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DolejsiS\OneDrive - SZ\Dokumenty\data 2026\Turnov\260610\do výběrka\"/>
    </mc:Choice>
  </mc:AlternateContent>
  <bookViews>
    <workbookView xWindow="0" yWindow="0" windowWidth="0" windowHeight="0"/>
  </bookViews>
  <sheets>
    <sheet name="Rekapitulace" sheetId="71" r:id="rId1"/>
    <sheet name="PS 11-02-41.02" sheetId="2" r:id="rId2"/>
    <sheet name="PS 11-04-11" sheetId="3" r:id="rId3"/>
    <sheet name="SO 00-14-01" sheetId="4" r:id="rId4"/>
    <sheet name="SO 11-10-01.01" sheetId="5" r:id="rId5"/>
    <sheet name="SO 11-10-01.02" sheetId="6" r:id="rId6"/>
    <sheet name="SO 11-10-01.03" sheetId="7" r:id="rId7"/>
    <sheet name="SO 11-11-01" sheetId="8" r:id="rId8"/>
    <sheet name="SO 11-12-01.01" sheetId="9" r:id="rId9"/>
    <sheet name="SO 11-12-01.02" sheetId="10" r:id="rId10"/>
    <sheet name="SO 11-12-01.03" sheetId="11" r:id="rId11"/>
    <sheet name="SO 11-12-01.04" sheetId="12" r:id="rId12"/>
    <sheet name="SO 11-12-01.05" sheetId="13" r:id="rId13"/>
    <sheet name="SO 11-12-01.06" sheetId="14" r:id="rId14"/>
    <sheet name="SO 11-13-01" sheetId="15" r:id="rId15"/>
    <sheet name="SO 11-13-02" sheetId="16" r:id="rId16"/>
    <sheet name="SO 15-13-01" sheetId="17" r:id="rId17"/>
    <sheet name="SO 15-13-02" sheetId="18" r:id="rId18"/>
    <sheet name="SO 15-13-03" sheetId="19" r:id="rId19"/>
    <sheet name="SO 15-13-04" sheetId="20" r:id="rId20"/>
    <sheet name="SO 15-13-05" sheetId="21" r:id="rId21"/>
    <sheet name="SO 15-13-06" sheetId="22" r:id="rId22"/>
    <sheet name="SO 11-20-01" sheetId="23" r:id="rId23"/>
    <sheet name="SO 11-20-02" sheetId="24" r:id="rId24"/>
    <sheet name="SO 11-20-03" sheetId="25" r:id="rId25"/>
    <sheet name="SO 11-20-04" sheetId="26" r:id="rId26"/>
    <sheet name="SO 11-21-01" sheetId="27" r:id="rId27"/>
    <sheet name="SO 00-30-01" sheetId="28" r:id="rId28"/>
    <sheet name="SO 00-30-02" sheetId="29" r:id="rId29"/>
    <sheet name="SO 00-30-03" sheetId="30" r:id="rId30"/>
    <sheet name="SO 00-30-04" sheetId="31" r:id="rId31"/>
    <sheet name="SO 00-31-01" sheetId="32" r:id="rId32"/>
    <sheet name="SO 00-32-01" sheetId="33" r:id="rId33"/>
    <sheet name="SO 00-33-01" sheetId="34" r:id="rId34"/>
    <sheet name="SO 11-31-01" sheetId="35" r:id="rId35"/>
    <sheet name="SO 00-59-01" sheetId="36" r:id="rId36"/>
    <sheet name="SO 21-51-01" sheetId="37" r:id="rId37"/>
    <sheet name="SO 11-60-01" sheetId="38" r:id="rId38"/>
    <sheet name="SO 21-72-01.01" sheetId="39" r:id="rId39"/>
    <sheet name="SO 21-72-01.41" sheetId="40" r:id="rId40"/>
    <sheet name="SO 21-72-01.41x" sheetId="41" r:id="rId41"/>
    <sheet name="SO 21-72-01.42" sheetId="42" r:id="rId42"/>
    <sheet name="SO 21-72-01.43" sheetId="43" r:id="rId43"/>
    <sheet name="SO 21-72-01.45" sheetId="44" r:id="rId44"/>
    <sheet name="SO 21-72-01.46" sheetId="45" r:id="rId45"/>
    <sheet name="SO 21-72-01.47" sheetId="46" r:id="rId46"/>
    <sheet name="SO 21-72-02" sheetId="47" r:id="rId47"/>
    <sheet name="SO 11-74-01.01" sheetId="48" r:id="rId48"/>
    <sheet name="SO 11-74-01.02" sheetId="49" r:id="rId49"/>
    <sheet name="SO 11-74-01.03" sheetId="50" r:id="rId50"/>
    <sheet name="SO 11-77-01.01" sheetId="51" r:id="rId51"/>
    <sheet name="SO 11-77-01.02" sheetId="52" r:id="rId52"/>
    <sheet name="SO 11-78-01.01" sheetId="53" r:id="rId53"/>
    <sheet name="SO 11-78-01.02" sheetId="54" r:id="rId54"/>
    <sheet name="SO 11-78-01.03" sheetId="55" r:id="rId55"/>
    <sheet name="SO 11-78-01.04" sheetId="56" r:id="rId56"/>
    <sheet name="SO 11-78-01.05" sheetId="57" r:id="rId57"/>
    <sheet name="SO 11-78-01.06" sheetId="58" r:id="rId58"/>
    <sheet name="SO 11-78-01.07" sheetId="59" r:id="rId59"/>
    <sheet name="SO 11-78-01.08" sheetId="60" r:id="rId60"/>
    <sheet name="SO 21-78-01.01" sheetId="61" r:id="rId61"/>
    <sheet name="SO 21-78-01.02" sheetId="62" r:id="rId62"/>
    <sheet name="SO 11-79-01" sheetId="63" r:id="rId63"/>
    <sheet name="SO 11-79-02" sheetId="64" r:id="rId64"/>
    <sheet name="SO 11-86-02" sheetId="65" r:id="rId65"/>
    <sheet name="SO 11-86-03" sheetId="66" r:id="rId66"/>
    <sheet name="SO 00-92-01" sheetId="67" r:id="rId67"/>
    <sheet name="SO 11-94-01" sheetId="68" r:id="rId68"/>
    <sheet name="SO 98-98" sheetId="69" r:id="rId69"/>
    <sheet name="SO 90-90" sheetId="70" r:id="rId70"/>
  </sheets>
  <calcPr/>
</workbook>
</file>

<file path=xl/calcChain.xml><?xml version="1.0" encoding="utf-8"?>
<calcChain xmlns="http://schemas.openxmlformats.org/spreadsheetml/2006/main">
  <c i="70" l="1"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71" r="C7"/>
  <c r="C6"/>
  <c r="F97"/>
  <c r="D97"/>
  <c r="C97"/>
  <c r="E98"/>
  <c r="F98"/>
  <c r="D98"/>
  <c r="C98"/>
  <c r="E97"/>
  <c r="F95"/>
  <c r="D95"/>
  <c r="C95"/>
  <c r="E96"/>
  <c r="F96"/>
  <c r="D96"/>
  <c r="C96"/>
  <c r="E95"/>
  <c r="F92"/>
  <c r="D92"/>
  <c r="C92"/>
  <c r="E94"/>
  <c r="F94"/>
  <c r="D94"/>
  <c r="C94"/>
  <c r="E93"/>
  <c r="F93"/>
  <c r="D93"/>
  <c r="C93"/>
  <c r="E92"/>
  <c r="F89"/>
  <c r="D89"/>
  <c r="C89"/>
  <c r="E91"/>
  <c r="F91"/>
  <c r="D91"/>
  <c r="C91"/>
  <c r="E90"/>
  <c r="F90"/>
  <c r="D90"/>
  <c r="C90"/>
  <c r="E89"/>
  <c r="F86"/>
  <c r="D86"/>
  <c r="C86"/>
  <c r="E88"/>
  <c r="F88"/>
  <c r="D88"/>
  <c r="C88"/>
  <c r="E87"/>
  <c r="F87"/>
  <c r="D87"/>
  <c r="C87"/>
  <c r="E86"/>
  <c r="F75"/>
  <c r="D75"/>
  <c r="C75"/>
  <c r="E85"/>
  <c r="F85"/>
  <c r="D85"/>
  <c r="C85"/>
  <c r="E84"/>
  <c r="F84"/>
  <c r="D84"/>
  <c r="C84"/>
  <c r="E83"/>
  <c r="F83"/>
  <c r="D83"/>
  <c r="C83"/>
  <c r="E82"/>
  <c r="F82"/>
  <c r="D82"/>
  <c r="C82"/>
  <c r="E81"/>
  <c r="F81"/>
  <c r="D81"/>
  <c r="C81"/>
  <c r="E80"/>
  <c r="F80"/>
  <c r="D80"/>
  <c r="C80"/>
  <c r="E79"/>
  <c r="F79"/>
  <c r="D79"/>
  <c r="C79"/>
  <c r="E78"/>
  <c r="F78"/>
  <c r="D78"/>
  <c r="C78"/>
  <c r="E77"/>
  <c r="F77"/>
  <c r="D77"/>
  <c r="C77"/>
  <c r="E76"/>
  <c r="F76"/>
  <c r="D76"/>
  <c r="C76"/>
  <c r="E75"/>
  <c r="F72"/>
  <c r="D72"/>
  <c r="C72"/>
  <c r="E74"/>
  <c r="F74"/>
  <c r="D74"/>
  <c r="C74"/>
  <c r="E73"/>
  <c r="F73"/>
  <c r="D73"/>
  <c r="C73"/>
  <c r="E72"/>
  <c r="F68"/>
  <c r="D68"/>
  <c r="C68"/>
  <c r="E71"/>
  <c r="F71"/>
  <c r="D71"/>
  <c r="C71"/>
  <c r="E70"/>
  <c r="F70"/>
  <c r="D70"/>
  <c r="C70"/>
  <c r="E69"/>
  <c r="F69"/>
  <c r="D69"/>
  <c r="C69"/>
  <c r="E68"/>
  <c r="F58"/>
  <c r="D58"/>
  <c r="C58"/>
  <c r="E67"/>
  <c r="F67"/>
  <c r="D67"/>
  <c r="C67"/>
  <c r="E66"/>
  <c r="F66"/>
  <c r="D66"/>
  <c r="C66"/>
  <c r="E65"/>
  <c r="F65"/>
  <c r="D65"/>
  <c r="C65"/>
  <c r="E64"/>
  <c r="F64"/>
  <c r="D64"/>
  <c r="C64"/>
  <c r="E63"/>
  <c r="F63"/>
  <c r="D63"/>
  <c r="C63"/>
  <c r="E62"/>
  <c r="F62"/>
  <c r="D62"/>
  <c r="C62"/>
  <c r="E61"/>
  <c r="F61"/>
  <c r="D61"/>
  <c r="C61"/>
  <c r="E60"/>
  <c r="F60"/>
  <c r="D60"/>
  <c r="C60"/>
  <c r="E59"/>
  <c r="F59"/>
  <c r="D59"/>
  <c r="C59"/>
  <c r="E58"/>
  <c r="F56"/>
  <c r="D56"/>
  <c r="C56"/>
  <c r="E57"/>
  <c r="F57"/>
  <c r="D57"/>
  <c r="C57"/>
  <c r="E56"/>
  <c r="F53"/>
  <c r="D53"/>
  <c r="C53"/>
  <c r="E55"/>
  <c r="F55"/>
  <c r="D55"/>
  <c r="C55"/>
  <c r="E54"/>
  <c r="F54"/>
  <c r="D54"/>
  <c r="C54"/>
  <c r="E53"/>
  <c r="F48"/>
  <c r="D48"/>
  <c r="C48"/>
  <c r="E52"/>
  <c r="F52"/>
  <c r="D52"/>
  <c r="C52"/>
  <c r="E51"/>
  <c r="F51"/>
  <c r="D51"/>
  <c r="C51"/>
  <c r="E50"/>
  <c r="F50"/>
  <c r="D50"/>
  <c r="C50"/>
  <c r="E49"/>
  <c r="F49"/>
  <c r="D49"/>
  <c r="C49"/>
  <c r="E48"/>
  <c r="F43"/>
  <c r="D43"/>
  <c r="C43"/>
  <c r="E47"/>
  <c r="F47"/>
  <c r="D47"/>
  <c r="C47"/>
  <c r="E46"/>
  <c r="F46"/>
  <c r="D46"/>
  <c r="C46"/>
  <c r="E45"/>
  <c r="F45"/>
  <c r="D45"/>
  <c r="C45"/>
  <c r="E44"/>
  <c r="F44"/>
  <c r="D44"/>
  <c r="C44"/>
  <c r="E43"/>
  <c r="F37"/>
  <c r="D37"/>
  <c r="C37"/>
  <c r="E42"/>
  <c r="F42"/>
  <c r="D42"/>
  <c r="C42"/>
  <c r="E41"/>
  <c r="F41"/>
  <c r="D41"/>
  <c r="C41"/>
  <c r="E40"/>
  <c r="F40"/>
  <c r="D40"/>
  <c r="C40"/>
  <c r="E39"/>
  <c r="F39"/>
  <c r="D39"/>
  <c r="C39"/>
  <c r="E38"/>
  <c r="F38"/>
  <c r="D38"/>
  <c r="C38"/>
  <c r="E37"/>
  <c r="F28"/>
  <c r="D28"/>
  <c r="C28"/>
  <c r="E36"/>
  <c r="F36"/>
  <c r="D36"/>
  <c r="C36"/>
  <c r="E35"/>
  <c r="F35"/>
  <c r="D35"/>
  <c r="C35"/>
  <c r="E34"/>
  <c r="F34"/>
  <c r="D34"/>
  <c r="C34"/>
  <c r="E33"/>
  <c r="F33"/>
  <c r="D33"/>
  <c r="C33"/>
  <c r="E32"/>
  <c r="F32"/>
  <c r="D32"/>
  <c r="C32"/>
  <c r="E31"/>
  <c r="F31"/>
  <c r="D31"/>
  <c r="C31"/>
  <c r="E30"/>
  <c r="F30"/>
  <c r="D30"/>
  <c r="C30"/>
  <c r="E29"/>
  <c r="F29"/>
  <c r="D29"/>
  <c r="C29"/>
  <c r="E28"/>
  <c r="F21"/>
  <c r="D21"/>
  <c r="C21"/>
  <c r="E27"/>
  <c r="F27"/>
  <c r="D27"/>
  <c r="C27"/>
  <c r="E26"/>
  <c r="F26"/>
  <c r="D26"/>
  <c r="C26"/>
  <c r="E25"/>
  <c r="F25"/>
  <c r="D25"/>
  <c r="C25"/>
  <c r="E24"/>
  <c r="F24"/>
  <c r="D24"/>
  <c r="C24"/>
  <c r="E23"/>
  <c r="F23"/>
  <c r="D23"/>
  <c r="C23"/>
  <c r="E22"/>
  <c r="F22"/>
  <c r="D22"/>
  <c r="C22"/>
  <c r="E21"/>
  <c r="F19"/>
  <c r="D19"/>
  <c r="C19"/>
  <c r="E20"/>
  <c r="F20"/>
  <c r="D20"/>
  <c r="C20"/>
  <c r="E19"/>
  <c r="F14"/>
  <c r="D14"/>
  <c r="C14"/>
  <c r="E18"/>
  <c r="F18"/>
  <c r="D18"/>
  <c r="C18"/>
  <c r="E17"/>
  <c r="F17"/>
  <c r="D17"/>
  <c r="C17"/>
  <c r="E16"/>
  <c r="F16"/>
  <c r="D16"/>
  <c r="C16"/>
  <c r="E15"/>
  <c r="F15"/>
  <c r="D15"/>
  <c r="C15"/>
  <c r="E14"/>
  <c r="F12"/>
  <c r="D12"/>
  <c r="C12"/>
  <c r="E13"/>
  <c r="F13"/>
  <c r="D13"/>
  <c r="C13"/>
  <c r="E12"/>
  <c r="F10"/>
  <c r="D10"/>
  <c r="C10"/>
  <c r="E11"/>
  <c r="F11"/>
  <c r="D11"/>
  <c r="C11"/>
  <c r="E10"/>
  <c i="70" r="T7"/>
  <c r="M8"/>
  <c r="L8"/>
  <c r="M9"/>
  <c r="L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9" r="T7"/>
  <c r="M8"/>
  <c r="L8"/>
  <c r="M22"/>
  <c r="L22"/>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8" r="T7"/>
  <c r="M8"/>
  <c r="L8"/>
  <c r="M14"/>
  <c r="L14"/>
  <c r="AA23"/>
  <c r="O23"/>
  <c r="M23"/>
  <c r="I23"/>
  <c r="AA19"/>
  <c r="O19"/>
  <c r="M19"/>
  <c r="I19"/>
  <c r="AA15"/>
  <c r="O15"/>
  <c r="M15"/>
  <c r="I15"/>
  <c r="M9"/>
  <c r="L9"/>
  <c r="AA10"/>
  <c r="O10"/>
  <c r="M10"/>
  <c r="I10"/>
  <c i="67" r="T7"/>
  <c r="M8"/>
  <c r="L8"/>
  <c r="M31"/>
  <c r="L31"/>
  <c r="AA40"/>
  <c r="O40"/>
  <c r="M40"/>
  <c r="I40"/>
  <c r="AA36"/>
  <c r="O36"/>
  <c r="M36"/>
  <c r="I36"/>
  <c r="AA32"/>
  <c r="O32"/>
  <c r="M32"/>
  <c r="I32"/>
  <c r="M14"/>
  <c r="L14"/>
  <c r="AA27"/>
  <c r="O27"/>
  <c r="M27"/>
  <c r="I27"/>
  <c r="AA23"/>
  <c r="O23"/>
  <c r="M23"/>
  <c r="I23"/>
  <c r="AA19"/>
  <c r="O19"/>
  <c r="M19"/>
  <c r="I19"/>
  <c r="AA15"/>
  <c r="O15"/>
  <c r="M15"/>
  <c r="I15"/>
  <c r="M9"/>
  <c r="L9"/>
  <c r="AA10"/>
  <c r="O10"/>
  <c r="M10"/>
  <c r="I10"/>
  <c i="66" r="T7"/>
  <c r="M8"/>
  <c r="L8"/>
  <c r="M9"/>
  <c r="L9"/>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5" r="T7"/>
  <c r="M8"/>
  <c r="L8"/>
  <c r="M375"/>
  <c r="L375"/>
  <c r="AA376"/>
  <c r="O376"/>
  <c r="M376"/>
  <c r="I376"/>
  <c r="M58"/>
  <c r="L58"/>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M49"/>
  <c r="L49"/>
  <c r="AA54"/>
  <c r="O54"/>
  <c r="M54"/>
  <c r="I54"/>
  <c r="AA50"/>
  <c r="O50"/>
  <c r="M50"/>
  <c r="I50"/>
  <c r="M44"/>
  <c r="L44"/>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64" r="T7"/>
  <c r="M8"/>
  <c r="L8"/>
  <c r="M48"/>
  <c r="L48"/>
  <c r="AA61"/>
  <c r="O61"/>
  <c r="M61"/>
  <c r="I61"/>
  <c r="AA57"/>
  <c r="O57"/>
  <c r="M57"/>
  <c r="I57"/>
  <c r="AA53"/>
  <c r="O53"/>
  <c r="M53"/>
  <c r="I53"/>
  <c r="AA49"/>
  <c r="O49"/>
  <c r="M49"/>
  <c r="I49"/>
  <c r="M35"/>
  <c r="L35"/>
  <c r="AA44"/>
  <c r="O44"/>
  <c r="M44"/>
  <c r="I44"/>
  <c r="AA40"/>
  <c r="O40"/>
  <c r="M40"/>
  <c r="I40"/>
  <c r="AA36"/>
  <c r="O36"/>
  <c r="M36"/>
  <c r="I36"/>
  <c r="M18"/>
  <c r="L18"/>
  <c r="AA31"/>
  <c r="O31"/>
  <c r="M31"/>
  <c r="I31"/>
  <c r="AA27"/>
  <c r="O27"/>
  <c r="M27"/>
  <c r="I27"/>
  <c r="AA23"/>
  <c r="O23"/>
  <c r="M23"/>
  <c r="I23"/>
  <c r="AA19"/>
  <c r="O19"/>
  <c r="M19"/>
  <c r="I19"/>
  <c r="M9"/>
  <c r="L9"/>
  <c r="AA14"/>
  <c r="O14"/>
  <c r="M14"/>
  <c r="I14"/>
  <c r="AA10"/>
  <c r="O10"/>
  <c r="M10"/>
  <c r="I10"/>
  <c i="63" r="T7"/>
  <c r="M8"/>
  <c r="L8"/>
  <c r="M62"/>
  <c r="L62"/>
  <c r="AA71"/>
  <c r="O71"/>
  <c r="M71"/>
  <c r="I71"/>
  <c r="AA67"/>
  <c r="O67"/>
  <c r="M67"/>
  <c r="I67"/>
  <c r="AA63"/>
  <c r="O63"/>
  <c r="M63"/>
  <c r="I63"/>
  <c r="M57"/>
  <c r="L57"/>
  <c r="AA58"/>
  <c r="O58"/>
  <c r="M58"/>
  <c r="I58"/>
  <c r="M36"/>
  <c r="L36"/>
  <c r="AA53"/>
  <c r="O53"/>
  <c r="M53"/>
  <c r="I53"/>
  <c r="AA49"/>
  <c r="O49"/>
  <c r="M49"/>
  <c r="I49"/>
  <c r="AA45"/>
  <c r="O45"/>
  <c r="M45"/>
  <c r="I45"/>
  <c r="AA41"/>
  <c r="O41"/>
  <c r="M41"/>
  <c r="I41"/>
  <c r="AA37"/>
  <c r="O37"/>
  <c r="M37"/>
  <c r="I37"/>
  <c r="M19"/>
  <c r="L19"/>
  <c r="AA32"/>
  <c r="O32"/>
  <c r="M32"/>
  <c r="I32"/>
  <c r="AA28"/>
  <c r="O28"/>
  <c r="M28"/>
  <c r="I28"/>
  <c r="AA24"/>
  <c r="O24"/>
  <c r="M24"/>
  <c r="I24"/>
  <c r="AA20"/>
  <c r="O20"/>
  <c r="M20"/>
  <c r="I20"/>
  <c r="M14"/>
  <c r="L14"/>
  <c r="AA15"/>
  <c r="O15"/>
  <c r="M15"/>
  <c r="I15"/>
  <c r="M9"/>
  <c r="L9"/>
  <c r="AA10"/>
  <c r="O10"/>
  <c r="M10"/>
  <c r="I10"/>
  <c i="62" r="T7"/>
  <c r="M8"/>
  <c r="L8"/>
  <c r="M48"/>
  <c r="L48"/>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M43"/>
  <c r="L43"/>
  <c r="AA44"/>
  <c r="O44"/>
  <c r="M44"/>
  <c r="I44"/>
  <c r="M38"/>
  <c r="L38"/>
  <c r="AA39"/>
  <c r="O39"/>
  <c r="M39"/>
  <c r="I39"/>
  <c r="M9"/>
  <c r="L9"/>
  <c r="AA34"/>
  <c r="O34"/>
  <c r="M34"/>
  <c r="I34"/>
  <c r="AA30"/>
  <c r="O30"/>
  <c r="M30"/>
  <c r="I30"/>
  <c r="AA26"/>
  <c r="O26"/>
  <c r="M26"/>
  <c r="I26"/>
  <c r="AA22"/>
  <c r="O22"/>
  <c r="M22"/>
  <c r="I22"/>
  <c r="AA18"/>
  <c r="O18"/>
  <c r="M18"/>
  <c r="I18"/>
  <c r="AA14"/>
  <c r="O14"/>
  <c r="M14"/>
  <c r="I14"/>
  <c r="AA10"/>
  <c r="O10"/>
  <c r="M10"/>
  <c r="I10"/>
  <c i="61" r="T7"/>
  <c r="M8"/>
  <c r="L8"/>
  <c r="M97"/>
  <c r="L97"/>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M92"/>
  <c r="L92"/>
  <c r="AA93"/>
  <c r="O93"/>
  <c r="M93"/>
  <c r="I93"/>
  <c r="M67"/>
  <c r="L67"/>
  <c r="AA88"/>
  <c r="O88"/>
  <c r="M88"/>
  <c r="I88"/>
  <c r="AA84"/>
  <c r="O84"/>
  <c r="M84"/>
  <c r="I84"/>
  <c r="AA80"/>
  <c r="O80"/>
  <c r="M80"/>
  <c r="I80"/>
  <c r="AA76"/>
  <c r="O76"/>
  <c r="M76"/>
  <c r="I76"/>
  <c r="AA72"/>
  <c r="O72"/>
  <c r="M72"/>
  <c r="I72"/>
  <c r="AA68"/>
  <c r="O68"/>
  <c r="M68"/>
  <c r="I68"/>
  <c r="M50"/>
  <c r="L50"/>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0" r="T7"/>
  <c r="M8"/>
  <c r="L8"/>
  <c r="M44"/>
  <c r="L44"/>
  <c r="AA61"/>
  <c r="O61"/>
  <c r="M61"/>
  <c r="I61"/>
  <c r="AA57"/>
  <c r="O57"/>
  <c r="M57"/>
  <c r="I57"/>
  <c r="AA53"/>
  <c r="O53"/>
  <c r="M53"/>
  <c r="I53"/>
  <c r="AA49"/>
  <c r="O49"/>
  <c r="M49"/>
  <c r="I49"/>
  <c r="AA45"/>
  <c r="O45"/>
  <c r="M45"/>
  <c r="I45"/>
  <c r="M39"/>
  <c r="L39"/>
  <c r="AA40"/>
  <c r="O40"/>
  <c r="M40"/>
  <c r="I40"/>
  <c r="M30"/>
  <c r="L30"/>
  <c r="AA35"/>
  <c r="O35"/>
  <c r="M35"/>
  <c r="I35"/>
  <c r="AA31"/>
  <c r="O31"/>
  <c r="M31"/>
  <c r="I31"/>
  <c r="M9"/>
  <c r="L9"/>
  <c r="AA26"/>
  <c r="O26"/>
  <c r="M26"/>
  <c r="I26"/>
  <c r="AA22"/>
  <c r="O22"/>
  <c r="M22"/>
  <c r="I22"/>
  <c r="AA18"/>
  <c r="O18"/>
  <c r="M18"/>
  <c r="I18"/>
  <c r="AA14"/>
  <c r="O14"/>
  <c r="M14"/>
  <c r="I14"/>
  <c r="AA10"/>
  <c r="O10"/>
  <c r="M10"/>
  <c r="I10"/>
  <c i="59" r="T7"/>
  <c r="M8"/>
  <c r="L8"/>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58" r="T7"/>
  <c r="M8"/>
  <c r="L8"/>
  <c r="M44"/>
  <c r="L44"/>
  <c r="AA61"/>
  <c r="O61"/>
  <c r="M61"/>
  <c r="I61"/>
  <c r="AA57"/>
  <c r="O57"/>
  <c r="M57"/>
  <c r="I57"/>
  <c r="AA53"/>
  <c r="O53"/>
  <c r="M53"/>
  <c r="I53"/>
  <c r="AA49"/>
  <c r="O49"/>
  <c r="M49"/>
  <c r="I49"/>
  <c r="AA45"/>
  <c r="O45"/>
  <c r="M45"/>
  <c r="I45"/>
  <c r="M39"/>
  <c r="L39"/>
  <c r="AA40"/>
  <c r="O40"/>
  <c r="M40"/>
  <c r="I40"/>
  <c r="M30"/>
  <c r="L30"/>
  <c r="AA35"/>
  <c r="O35"/>
  <c r="M35"/>
  <c r="I35"/>
  <c r="AA31"/>
  <c r="O31"/>
  <c r="M31"/>
  <c r="I31"/>
  <c r="M9"/>
  <c r="L9"/>
  <c r="AA26"/>
  <c r="O26"/>
  <c r="M26"/>
  <c r="I26"/>
  <c r="AA22"/>
  <c r="O22"/>
  <c r="M22"/>
  <c r="I22"/>
  <c r="AA18"/>
  <c r="O18"/>
  <c r="M18"/>
  <c r="I18"/>
  <c r="AA14"/>
  <c r="O14"/>
  <c r="M14"/>
  <c r="I14"/>
  <c r="AA10"/>
  <c r="O10"/>
  <c r="M10"/>
  <c r="I10"/>
  <c i="57" r="T7"/>
  <c r="M8"/>
  <c r="L8"/>
  <c r="M56"/>
  <c r="L56"/>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56" r="T7"/>
  <c r="M8"/>
  <c r="L8"/>
  <c r="M60"/>
  <c r="L60"/>
  <c r="AA89"/>
  <c r="O89"/>
  <c r="M89"/>
  <c r="I89"/>
  <c r="AA85"/>
  <c r="O85"/>
  <c r="M85"/>
  <c r="I85"/>
  <c r="AA81"/>
  <c r="O81"/>
  <c r="M81"/>
  <c r="I81"/>
  <c r="AA77"/>
  <c r="O77"/>
  <c r="M77"/>
  <c r="I77"/>
  <c r="AA73"/>
  <c r="O73"/>
  <c r="M73"/>
  <c r="I73"/>
  <c r="AA69"/>
  <c r="O69"/>
  <c r="M69"/>
  <c r="I69"/>
  <c r="AA65"/>
  <c r="O65"/>
  <c r="M65"/>
  <c r="I65"/>
  <c r="AA61"/>
  <c r="O61"/>
  <c r="M61"/>
  <c r="I61"/>
  <c r="M55"/>
  <c r="L55"/>
  <c r="AA56"/>
  <c r="O56"/>
  <c r="M56"/>
  <c r="I56"/>
  <c r="M42"/>
  <c r="L42"/>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55" r="T7"/>
  <c r="M8"/>
  <c r="L8"/>
  <c r="M56"/>
  <c r="L56"/>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54" r="T7"/>
  <c r="M8"/>
  <c r="L8"/>
  <c r="M52"/>
  <c r="L52"/>
  <c r="AA77"/>
  <c r="O77"/>
  <c r="M77"/>
  <c r="I77"/>
  <c r="AA73"/>
  <c r="O73"/>
  <c r="M73"/>
  <c r="I73"/>
  <c r="AA69"/>
  <c r="O69"/>
  <c r="M69"/>
  <c r="I69"/>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53" r="T7"/>
  <c r="M8"/>
  <c r="L8"/>
  <c r="M56"/>
  <c r="L56"/>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52" r="T7"/>
  <c r="M8"/>
  <c r="L8"/>
  <c r="M14"/>
  <c r="L14"/>
  <c r="AA31"/>
  <c r="O31"/>
  <c r="M31"/>
  <c r="I31"/>
  <c r="AA27"/>
  <c r="O27"/>
  <c r="M27"/>
  <c r="I27"/>
  <c r="AA23"/>
  <c r="O23"/>
  <c r="M23"/>
  <c r="I23"/>
  <c r="AA19"/>
  <c r="O19"/>
  <c r="M19"/>
  <c r="I19"/>
  <c r="AA15"/>
  <c r="O15"/>
  <c r="M15"/>
  <c r="I15"/>
  <c r="M9"/>
  <c r="L9"/>
  <c r="AA10"/>
  <c r="O10"/>
  <c r="M10"/>
  <c r="I10"/>
  <c i="51" r="T7"/>
  <c r="M8"/>
  <c r="L8"/>
  <c r="M18"/>
  <c r="L18"/>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50" r="T7"/>
  <c r="M8"/>
  <c r="L8"/>
  <c r="M86"/>
  <c r="L86"/>
  <c r="AA91"/>
  <c r="O91"/>
  <c r="M91"/>
  <c r="I91"/>
  <c r="AA87"/>
  <c r="O87"/>
  <c r="M87"/>
  <c r="I87"/>
  <c r="M53"/>
  <c r="L53"/>
  <c r="AA82"/>
  <c r="O82"/>
  <c r="M82"/>
  <c r="I82"/>
  <c r="AA78"/>
  <c r="O78"/>
  <c r="M78"/>
  <c r="I78"/>
  <c r="AA74"/>
  <c r="O74"/>
  <c r="M74"/>
  <c r="I74"/>
  <c r="AA70"/>
  <c r="O70"/>
  <c r="M70"/>
  <c r="I70"/>
  <c r="AA66"/>
  <c r="O66"/>
  <c r="M66"/>
  <c r="I66"/>
  <c r="AA62"/>
  <c r="O62"/>
  <c r="M62"/>
  <c r="I62"/>
  <c r="AA58"/>
  <c r="O58"/>
  <c r="M58"/>
  <c r="I58"/>
  <c r="AA54"/>
  <c r="O54"/>
  <c r="M54"/>
  <c r="I54"/>
  <c r="M36"/>
  <c r="L36"/>
  <c r="AA49"/>
  <c r="O49"/>
  <c r="M49"/>
  <c r="I49"/>
  <c r="AA45"/>
  <c r="O45"/>
  <c r="M45"/>
  <c r="I45"/>
  <c r="AA41"/>
  <c r="O41"/>
  <c r="M41"/>
  <c r="I41"/>
  <c r="AA37"/>
  <c r="O37"/>
  <c r="M37"/>
  <c r="I37"/>
  <c r="M23"/>
  <c r="L23"/>
  <c r="AA32"/>
  <c r="O32"/>
  <c r="M32"/>
  <c r="I32"/>
  <c r="AA28"/>
  <c r="O28"/>
  <c r="M28"/>
  <c r="I28"/>
  <c r="AA24"/>
  <c r="O24"/>
  <c r="M24"/>
  <c r="I24"/>
  <c r="M14"/>
  <c r="L14"/>
  <c r="AA19"/>
  <c r="O19"/>
  <c r="M19"/>
  <c r="I19"/>
  <c r="AA15"/>
  <c r="O15"/>
  <c r="M15"/>
  <c r="I15"/>
  <c r="M9"/>
  <c r="L9"/>
  <c r="AA10"/>
  <c r="O10"/>
  <c r="M10"/>
  <c r="I10"/>
  <c i="49" r="T7"/>
  <c r="M8"/>
  <c r="L8"/>
  <c r="M86"/>
  <c r="L86"/>
  <c r="AA91"/>
  <c r="O91"/>
  <c r="M91"/>
  <c r="I91"/>
  <c r="AA87"/>
  <c r="O87"/>
  <c r="M87"/>
  <c r="I87"/>
  <c r="M53"/>
  <c r="L53"/>
  <c r="AA82"/>
  <c r="O82"/>
  <c r="M82"/>
  <c r="I82"/>
  <c r="AA78"/>
  <c r="O78"/>
  <c r="M78"/>
  <c r="I78"/>
  <c r="AA74"/>
  <c r="O74"/>
  <c r="M74"/>
  <c r="I74"/>
  <c r="AA70"/>
  <c r="O70"/>
  <c r="M70"/>
  <c r="I70"/>
  <c r="AA66"/>
  <c r="O66"/>
  <c r="M66"/>
  <c r="I66"/>
  <c r="AA62"/>
  <c r="O62"/>
  <c r="M62"/>
  <c r="I62"/>
  <c r="AA58"/>
  <c r="O58"/>
  <c r="M58"/>
  <c r="I58"/>
  <c r="AA54"/>
  <c r="O54"/>
  <c r="M54"/>
  <c r="I54"/>
  <c r="M36"/>
  <c r="L36"/>
  <c r="AA49"/>
  <c r="O49"/>
  <c r="M49"/>
  <c r="I49"/>
  <c r="AA45"/>
  <c r="O45"/>
  <c r="M45"/>
  <c r="I45"/>
  <c r="AA41"/>
  <c r="O41"/>
  <c r="M41"/>
  <c r="I41"/>
  <c r="AA37"/>
  <c r="O37"/>
  <c r="M37"/>
  <c r="I37"/>
  <c r="M23"/>
  <c r="L23"/>
  <c r="AA32"/>
  <c r="O32"/>
  <c r="M32"/>
  <c r="I32"/>
  <c r="AA28"/>
  <c r="O28"/>
  <c r="M28"/>
  <c r="I28"/>
  <c r="AA24"/>
  <c r="O24"/>
  <c r="M24"/>
  <c r="I24"/>
  <c r="M14"/>
  <c r="L14"/>
  <c r="AA19"/>
  <c r="O19"/>
  <c r="M19"/>
  <c r="I19"/>
  <c r="AA15"/>
  <c r="O15"/>
  <c r="M15"/>
  <c r="I15"/>
  <c r="M9"/>
  <c r="L9"/>
  <c r="AA10"/>
  <c r="O10"/>
  <c r="M10"/>
  <c r="I10"/>
  <c i="48" r="T7"/>
  <c r="M8"/>
  <c r="L8"/>
  <c r="M90"/>
  <c r="L90"/>
  <c r="AA91"/>
  <c r="O91"/>
  <c r="M91"/>
  <c r="I91"/>
  <c r="M53"/>
  <c r="L53"/>
  <c r="AA86"/>
  <c r="O86"/>
  <c r="M86"/>
  <c r="I86"/>
  <c r="AA82"/>
  <c r="O82"/>
  <c r="M82"/>
  <c r="I82"/>
  <c r="AA78"/>
  <c r="O78"/>
  <c r="M78"/>
  <c r="I78"/>
  <c r="AA74"/>
  <c r="O74"/>
  <c r="M74"/>
  <c r="I74"/>
  <c r="AA70"/>
  <c r="O70"/>
  <c r="M70"/>
  <c r="I70"/>
  <c r="AA66"/>
  <c r="O66"/>
  <c r="M66"/>
  <c r="I66"/>
  <c r="AA62"/>
  <c r="O62"/>
  <c r="M62"/>
  <c r="I62"/>
  <c r="AA58"/>
  <c r="O58"/>
  <c r="M58"/>
  <c r="I58"/>
  <c r="AA54"/>
  <c r="O54"/>
  <c r="M54"/>
  <c r="I54"/>
  <c r="M36"/>
  <c r="L36"/>
  <c r="AA49"/>
  <c r="O49"/>
  <c r="M49"/>
  <c r="I49"/>
  <c r="AA45"/>
  <c r="O45"/>
  <c r="M45"/>
  <c r="I45"/>
  <c r="AA41"/>
  <c r="O41"/>
  <c r="M41"/>
  <c r="I41"/>
  <c r="AA37"/>
  <c r="O37"/>
  <c r="M37"/>
  <c r="I37"/>
  <c r="M23"/>
  <c r="L23"/>
  <c r="AA32"/>
  <c r="O32"/>
  <c r="M32"/>
  <c r="I32"/>
  <c r="AA28"/>
  <c r="O28"/>
  <c r="M28"/>
  <c r="I28"/>
  <c r="AA24"/>
  <c r="O24"/>
  <c r="M24"/>
  <c r="I24"/>
  <c r="M14"/>
  <c r="L14"/>
  <c r="AA19"/>
  <c r="O19"/>
  <c r="M19"/>
  <c r="I19"/>
  <c r="AA15"/>
  <c r="O15"/>
  <c r="M15"/>
  <c r="I15"/>
  <c r="M9"/>
  <c r="L9"/>
  <c r="AA10"/>
  <c r="O10"/>
  <c r="M10"/>
  <c r="I10"/>
  <c i="47" r="T7"/>
  <c r="M8"/>
  <c r="L8"/>
  <c r="M104"/>
  <c r="L104"/>
  <c r="AA113"/>
  <c r="O113"/>
  <c r="M113"/>
  <c r="I113"/>
  <c r="AA109"/>
  <c r="O109"/>
  <c r="M109"/>
  <c r="I109"/>
  <c r="AA105"/>
  <c r="O105"/>
  <c r="M105"/>
  <c r="I105"/>
  <c r="M71"/>
  <c r="L71"/>
  <c r="AA100"/>
  <c r="O100"/>
  <c r="M100"/>
  <c r="I100"/>
  <c r="AA96"/>
  <c r="O96"/>
  <c r="M96"/>
  <c r="I96"/>
  <c r="AA92"/>
  <c r="O92"/>
  <c r="M92"/>
  <c r="I92"/>
  <c r="AA88"/>
  <c r="O88"/>
  <c r="M88"/>
  <c r="I88"/>
  <c r="AA84"/>
  <c r="O84"/>
  <c r="M84"/>
  <c r="I84"/>
  <c r="AA80"/>
  <c r="O80"/>
  <c r="M80"/>
  <c r="I80"/>
  <c r="AA76"/>
  <c r="O76"/>
  <c r="M76"/>
  <c r="I76"/>
  <c r="AA72"/>
  <c r="O72"/>
  <c r="M72"/>
  <c r="I72"/>
  <c r="M62"/>
  <c r="L62"/>
  <c r="AA67"/>
  <c r="O67"/>
  <c r="M67"/>
  <c r="I67"/>
  <c r="AA63"/>
  <c r="O63"/>
  <c r="M63"/>
  <c r="I63"/>
  <c r="M57"/>
  <c r="L57"/>
  <c r="AA58"/>
  <c r="O58"/>
  <c r="M58"/>
  <c r="I58"/>
  <c r="M52"/>
  <c r="L52"/>
  <c r="AA53"/>
  <c r="O53"/>
  <c r="M53"/>
  <c r="I53"/>
  <c r="M35"/>
  <c r="L35"/>
  <c r="AA48"/>
  <c r="O48"/>
  <c r="M48"/>
  <c r="I48"/>
  <c r="AA44"/>
  <c r="O44"/>
  <c r="M44"/>
  <c r="I44"/>
  <c r="AA40"/>
  <c r="O40"/>
  <c r="M40"/>
  <c r="I40"/>
  <c r="AA36"/>
  <c r="O36"/>
  <c r="M36"/>
  <c r="I36"/>
  <c r="M18"/>
  <c r="L18"/>
  <c r="AA31"/>
  <c r="O31"/>
  <c r="M31"/>
  <c r="I31"/>
  <c r="AA27"/>
  <c r="O27"/>
  <c r="M27"/>
  <c r="I27"/>
  <c r="AA23"/>
  <c r="O23"/>
  <c r="M23"/>
  <c r="I23"/>
  <c r="AA19"/>
  <c r="O19"/>
  <c r="M19"/>
  <c r="I19"/>
  <c r="M9"/>
  <c r="L9"/>
  <c r="AA14"/>
  <c r="O14"/>
  <c r="M14"/>
  <c r="I14"/>
  <c r="AA10"/>
  <c r="O10"/>
  <c r="M10"/>
  <c r="I10"/>
  <c i="46" r="T7"/>
  <c r="M8"/>
  <c r="L8"/>
  <c r="M297"/>
  <c r="L297"/>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M72"/>
  <c r="L72"/>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M19"/>
  <c r="L19"/>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45" r="T7"/>
  <c r="M8"/>
  <c r="L8"/>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296"/>
  <c r="L296"/>
  <c r="AA305"/>
  <c r="O305"/>
  <c r="M305"/>
  <c r="I305"/>
  <c r="AA301"/>
  <c r="O301"/>
  <c r="M301"/>
  <c r="I301"/>
  <c r="AA297"/>
  <c r="O297"/>
  <c r="M297"/>
  <c r="I297"/>
  <c r="M271"/>
  <c r="L271"/>
  <c r="AA292"/>
  <c r="O292"/>
  <c r="M292"/>
  <c r="I292"/>
  <c r="AA288"/>
  <c r="O288"/>
  <c r="M288"/>
  <c r="I288"/>
  <c r="AA284"/>
  <c r="O284"/>
  <c r="M284"/>
  <c r="I284"/>
  <c r="AA280"/>
  <c r="O280"/>
  <c r="M280"/>
  <c r="I280"/>
  <c r="AA276"/>
  <c r="O276"/>
  <c r="M276"/>
  <c r="I276"/>
  <c r="AA272"/>
  <c r="O272"/>
  <c r="M272"/>
  <c r="I272"/>
  <c r="M198"/>
  <c r="L198"/>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M173"/>
  <c r="L173"/>
  <c r="AA194"/>
  <c r="O194"/>
  <c r="M194"/>
  <c r="I194"/>
  <c r="AA190"/>
  <c r="O190"/>
  <c r="M190"/>
  <c r="I190"/>
  <c r="AA186"/>
  <c r="O186"/>
  <c r="M186"/>
  <c r="I186"/>
  <c r="AA182"/>
  <c r="O182"/>
  <c r="M182"/>
  <c r="I182"/>
  <c r="AA178"/>
  <c r="O178"/>
  <c r="M178"/>
  <c r="I178"/>
  <c r="AA174"/>
  <c r="O174"/>
  <c r="M174"/>
  <c r="I174"/>
  <c r="M148"/>
  <c r="L148"/>
  <c r="AA169"/>
  <c r="O169"/>
  <c r="M169"/>
  <c r="I169"/>
  <c r="AA165"/>
  <c r="O165"/>
  <c r="M165"/>
  <c r="I165"/>
  <c r="AA161"/>
  <c r="O161"/>
  <c r="M161"/>
  <c r="I161"/>
  <c r="AA157"/>
  <c r="O157"/>
  <c r="M157"/>
  <c r="I157"/>
  <c r="AA153"/>
  <c r="O153"/>
  <c r="M153"/>
  <c r="I153"/>
  <c r="AA149"/>
  <c r="O149"/>
  <c r="M149"/>
  <c r="I149"/>
  <c r="M107"/>
  <c r="L107"/>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62"/>
  <c r="L62"/>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78"/>
  <c r="L78"/>
  <c r="AA87"/>
  <c r="O87"/>
  <c r="M87"/>
  <c r="I87"/>
  <c r="AA83"/>
  <c r="O83"/>
  <c r="M83"/>
  <c r="I83"/>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1" r="T7"/>
  <c r="M8"/>
  <c r="L8"/>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254"/>
  <c r="L254"/>
  <c r="AA259"/>
  <c r="O259"/>
  <c r="M259"/>
  <c r="I259"/>
  <c r="AA255"/>
  <c r="O255"/>
  <c r="M255"/>
  <c r="I255"/>
  <c r="M213"/>
  <c r="L213"/>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80"/>
  <c r="L180"/>
  <c r="AA209"/>
  <c r="O209"/>
  <c r="M209"/>
  <c r="I209"/>
  <c r="AA205"/>
  <c r="O205"/>
  <c r="M205"/>
  <c r="I205"/>
  <c r="AA201"/>
  <c r="O201"/>
  <c r="M201"/>
  <c r="I201"/>
  <c r="AA197"/>
  <c r="O197"/>
  <c r="M197"/>
  <c r="I197"/>
  <c r="AA193"/>
  <c r="O193"/>
  <c r="M193"/>
  <c r="I193"/>
  <c r="AA189"/>
  <c r="O189"/>
  <c r="M189"/>
  <c r="I189"/>
  <c r="AA185"/>
  <c r="O185"/>
  <c r="M185"/>
  <c r="I185"/>
  <c r="AA181"/>
  <c r="O181"/>
  <c r="M181"/>
  <c r="I181"/>
  <c r="M175"/>
  <c r="L175"/>
  <c r="AA176"/>
  <c r="O176"/>
  <c r="M176"/>
  <c r="I176"/>
  <c r="M166"/>
  <c r="L166"/>
  <c r="AA171"/>
  <c r="O171"/>
  <c r="M171"/>
  <c r="I171"/>
  <c r="AA167"/>
  <c r="O167"/>
  <c r="M167"/>
  <c r="I167"/>
  <c r="M145"/>
  <c r="L145"/>
  <c r="AA162"/>
  <c r="O162"/>
  <c r="M162"/>
  <c r="I162"/>
  <c r="AA158"/>
  <c r="O158"/>
  <c r="M158"/>
  <c r="I158"/>
  <c r="AA154"/>
  <c r="O154"/>
  <c r="M154"/>
  <c r="I154"/>
  <c r="AA150"/>
  <c r="O150"/>
  <c r="M150"/>
  <c r="I150"/>
  <c r="AA146"/>
  <c r="O146"/>
  <c r="M146"/>
  <c r="I146"/>
  <c r="M88"/>
  <c r="L88"/>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M83"/>
  <c r="L83"/>
  <c r="AA84"/>
  <c r="O84"/>
  <c r="M84"/>
  <c r="I84"/>
  <c r="M70"/>
  <c r="L70"/>
  <c r="AA79"/>
  <c r="O79"/>
  <c r="M79"/>
  <c r="I79"/>
  <c r="AA75"/>
  <c r="O75"/>
  <c r="M75"/>
  <c r="I75"/>
  <c r="AA71"/>
  <c r="O71"/>
  <c r="M71"/>
  <c r="I71"/>
  <c r="M9"/>
  <c r="L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9" r="T7"/>
  <c r="M8"/>
  <c r="L8"/>
  <c r="M1739"/>
  <c r="L1739"/>
  <c r="AA1740"/>
  <c r="O1740"/>
  <c r="M1740"/>
  <c r="I1740"/>
  <c r="M1574"/>
  <c r="L1574"/>
  <c r="AA1735"/>
  <c r="O1735"/>
  <c r="M1735"/>
  <c r="I1735"/>
  <c r="AA1731"/>
  <c r="O1731"/>
  <c r="M1731"/>
  <c r="I1731"/>
  <c r="AA1727"/>
  <c r="O1727"/>
  <c r="M1727"/>
  <c r="I1727"/>
  <c r="AA1723"/>
  <c r="O1723"/>
  <c r="M1723"/>
  <c r="I1723"/>
  <c r="AA1719"/>
  <c r="O1719"/>
  <c r="M1719"/>
  <c r="I1719"/>
  <c r="AA1715"/>
  <c r="O1715"/>
  <c r="M1715"/>
  <c r="I1715"/>
  <c r="AA1711"/>
  <c r="O1711"/>
  <c r="M1711"/>
  <c r="I1711"/>
  <c r="AA1707"/>
  <c r="O1707"/>
  <c r="M1707"/>
  <c r="I1707"/>
  <c r="AA1703"/>
  <c r="O1703"/>
  <c r="M1703"/>
  <c r="I1703"/>
  <c r="AA1699"/>
  <c r="O1699"/>
  <c r="M1699"/>
  <c r="I1699"/>
  <c r="AA1695"/>
  <c r="O1695"/>
  <c r="M1695"/>
  <c r="I1695"/>
  <c r="AA1691"/>
  <c r="O1691"/>
  <c r="M1691"/>
  <c r="I1691"/>
  <c r="AA1687"/>
  <c r="O1687"/>
  <c r="M1687"/>
  <c r="I1687"/>
  <c r="AA1683"/>
  <c r="O1683"/>
  <c r="M1683"/>
  <c r="I1683"/>
  <c r="AA1679"/>
  <c r="O1679"/>
  <c r="M1679"/>
  <c r="I1679"/>
  <c r="AA1675"/>
  <c r="O1675"/>
  <c r="M1675"/>
  <c r="I1675"/>
  <c r="AA1671"/>
  <c r="O1671"/>
  <c r="M1671"/>
  <c r="I1671"/>
  <c r="AA1667"/>
  <c r="O1667"/>
  <c r="M1667"/>
  <c r="I1667"/>
  <c r="AA1663"/>
  <c r="O1663"/>
  <c r="M1663"/>
  <c r="I1663"/>
  <c r="AA1659"/>
  <c r="O1659"/>
  <c r="M1659"/>
  <c r="I1659"/>
  <c r="AA1655"/>
  <c r="O1655"/>
  <c r="M1655"/>
  <c r="I1655"/>
  <c r="AA1651"/>
  <c r="O1651"/>
  <c r="M1651"/>
  <c r="I1651"/>
  <c r="AA1647"/>
  <c r="O1647"/>
  <c r="M1647"/>
  <c r="I1647"/>
  <c r="AA1643"/>
  <c r="O1643"/>
  <c r="M1643"/>
  <c r="I1643"/>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AA1603"/>
  <c r="O1603"/>
  <c r="M1603"/>
  <c r="I1603"/>
  <c r="AA1599"/>
  <c r="O1599"/>
  <c r="M1599"/>
  <c r="I1599"/>
  <c r="AA1595"/>
  <c r="O1595"/>
  <c r="M1595"/>
  <c r="I1595"/>
  <c r="AA1591"/>
  <c r="O1591"/>
  <c r="M1591"/>
  <c r="I1591"/>
  <c r="AA1587"/>
  <c r="O1587"/>
  <c r="M1587"/>
  <c r="I1587"/>
  <c r="AA1583"/>
  <c r="O1583"/>
  <c r="M1583"/>
  <c r="I1583"/>
  <c r="AA1579"/>
  <c r="O1579"/>
  <c r="M1579"/>
  <c r="I1579"/>
  <c r="AA1575"/>
  <c r="O1575"/>
  <c r="M1575"/>
  <c r="I1575"/>
  <c r="M1553"/>
  <c r="L1553"/>
  <c r="AA1570"/>
  <c r="O1570"/>
  <c r="M1570"/>
  <c r="I1570"/>
  <c r="AA1566"/>
  <c r="O1566"/>
  <c r="M1566"/>
  <c r="I1566"/>
  <c r="AA1562"/>
  <c r="O1562"/>
  <c r="M1562"/>
  <c r="I1562"/>
  <c r="AA1558"/>
  <c r="O1558"/>
  <c r="M1558"/>
  <c r="I1558"/>
  <c r="AA1554"/>
  <c r="O1554"/>
  <c r="M1554"/>
  <c r="I1554"/>
  <c r="M1524"/>
  <c r="L1524"/>
  <c r="AA1549"/>
  <c r="O1549"/>
  <c r="M1549"/>
  <c r="I1549"/>
  <c r="AA1545"/>
  <c r="O1545"/>
  <c r="M1545"/>
  <c r="I1545"/>
  <c r="AA1541"/>
  <c r="O1541"/>
  <c r="M1541"/>
  <c r="I1541"/>
  <c r="AA1537"/>
  <c r="O1537"/>
  <c r="M1537"/>
  <c r="I1537"/>
  <c r="AA1533"/>
  <c r="O1533"/>
  <c r="M1533"/>
  <c r="I1533"/>
  <c r="AA1529"/>
  <c r="O1529"/>
  <c r="M1529"/>
  <c r="I1529"/>
  <c r="AA1525"/>
  <c r="O1525"/>
  <c r="M1525"/>
  <c r="I1525"/>
  <c r="M1511"/>
  <c r="L1511"/>
  <c r="AA1520"/>
  <c r="O1520"/>
  <c r="M1520"/>
  <c r="I1520"/>
  <c r="AA1516"/>
  <c r="O1516"/>
  <c r="M1516"/>
  <c r="I1516"/>
  <c r="AA1512"/>
  <c r="O1512"/>
  <c r="M1512"/>
  <c r="I1512"/>
  <c r="M1482"/>
  <c r="L1482"/>
  <c r="AA1507"/>
  <c r="O1507"/>
  <c r="M1507"/>
  <c r="I1507"/>
  <c r="AA1503"/>
  <c r="O1503"/>
  <c r="M1503"/>
  <c r="I1503"/>
  <c r="AA1499"/>
  <c r="O1499"/>
  <c r="M1499"/>
  <c r="I1499"/>
  <c r="AA1495"/>
  <c r="O1495"/>
  <c r="M1495"/>
  <c r="I1495"/>
  <c r="AA1491"/>
  <c r="O1491"/>
  <c r="M1491"/>
  <c r="I1491"/>
  <c r="AA1487"/>
  <c r="O1487"/>
  <c r="M1487"/>
  <c r="I1487"/>
  <c r="AA1483"/>
  <c r="O1483"/>
  <c r="M1483"/>
  <c r="I1483"/>
  <c r="M1449"/>
  <c r="L1449"/>
  <c r="AA1478"/>
  <c r="O1478"/>
  <c r="M1478"/>
  <c r="I1478"/>
  <c r="AA1474"/>
  <c r="O1474"/>
  <c r="M1474"/>
  <c r="I1474"/>
  <c r="AA1470"/>
  <c r="O1470"/>
  <c r="M1470"/>
  <c r="I1470"/>
  <c r="AA1466"/>
  <c r="O1466"/>
  <c r="M1466"/>
  <c r="I1466"/>
  <c r="AA1462"/>
  <c r="O1462"/>
  <c r="M1462"/>
  <c r="I1462"/>
  <c r="AA1458"/>
  <c r="O1458"/>
  <c r="M1458"/>
  <c r="I1458"/>
  <c r="AA1454"/>
  <c r="O1454"/>
  <c r="M1454"/>
  <c r="I1454"/>
  <c r="AA1450"/>
  <c r="O1450"/>
  <c r="M1450"/>
  <c r="I1450"/>
  <c r="M1428"/>
  <c r="L1428"/>
  <c r="AA1445"/>
  <c r="O1445"/>
  <c r="M1445"/>
  <c r="I1445"/>
  <c r="AA1441"/>
  <c r="O1441"/>
  <c r="M1441"/>
  <c r="I1441"/>
  <c r="AA1437"/>
  <c r="O1437"/>
  <c r="M1437"/>
  <c r="I1437"/>
  <c r="AA1433"/>
  <c r="O1433"/>
  <c r="M1433"/>
  <c r="I1433"/>
  <c r="AA1429"/>
  <c r="O1429"/>
  <c r="M1429"/>
  <c r="I1429"/>
  <c r="M1391"/>
  <c r="L1391"/>
  <c r="AA1424"/>
  <c r="O1424"/>
  <c r="M1424"/>
  <c r="I1424"/>
  <c r="AA1420"/>
  <c r="O1420"/>
  <c r="M1420"/>
  <c r="I1420"/>
  <c r="AA1416"/>
  <c r="O1416"/>
  <c r="M1416"/>
  <c r="I1416"/>
  <c r="AA1412"/>
  <c r="O1412"/>
  <c r="M1412"/>
  <c r="I1412"/>
  <c r="AA1408"/>
  <c r="O1408"/>
  <c r="M1408"/>
  <c r="I1408"/>
  <c r="AA1404"/>
  <c r="O1404"/>
  <c r="M1404"/>
  <c r="I1404"/>
  <c r="AA1400"/>
  <c r="O1400"/>
  <c r="M1400"/>
  <c r="I1400"/>
  <c r="AA1396"/>
  <c r="O1396"/>
  <c r="M1396"/>
  <c r="I1396"/>
  <c r="AA1392"/>
  <c r="O1392"/>
  <c r="M1392"/>
  <c r="I1392"/>
  <c r="M1346"/>
  <c r="L1346"/>
  <c r="AA1387"/>
  <c r="O1387"/>
  <c r="M1387"/>
  <c r="I1387"/>
  <c r="AA1383"/>
  <c r="O1383"/>
  <c r="M1383"/>
  <c r="I1383"/>
  <c r="AA1379"/>
  <c r="O1379"/>
  <c r="M1379"/>
  <c r="I1379"/>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M1077"/>
  <c r="L1077"/>
  <c r="AA1342"/>
  <c r="O1342"/>
  <c r="M1342"/>
  <c r="I1342"/>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AA1298"/>
  <c r="O1298"/>
  <c r="M1298"/>
  <c r="I1298"/>
  <c r="AA1294"/>
  <c r="O1294"/>
  <c r="M1294"/>
  <c r="I1294"/>
  <c r="AA1290"/>
  <c r="O1290"/>
  <c r="M1290"/>
  <c r="I1290"/>
  <c r="AA1286"/>
  <c r="O1286"/>
  <c r="M1286"/>
  <c r="I1286"/>
  <c r="AA1282"/>
  <c r="O1282"/>
  <c r="M1282"/>
  <c r="I1282"/>
  <c r="AA1278"/>
  <c r="O1278"/>
  <c r="M1278"/>
  <c r="I1278"/>
  <c r="AA1274"/>
  <c r="O1274"/>
  <c r="M1274"/>
  <c r="I1274"/>
  <c r="AA1270"/>
  <c r="O1270"/>
  <c r="M1270"/>
  <c r="I1270"/>
  <c r="AA1266"/>
  <c r="O1266"/>
  <c r="M1266"/>
  <c r="I1266"/>
  <c r="AA1262"/>
  <c r="O1262"/>
  <c r="M1262"/>
  <c r="I1262"/>
  <c r="AA1258"/>
  <c r="O1258"/>
  <c r="M1258"/>
  <c r="I1258"/>
  <c r="AA1254"/>
  <c r="O1254"/>
  <c r="M1254"/>
  <c r="I1254"/>
  <c r="AA1250"/>
  <c r="O1250"/>
  <c r="M1250"/>
  <c r="I1250"/>
  <c r="AA1246"/>
  <c r="O1246"/>
  <c r="M1246"/>
  <c r="I1246"/>
  <c r="AA1242"/>
  <c r="O1242"/>
  <c r="M1242"/>
  <c r="I1242"/>
  <c r="AA1238"/>
  <c r="O1238"/>
  <c r="M1238"/>
  <c r="I1238"/>
  <c r="AA1234"/>
  <c r="O1234"/>
  <c r="M1234"/>
  <c r="I1234"/>
  <c r="AA1230"/>
  <c r="O1230"/>
  <c r="M1230"/>
  <c r="I1230"/>
  <c r="AA1226"/>
  <c r="O1226"/>
  <c r="M1226"/>
  <c r="I1226"/>
  <c r="AA1222"/>
  <c r="O1222"/>
  <c r="M1222"/>
  <c r="I1222"/>
  <c r="AA1218"/>
  <c r="O1218"/>
  <c r="M1218"/>
  <c r="I1218"/>
  <c r="AA1214"/>
  <c r="O1214"/>
  <c r="M1214"/>
  <c r="I1214"/>
  <c r="AA1210"/>
  <c r="O1210"/>
  <c r="M1210"/>
  <c r="I1210"/>
  <c r="AA1206"/>
  <c r="O1206"/>
  <c r="M1206"/>
  <c r="I1206"/>
  <c r="AA1202"/>
  <c r="O1202"/>
  <c r="M1202"/>
  <c r="I1202"/>
  <c r="AA1198"/>
  <c r="O1198"/>
  <c r="M1198"/>
  <c r="I1198"/>
  <c r="AA1194"/>
  <c r="O1194"/>
  <c r="M1194"/>
  <c r="I1194"/>
  <c r="AA1190"/>
  <c r="O1190"/>
  <c r="M1190"/>
  <c r="I1190"/>
  <c r="AA1186"/>
  <c r="O1186"/>
  <c r="M1186"/>
  <c r="I1186"/>
  <c r="AA1182"/>
  <c r="O1182"/>
  <c r="M1182"/>
  <c r="I1182"/>
  <c r="AA1178"/>
  <c r="O1178"/>
  <c r="M1178"/>
  <c r="I1178"/>
  <c r="AA1174"/>
  <c r="O1174"/>
  <c r="M1174"/>
  <c r="I1174"/>
  <c r="AA1170"/>
  <c r="O1170"/>
  <c r="M1170"/>
  <c r="I1170"/>
  <c r="AA1166"/>
  <c r="O1166"/>
  <c r="M1166"/>
  <c r="I1166"/>
  <c r="AA1162"/>
  <c r="O1162"/>
  <c r="M1162"/>
  <c r="I1162"/>
  <c r="AA1158"/>
  <c r="O1158"/>
  <c r="M1158"/>
  <c r="I1158"/>
  <c r="AA1154"/>
  <c r="O1154"/>
  <c r="M1154"/>
  <c r="I1154"/>
  <c r="AA1150"/>
  <c r="O1150"/>
  <c r="M1150"/>
  <c r="I1150"/>
  <c r="AA1146"/>
  <c r="O1146"/>
  <c r="M1146"/>
  <c r="I1146"/>
  <c r="AA1142"/>
  <c r="O1142"/>
  <c r="M1142"/>
  <c r="I1142"/>
  <c r="AA1138"/>
  <c r="O1138"/>
  <c r="M1138"/>
  <c r="I1138"/>
  <c r="AA1134"/>
  <c r="O1134"/>
  <c r="M1134"/>
  <c r="I1134"/>
  <c r="AA1130"/>
  <c r="O1130"/>
  <c r="M1130"/>
  <c r="I1130"/>
  <c r="AA1126"/>
  <c r="O1126"/>
  <c r="M1126"/>
  <c r="I1126"/>
  <c r="AA1122"/>
  <c r="O1122"/>
  <c r="M1122"/>
  <c r="I1122"/>
  <c r="AA1118"/>
  <c r="O1118"/>
  <c r="M1118"/>
  <c r="I1118"/>
  <c r="AA1114"/>
  <c r="O1114"/>
  <c r="M1114"/>
  <c r="I1114"/>
  <c r="AA1110"/>
  <c r="O1110"/>
  <c r="M1110"/>
  <c r="I1110"/>
  <c r="AA1106"/>
  <c r="O1106"/>
  <c r="M1106"/>
  <c r="I1106"/>
  <c r="AA1102"/>
  <c r="O1102"/>
  <c r="M1102"/>
  <c r="I1102"/>
  <c r="AA1098"/>
  <c r="O1098"/>
  <c r="M1098"/>
  <c r="I1098"/>
  <c r="AA1094"/>
  <c r="O1094"/>
  <c r="M1094"/>
  <c r="I1094"/>
  <c r="AA1090"/>
  <c r="O1090"/>
  <c r="M1090"/>
  <c r="I1090"/>
  <c r="AA1086"/>
  <c r="O1086"/>
  <c r="M1086"/>
  <c r="I1086"/>
  <c r="AA1082"/>
  <c r="O1082"/>
  <c r="M1082"/>
  <c r="I1082"/>
  <c r="AA1078"/>
  <c r="O1078"/>
  <c r="M1078"/>
  <c r="I1078"/>
  <c r="M952"/>
  <c r="L952"/>
  <c r="AA1073"/>
  <c r="O1073"/>
  <c r="M1073"/>
  <c r="I1073"/>
  <c r="AA1069"/>
  <c r="O1069"/>
  <c r="M1069"/>
  <c r="I1069"/>
  <c r="AA1065"/>
  <c r="O1065"/>
  <c r="M1065"/>
  <c r="I1065"/>
  <c r="AA1061"/>
  <c r="O1061"/>
  <c r="M1061"/>
  <c r="I1061"/>
  <c r="AA1057"/>
  <c r="O1057"/>
  <c r="M1057"/>
  <c r="I1057"/>
  <c r="AA1053"/>
  <c r="O1053"/>
  <c r="M1053"/>
  <c r="I1053"/>
  <c r="AA1049"/>
  <c r="O1049"/>
  <c r="M1049"/>
  <c r="I1049"/>
  <c r="AA1045"/>
  <c r="O1045"/>
  <c r="M1045"/>
  <c r="I1045"/>
  <c r="AA1041"/>
  <c r="O1041"/>
  <c r="M1041"/>
  <c r="I1041"/>
  <c r="AA1037"/>
  <c r="O1037"/>
  <c r="M1037"/>
  <c r="I1037"/>
  <c r="AA1033"/>
  <c r="O1033"/>
  <c r="M1033"/>
  <c r="I1033"/>
  <c r="AA1029"/>
  <c r="O1029"/>
  <c r="M1029"/>
  <c r="I1029"/>
  <c r="AA1025"/>
  <c r="O1025"/>
  <c r="M1025"/>
  <c r="I1025"/>
  <c r="AA1021"/>
  <c r="O1021"/>
  <c r="M1021"/>
  <c r="I1021"/>
  <c r="AA1017"/>
  <c r="O1017"/>
  <c r="M1017"/>
  <c r="I1017"/>
  <c r="AA1013"/>
  <c r="O1013"/>
  <c r="M1013"/>
  <c r="I1013"/>
  <c r="AA1009"/>
  <c r="O1009"/>
  <c r="M1009"/>
  <c r="I1009"/>
  <c r="AA1005"/>
  <c r="O1005"/>
  <c r="M1005"/>
  <c r="I1005"/>
  <c r="AA1001"/>
  <c r="O1001"/>
  <c r="M1001"/>
  <c r="I1001"/>
  <c r="AA997"/>
  <c r="O997"/>
  <c r="M997"/>
  <c r="I997"/>
  <c r="AA993"/>
  <c r="O993"/>
  <c r="M993"/>
  <c r="I993"/>
  <c r="AA989"/>
  <c r="O989"/>
  <c r="M989"/>
  <c r="I989"/>
  <c r="AA985"/>
  <c r="O985"/>
  <c r="M985"/>
  <c r="I985"/>
  <c r="AA981"/>
  <c r="O981"/>
  <c r="M981"/>
  <c r="I981"/>
  <c r="AA977"/>
  <c r="O977"/>
  <c r="M977"/>
  <c r="I977"/>
  <c r="AA973"/>
  <c r="O973"/>
  <c r="M973"/>
  <c r="I973"/>
  <c r="AA969"/>
  <c r="O969"/>
  <c r="M969"/>
  <c r="I969"/>
  <c r="AA965"/>
  <c r="O965"/>
  <c r="M965"/>
  <c r="I965"/>
  <c r="AA961"/>
  <c r="O961"/>
  <c r="M961"/>
  <c r="I961"/>
  <c r="AA957"/>
  <c r="O957"/>
  <c r="M957"/>
  <c r="I957"/>
  <c r="AA953"/>
  <c r="O953"/>
  <c r="M953"/>
  <c r="I953"/>
  <c r="M939"/>
  <c r="L939"/>
  <c r="AA948"/>
  <c r="O948"/>
  <c r="M948"/>
  <c r="I948"/>
  <c r="AA944"/>
  <c r="O944"/>
  <c r="M944"/>
  <c r="I944"/>
  <c r="AA940"/>
  <c r="O940"/>
  <c r="M940"/>
  <c r="I940"/>
  <c r="M858"/>
  <c r="L858"/>
  <c r="AA935"/>
  <c r="O935"/>
  <c r="M935"/>
  <c r="I935"/>
  <c r="AA931"/>
  <c r="O931"/>
  <c r="M931"/>
  <c r="I931"/>
  <c r="AA927"/>
  <c r="O927"/>
  <c r="M927"/>
  <c r="I927"/>
  <c r="AA923"/>
  <c r="O923"/>
  <c r="M923"/>
  <c r="I923"/>
  <c r="AA919"/>
  <c r="O919"/>
  <c r="M919"/>
  <c r="I919"/>
  <c r="AA915"/>
  <c r="O915"/>
  <c r="M915"/>
  <c r="I915"/>
  <c r="AA911"/>
  <c r="O911"/>
  <c r="M911"/>
  <c r="I911"/>
  <c r="AA907"/>
  <c r="O907"/>
  <c r="M907"/>
  <c r="I907"/>
  <c r="AA903"/>
  <c r="O903"/>
  <c r="M903"/>
  <c r="I903"/>
  <c r="AA899"/>
  <c r="O899"/>
  <c r="M899"/>
  <c r="I899"/>
  <c r="AA895"/>
  <c r="O895"/>
  <c r="M895"/>
  <c r="I895"/>
  <c r="AA891"/>
  <c r="O891"/>
  <c r="M891"/>
  <c r="I891"/>
  <c r="AA887"/>
  <c r="O887"/>
  <c r="M887"/>
  <c r="I887"/>
  <c r="AA883"/>
  <c r="O883"/>
  <c r="M883"/>
  <c r="I883"/>
  <c r="AA879"/>
  <c r="O879"/>
  <c r="M879"/>
  <c r="I879"/>
  <c r="AA875"/>
  <c r="O875"/>
  <c r="M875"/>
  <c r="I875"/>
  <c r="AA871"/>
  <c r="O871"/>
  <c r="M871"/>
  <c r="I871"/>
  <c r="AA867"/>
  <c r="O867"/>
  <c r="M867"/>
  <c r="I867"/>
  <c r="AA863"/>
  <c r="O863"/>
  <c r="M863"/>
  <c r="I863"/>
  <c r="AA859"/>
  <c r="O859"/>
  <c r="M859"/>
  <c r="I859"/>
  <c r="M789"/>
  <c r="L789"/>
  <c r="AA854"/>
  <c r="O854"/>
  <c r="M854"/>
  <c r="I854"/>
  <c r="AA850"/>
  <c r="O850"/>
  <c r="M850"/>
  <c r="I850"/>
  <c r="AA846"/>
  <c r="O846"/>
  <c r="M846"/>
  <c r="I846"/>
  <c r="AA842"/>
  <c r="O842"/>
  <c r="M842"/>
  <c r="I842"/>
  <c r="AA838"/>
  <c r="O838"/>
  <c r="M838"/>
  <c r="I838"/>
  <c r="AA834"/>
  <c r="O834"/>
  <c r="M834"/>
  <c r="I834"/>
  <c r="AA830"/>
  <c r="O830"/>
  <c r="M830"/>
  <c r="I830"/>
  <c r="AA826"/>
  <c r="O826"/>
  <c r="M826"/>
  <c r="I826"/>
  <c r="AA822"/>
  <c r="O822"/>
  <c r="M822"/>
  <c r="I822"/>
  <c r="AA818"/>
  <c r="O818"/>
  <c r="M818"/>
  <c r="I818"/>
  <c r="AA814"/>
  <c r="O814"/>
  <c r="M814"/>
  <c r="I814"/>
  <c r="AA810"/>
  <c r="O810"/>
  <c r="M810"/>
  <c r="I810"/>
  <c r="AA806"/>
  <c r="O806"/>
  <c r="M806"/>
  <c r="I806"/>
  <c r="AA802"/>
  <c r="O802"/>
  <c r="M802"/>
  <c r="I802"/>
  <c r="AA798"/>
  <c r="O798"/>
  <c r="M798"/>
  <c r="I798"/>
  <c r="AA794"/>
  <c r="O794"/>
  <c r="M794"/>
  <c r="I794"/>
  <c r="AA790"/>
  <c r="O790"/>
  <c r="M790"/>
  <c r="I790"/>
  <c r="M752"/>
  <c r="L752"/>
  <c r="AA785"/>
  <c r="O785"/>
  <c r="M785"/>
  <c r="I785"/>
  <c r="AA781"/>
  <c r="O781"/>
  <c r="M781"/>
  <c r="I781"/>
  <c r="AA777"/>
  <c r="O777"/>
  <c r="M777"/>
  <c r="I777"/>
  <c r="AA773"/>
  <c r="O773"/>
  <c r="M773"/>
  <c r="I773"/>
  <c r="AA769"/>
  <c r="O769"/>
  <c r="M769"/>
  <c r="I769"/>
  <c r="AA765"/>
  <c r="O765"/>
  <c r="M765"/>
  <c r="I765"/>
  <c r="AA761"/>
  <c r="O761"/>
  <c r="M761"/>
  <c r="I761"/>
  <c r="AA757"/>
  <c r="O757"/>
  <c r="M757"/>
  <c r="I757"/>
  <c r="AA753"/>
  <c r="O753"/>
  <c r="M753"/>
  <c r="I753"/>
  <c r="M739"/>
  <c r="L739"/>
  <c r="AA748"/>
  <c r="O748"/>
  <c r="M748"/>
  <c r="I748"/>
  <c r="AA744"/>
  <c r="O744"/>
  <c r="M744"/>
  <c r="I744"/>
  <c r="AA740"/>
  <c r="O740"/>
  <c r="M740"/>
  <c r="I740"/>
  <c r="M574"/>
  <c r="L574"/>
  <c r="AA735"/>
  <c r="O735"/>
  <c r="M735"/>
  <c r="I735"/>
  <c r="AA731"/>
  <c r="O731"/>
  <c r="M731"/>
  <c r="I731"/>
  <c r="AA727"/>
  <c r="O727"/>
  <c r="M727"/>
  <c r="I727"/>
  <c r="AA723"/>
  <c r="O723"/>
  <c r="M723"/>
  <c r="I723"/>
  <c r="AA719"/>
  <c r="O719"/>
  <c r="M719"/>
  <c r="I719"/>
  <c r="AA715"/>
  <c r="O715"/>
  <c r="M715"/>
  <c r="I715"/>
  <c r="AA711"/>
  <c r="O711"/>
  <c r="M711"/>
  <c r="I711"/>
  <c r="AA707"/>
  <c r="O707"/>
  <c r="M707"/>
  <c r="I707"/>
  <c r="AA703"/>
  <c r="O703"/>
  <c r="M703"/>
  <c r="I703"/>
  <c r="AA699"/>
  <c r="O699"/>
  <c r="M699"/>
  <c r="I699"/>
  <c r="AA695"/>
  <c r="O695"/>
  <c r="M695"/>
  <c r="I695"/>
  <c r="AA691"/>
  <c r="O691"/>
  <c r="M691"/>
  <c r="I691"/>
  <c r="AA687"/>
  <c r="O687"/>
  <c r="M687"/>
  <c r="I687"/>
  <c r="AA683"/>
  <c r="O683"/>
  <c r="M683"/>
  <c r="I683"/>
  <c r="AA679"/>
  <c r="O679"/>
  <c r="M679"/>
  <c r="I679"/>
  <c r="AA675"/>
  <c r="O675"/>
  <c r="M675"/>
  <c r="I675"/>
  <c r="AA671"/>
  <c r="O671"/>
  <c r="M671"/>
  <c r="I671"/>
  <c r="AA667"/>
  <c r="O667"/>
  <c r="M667"/>
  <c r="I667"/>
  <c r="AA663"/>
  <c r="O663"/>
  <c r="M663"/>
  <c r="I663"/>
  <c r="AA659"/>
  <c r="O659"/>
  <c r="M659"/>
  <c r="I659"/>
  <c r="AA655"/>
  <c r="O655"/>
  <c r="M655"/>
  <c r="I655"/>
  <c r="AA651"/>
  <c r="O651"/>
  <c r="M651"/>
  <c r="I651"/>
  <c r="AA647"/>
  <c r="O647"/>
  <c r="M647"/>
  <c r="I647"/>
  <c r="AA643"/>
  <c r="O643"/>
  <c r="M643"/>
  <c r="I643"/>
  <c r="AA639"/>
  <c r="O639"/>
  <c r="M639"/>
  <c r="I639"/>
  <c r="AA635"/>
  <c r="O635"/>
  <c r="M635"/>
  <c r="I635"/>
  <c r="AA631"/>
  <c r="O631"/>
  <c r="M631"/>
  <c r="I631"/>
  <c r="AA627"/>
  <c r="O627"/>
  <c r="M627"/>
  <c r="I627"/>
  <c r="AA623"/>
  <c r="O623"/>
  <c r="M623"/>
  <c r="I623"/>
  <c r="AA619"/>
  <c r="O619"/>
  <c r="M619"/>
  <c r="I619"/>
  <c r="AA615"/>
  <c r="O615"/>
  <c r="M615"/>
  <c r="I615"/>
  <c r="AA611"/>
  <c r="O611"/>
  <c r="M611"/>
  <c r="I611"/>
  <c r="AA607"/>
  <c r="O607"/>
  <c r="M607"/>
  <c r="I607"/>
  <c r="AA603"/>
  <c r="O603"/>
  <c r="M603"/>
  <c r="I603"/>
  <c r="AA599"/>
  <c r="O599"/>
  <c r="M599"/>
  <c r="I599"/>
  <c r="AA595"/>
  <c r="O595"/>
  <c r="M595"/>
  <c r="I595"/>
  <c r="AA591"/>
  <c r="O591"/>
  <c r="M591"/>
  <c r="I591"/>
  <c r="AA587"/>
  <c r="O587"/>
  <c r="M587"/>
  <c r="I587"/>
  <c r="AA583"/>
  <c r="O583"/>
  <c r="M583"/>
  <c r="I583"/>
  <c r="AA579"/>
  <c r="O579"/>
  <c r="M579"/>
  <c r="I579"/>
  <c r="AA575"/>
  <c r="O575"/>
  <c r="M575"/>
  <c r="I575"/>
  <c r="M517"/>
  <c r="L517"/>
  <c r="AA570"/>
  <c r="O570"/>
  <c r="M570"/>
  <c r="I570"/>
  <c r="AA566"/>
  <c r="O566"/>
  <c r="M566"/>
  <c r="I566"/>
  <c r="AA562"/>
  <c r="O562"/>
  <c r="M562"/>
  <c r="I562"/>
  <c r="AA558"/>
  <c r="O558"/>
  <c r="M558"/>
  <c r="I558"/>
  <c r="AA554"/>
  <c r="O554"/>
  <c r="M554"/>
  <c r="I554"/>
  <c r="AA550"/>
  <c r="O550"/>
  <c r="M550"/>
  <c r="I550"/>
  <c r="AA546"/>
  <c r="O546"/>
  <c r="M546"/>
  <c r="I546"/>
  <c r="AA542"/>
  <c r="O542"/>
  <c r="M542"/>
  <c r="I542"/>
  <c r="AA538"/>
  <c r="O538"/>
  <c r="M538"/>
  <c r="I538"/>
  <c r="AA534"/>
  <c r="O534"/>
  <c r="M534"/>
  <c r="I534"/>
  <c r="AA530"/>
  <c r="O530"/>
  <c r="M530"/>
  <c r="I530"/>
  <c r="AA526"/>
  <c r="O526"/>
  <c r="M526"/>
  <c r="I526"/>
  <c r="AA522"/>
  <c r="O522"/>
  <c r="M522"/>
  <c r="I522"/>
  <c r="AA518"/>
  <c r="O518"/>
  <c r="M518"/>
  <c r="I518"/>
  <c r="M456"/>
  <c r="L456"/>
  <c r="AA513"/>
  <c r="O513"/>
  <c r="M513"/>
  <c r="I513"/>
  <c r="AA509"/>
  <c r="O509"/>
  <c r="M509"/>
  <c r="I509"/>
  <c r="AA505"/>
  <c r="O505"/>
  <c r="M505"/>
  <c r="I505"/>
  <c r="AA501"/>
  <c r="O501"/>
  <c r="M501"/>
  <c r="I501"/>
  <c r="AA497"/>
  <c r="O497"/>
  <c r="M497"/>
  <c r="I497"/>
  <c r="AA493"/>
  <c r="O493"/>
  <c r="M493"/>
  <c r="I493"/>
  <c r="AA489"/>
  <c r="O489"/>
  <c r="M489"/>
  <c r="I489"/>
  <c r="AA485"/>
  <c r="O485"/>
  <c r="M485"/>
  <c r="I485"/>
  <c r="AA481"/>
  <c r="O481"/>
  <c r="M481"/>
  <c r="I481"/>
  <c r="AA477"/>
  <c r="O477"/>
  <c r="M477"/>
  <c r="I477"/>
  <c r="AA473"/>
  <c r="O473"/>
  <c r="M473"/>
  <c r="I473"/>
  <c r="AA469"/>
  <c r="O469"/>
  <c r="M469"/>
  <c r="I469"/>
  <c r="AA465"/>
  <c r="O465"/>
  <c r="M465"/>
  <c r="I465"/>
  <c r="AA461"/>
  <c r="O461"/>
  <c r="M461"/>
  <c r="I461"/>
  <c r="AA457"/>
  <c r="O457"/>
  <c r="M457"/>
  <c r="I457"/>
  <c r="M279"/>
  <c r="L279"/>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M258"/>
  <c r="L258"/>
  <c r="AA275"/>
  <c r="O275"/>
  <c r="M275"/>
  <c r="I275"/>
  <c r="AA271"/>
  <c r="O271"/>
  <c r="M271"/>
  <c r="I271"/>
  <c r="AA267"/>
  <c r="O267"/>
  <c r="M267"/>
  <c r="I267"/>
  <c r="AA263"/>
  <c r="O263"/>
  <c r="M263"/>
  <c r="I263"/>
  <c r="AA259"/>
  <c r="O259"/>
  <c r="M259"/>
  <c r="I259"/>
  <c r="M205"/>
  <c r="L205"/>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M112"/>
  <c r="L112"/>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L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26"/>
  <c r="L26"/>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38" r="T7"/>
  <c r="M8"/>
  <c r="L8"/>
  <c r="M14"/>
  <c r="L14"/>
  <c r="AA27"/>
  <c r="O27"/>
  <c r="M27"/>
  <c r="I27"/>
  <c r="AA23"/>
  <c r="O23"/>
  <c r="M23"/>
  <c r="I23"/>
  <c r="AA19"/>
  <c r="O19"/>
  <c r="M19"/>
  <c r="I19"/>
  <c r="AA15"/>
  <c r="O15"/>
  <c r="M15"/>
  <c r="I15"/>
  <c r="M9"/>
  <c r="L9"/>
  <c r="AA10"/>
  <c r="O10"/>
  <c r="M10"/>
  <c r="I10"/>
  <c i="37" r="T7"/>
  <c r="M8"/>
  <c r="L8"/>
  <c r="M77"/>
  <c r="L77"/>
  <c r="AA98"/>
  <c r="O98"/>
  <c r="M98"/>
  <c r="I98"/>
  <c r="AA94"/>
  <c r="O94"/>
  <c r="M94"/>
  <c r="I94"/>
  <c r="AA90"/>
  <c r="O90"/>
  <c r="M90"/>
  <c r="I90"/>
  <c r="AA86"/>
  <c r="O86"/>
  <c r="M86"/>
  <c r="I86"/>
  <c r="AA82"/>
  <c r="O82"/>
  <c r="M82"/>
  <c r="I82"/>
  <c r="AA78"/>
  <c r="O78"/>
  <c r="M78"/>
  <c r="I78"/>
  <c r="M72"/>
  <c r="L72"/>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36" r="T7"/>
  <c r="M8"/>
  <c r="L8"/>
  <c r="M9"/>
  <c r="L9"/>
  <c r="AA38"/>
  <c r="O38"/>
  <c r="M38"/>
  <c r="I38"/>
  <c r="AA34"/>
  <c r="O34"/>
  <c r="M34"/>
  <c r="I34"/>
  <c r="AA30"/>
  <c r="O30"/>
  <c r="M30"/>
  <c r="I30"/>
  <c r="AA26"/>
  <c r="O26"/>
  <c r="M26"/>
  <c r="I26"/>
  <c r="AA22"/>
  <c r="O22"/>
  <c r="M22"/>
  <c r="I22"/>
  <c r="AA18"/>
  <c r="O18"/>
  <c r="M18"/>
  <c r="I18"/>
  <c r="AA14"/>
  <c r="O14"/>
  <c r="M14"/>
  <c r="I14"/>
  <c r="AA10"/>
  <c r="O10"/>
  <c r="M10"/>
  <c r="I10"/>
  <c i="35" r="T7"/>
  <c r="M8"/>
  <c r="L8"/>
  <c r="M95"/>
  <c r="L95"/>
  <c r="AA100"/>
  <c r="O100"/>
  <c r="M100"/>
  <c r="I100"/>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37"/>
  <c r="L37"/>
  <c r="AA38"/>
  <c r="O38"/>
  <c r="M38"/>
  <c r="I38"/>
  <c r="M32"/>
  <c r="L32"/>
  <c r="AA33"/>
  <c r="O33"/>
  <c r="M33"/>
  <c r="I33"/>
  <c r="M27"/>
  <c r="L27"/>
  <c r="AA28"/>
  <c r="O28"/>
  <c r="M28"/>
  <c r="I28"/>
  <c r="M14"/>
  <c r="L14"/>
  <c r="AA23"/>
  <c r="O23"/>
  <c r="M23"/>
  <c r="I23"/>
  <c r="AA19"/>
  <c r="O19"/>
  <c r="M19"/>
  <c r="I19"/>
  <c r="AA15"/>
  <c r="O15"/>
  <c r="M15"/>
  <c r="I15"/>
  <c r="M9"/>
  <c r="L9"/>
  <c r="AA10"/>
  <c r="O10"/>
  <c r="M10"/>
  <c r="I10"/>
  <c i="34" r="T7"/>
  <c r="M8"/>
  <c r="L8"/>
  <c r="M50"/>
  <c r="L50"/>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3" r="T7"/>
  <c r="M8"/>
  <c r="L8"/>
  <c r="M62"/>
  <c r="L62"/>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50"/>
  <c r="L50"/>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1" r="T7"/>
  <c r="M8"/>
  <c r="L8"/>
  <c r="M74"/>
  <c r="L74"/>
  <c r="AA91"/>
  <c r="O91"/>
  <c r="M91"/>
  <c r="I91"/>
  <c r="AA87"/>
  <c r="O87"/>
  <c r="M87"/>
  <c r="I87"/>
  <c r="AA83"/>
  <c r="O83"/>
  <c r="M83"/>
  <c r="I83"/>
  <c r="AA79"/>
  <c r="O79"/>
  <c r="M79"/>
  <c r="I79"/>
  <c r="AA75"/>
  <c r="O75"/>
  <c r="M75"/>
  <c r="I75"/>
  <c r="M57"/>
  <c r="L57"/>
  <c r="AA70"/>
  <c r="O70"/>
  <c r="M70"/>
  <c r="I70"/>
  <c r="AA66"/>
  <c r="O66"/>
  <c r="M66"/>
  <c r="I66"/>
  <c r="AA62"/>
  <c r="O62"/>
  <c r="M62"/>
  <c r="I62"/>
  <c r="AA58"/>
  <c r="O58"/>
  <c r="M58"/>
  <c r="I58"/>
  <c r="M36"/>
  <c r="L36"/>
  <c r="AA53"/>
  <c r="O53"/>
  <c r="M53"/>
  <c r="I53"/>
  <c r="AA49"/>
  <c r="O49"/>
  <c r="M49"/>
  <c r="I49"/>
  <c r="AA45"/>
  <c r="O45"/>
  <c r="M45"/>
  <c r="I45"/>
  <c r="AA41"/>
  <c r="O41"/>
  <c r="M41"/>
  <c r="I41"/>
  <c r="AA37"/>
  <c r="O37"/>
  <c r="M37"/>
  <c r="I37"/>
  <c r="M31"/>
  <c r="L31"/>
  <c r="AA32"/>
  <c r="O32"/>
  <c r="M32"/>
  <c r="I32"/>
  <c r="M14"/>
  <c r="L14"/>
  <c r="AA27"/>
  <c r="O27"/>
  <c r="M27"/>
  <c r="I27"/>
  <c r="AA23"/>
  <c r="O23"/>
  <c r="M23"/>
  <c r="I23"/>
  <c r="AA19"/>
  <c r="O19"/>
  <c r="M19"/>
  <c r="I19"/>
  <c r="AA15"/>
  <c r="O15"/>
  <c r="M15"/>
  <c r="I15"/>
  <c r="M9"/>
  <c r="L9"/>
  <c r="AA10"/>
  <c r="O10"/>
  <c r="M10"/>
  <c r="I10"/>
  <c i="30" r="T7"/>
  <c r="M8"/>
  <c r="L8"/>
  <c r="M44"/>
  <c r="L44"/>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29" r="T7"/>
  <c r="M8"/>
  <c r="L8"/>
  <c r="M32"/>
  <c r="L32"/>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M27"/>
  <c r="L27"/>
  <c r="AA28"/>
  <c r="O28"/>
  <c r="M28"/>
  <c r="I28"/>
  <c r="M18"/>
  <c r="L18"/>
  <c r="AA23"/>
  <c r="O23"/>
  <c r="M23"/>
  <c r="I23"/>
  <c r="AA19"/>
  <c r="O19"/>
  <c r="M19"/>
  <c r="I19"/>
  <c r="M9"/>
  <c r="L9"/>
  <c r="AA14"/>
  <c r="O14"/>
  <c r="M14"/>
  <c r="I14"/>
  <c r="AA10"/>
  <c r="O10"/>
  <c r="M10"/>
  <c r="I10"/>
  <c i="28" r="T7"/>
  <c r="M8"/>
  <c r="L8"/>
  <c r="M9"/>
  <c r="L9"/>
  <c r="AA14"/>
  <c r="O14"/>
  <c r="M14"/>
  <c r="I14"/>
  <c r="AA10"/>
  <c r="O10"/>
  <c r="M10"/>
  <c r="I10"/>
  <c i="27" r="T7"/>
  <c r="M8"/>
  <c r="L8"/>
  <c r="M31"/>
  <c r="L31"/>
  <c r="AA36"/>
  <c r="O36"/>
  <c r="M36"/>
  <c r="I36"/>
  <c r="AA32"/>
  <c r="O32"/>
  <c r="M32"/>
  <c r="I32"/>
  <c r="M18"/>
  <c r="L18"/>
  <c r="AA27"/>
  <c r="O27"/>
  <c r="M27"/>
  <c r="I27"/>
  <c r="AA23"/>
  <c r="O23"/>
  <c r="M23"/>
  <c r="I23"/>
  <c r="AA19"/>
  <c r="O19"/>
  <c r="M19"/>
  <c r="I19"/>
  <c r="M9"/>
  <c r="L9"/>
  <c r="AA14"/>
  <c r="O14"/>
  <c r="M14"/>
  <c r="I14"/>
  <c r="AA10"/>
  <c r="O10"/>
  <c r="M10"/>
  <c r="I10"/>
  <c i="26" r="T7"/>
  <c r="M8"/>
  <c r="L8"/>
  <c r="M178"/>
  <c r="L178"/>
  <c r="AA195"/>
  <c r="O195"/>
  <c r="M195"/>
  <c r="I195"/>
  <c r="AA191"/>
  <c r="O191"/>
  <c r="M191"/>
  <c r="I191"/>
  <c r="AA187"/>
  <c r="O187"/>
  <c r="M187"/>
  <c r="I187"/>
  <c r="AA183"/>
  <c r="O183"/>
  <c r="M183"/>
  <c r="I183"/>
  <c r="AA179"/>
  <c r="O179"/>
  <c r="M179"/>
  <c r="I179"/>
  <c r="M173"/>
  <c r="L173"/>
  <c r="AA174"/>
  <c r="O174"/>
  <c r="M174"/>
  <c r="I174"/>
  <c r="M128"/>
  <c r="L128"/>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M123"/>
  <c r="L123"/>
  <c r="AA124"/>
  <c r="O124"/>
  <c r="M124"/>
  <c r="I124"/>
  <c r="M118"/>
  <c r="L118"/>
  <c r="AA119"/>
  <c r="O119"/>
  <c r="M119"/>
  <c r="I119"/>
  <c r="M93"/>
  <c r="L93"/>
  <c r="AA114"/>
  <c r="O114"/>
  <c r="M114"/>
  <c r="I114"/>
  <c r="AA110"/>
  <c r="O110"/>
  <c r="M110"/>
  <c r="I110"/>
  <c r="AA106"/>
  <c r="O106"/>
  <c r="M106"/>
  <c r="I106"/>
  <c r="AA102"/>
  <c r="O102"/>
  <c r="M102"/>
  <c r="I102"/>
  <c r="AA98"/>
  <c r="O98"/>
  <c r="M98"/>
  <c r="I98"/>
  <c r="AA94"/>
  <c r="O94"/>
  <c r="M94"/>
  <c r="I94"/>
  <c r="M68"/>
  <c r="L68"/>
  <c r="AA89"/>
  <c r="O89"/>
  <c r="M89"/>
  <c r="I89"/>
  <c r="AA85"/>
  <c r="O85"/>
  <c r="M85"/>
  <c r="I85"/>
  <c r="AA81"/>
  <c r="O81"/>
  <c r="M81"/>
  <c r="I81"/>
  <c r="AA77"/>
  <c r="O77"/>
  <c r="M77"/>
  <c r="I77"/>
  <c r="AA73"/>
  <c r="O73"/>
  <c r="M73"/>
  <c r="I73"/>
  <c r="AA69"/>
  <c r="O69"/>
  <c r="M69"/>
  <c r="I69"/>
  <c r="M31"/>
  <c r="L31"/>
  <c r="AA64"/>
  <c r="O64"/>
  <c r="M64"/>
  <c r="I64"/>
  <c r="AA60"/>
  <c r="O60"/>
  <c r="M60"/>
  <c r="I60"/>
  <c r="AA56"/>
  <c r="O56"/>
  <c r="M56"/>
  <c r="I56"/>
  <c r="AA52"/>
  <c r="O52"/>
  <c r="M52"/>
  <c r="I52"/>
  <c r="AA48"/>
  <c r="O48"/>
  <c r="M48"/>
  <c r="I48"/>
  <c r="AA44"/>
  <c r="O44"/>
  <c r="M44"/>
  <c r="I44"/>
  <c r="AA40"/>
  <c r="O40"/>
  <c r="M40"/>
  <c r="I40"/>
  <c r="AA36"/>
  <c r="O36"/>
  <c r="M36"/>
  <c r="I36"/>
  <c r="AA32"/>
  <c r="O32"/>
  <c r="M32"/>
  <c r="I32"/>
  <c r="M14"/>
  <c r="L14"/>
  <c r="AA27"/>
  <c r="O27"/>
  <c r="M27"/>
  <c r="I27"/>
  <c r="AA23"/>
  <c r="O23"/>
  <c r="M23"/>
  <c r="I23"/>
  <c r="AA19"/>
  <c r="O19"/>
  <c r="M19"/>
  <c r="I19"/>
  <c r="AA15"/>
  <c r="O15"/>
  <c r="M15"/>
  <c r="I15"/>
  <c r="M9"/>
  <c r="L9"/>
  <c r="AA10"/>
  <c r="O10"/>
  <c r="M10"/>
  <c r="I10"/>
  <c i="25" r="T7"/>
  <c r="M8"/>
  <c r="L8"/>
  <c r="M157"/>
  <c r="L157"/>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48"/>
  <c r="L148"/>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98"/>
  <c r="L98"/>
  <c r="AA119"/>
  <c r="O119"/>
  <c r="M119"/>
  <c r="I119"/>
  <c r="AA115"/>
  <c r="O115"/>
  <c r="M115"/>
  <c r="I115"/>
  <c r="AA111"/>
  <c r="O111"/>
  <c r="M111"/>
  <c r="I111"/>
  <c r="AA107"/>
  <c r="O107"/>
  <c r="M107"/>
  <c r="I107"/>
  <c r="AA103"/>
  <c r="O103"/>
  <c r="M103"/>
  <c r="I103"/>
  <c r="AA99"/>
  <c r="O99"/>
  <c r="M99"/>
  <c r="I99"/>
  <c r="M81"/>
  <c r="L81"/>
  <c r="AA94"/>
  <c r="O94"/>
  <c r="M94"/>
  <c r="I94"/>
  <c r="AA90"/>
  <c r="O90"/>
  <c r="M90"/>
  <c r="I90"/>
  <c r="AA86"/>
  <c r="O86"/>
  <c r="M86"/>
  <c r="I86"/>
  <c r="AA82"/>
  <c r="O82"/>
  <c r="M82"/>
  <c r="I82"/>
  <c r="M60"/>
  <c r="L60"/>
  <c r="AA77"/>
  <c r="O77"/>
  <c r="M77"/>
  <c r="I77"/>
  <c r="AA73"/>
  <c r="O73"/>
  <c r="M73"/>
  <c r="I73"/>
  <c r="AA69"/>
  <c r="O69"/>
  <c r="M69"/>
  <c r="I69"/>
  <c r="AA65"/>
  <c r="O65"/>
  <c r="M65"/>
  <c r="I65"/>
  <c r="AA61"/>
  <c r="O61"/>
  <c r="M61"/>
  <c r="I61"/>
  <c r="M47"/>
  <c r="L47"/>
  <c r="AA56"/>
  <c r="O56"/>
  <c r="M56"/>
  <c r="I56"/>
  <c r="AA52"/>
  <c r="O52"/>
  <c r="M52"/>
  <c r="I52"/>
  <c r="AA48"/>
  <c r="O48"/>
  <c r="M48"/>
  <c r="I48"/>
  <c r="M22"/>
  <c r="L22"/>
  <c r="AA43"/>
  <c r="O43"/>
  <c r="M43"/>
  <c r="I43"/>
  <c r="AA39"/>
  <c r="O39"/>
  <c r="M39"/>
  <c r="I39"/>
  <c r="AA35"/>
  <c r="O35"/>
  <c r="M35"/>
  <c r="I35"/>
  <c r="AA31"/>
  <c r="O31"/>
  <c r="M31"/>
  <c r="I31"/>
  <c r="AA27"/>
  <c r="O27"/>
  <c r="M27"/>
  <c r="I27"/>
  <c r="AA23"/>
  <c r="O23"/>
  <c r="M23"/>
  <c r="I23"/>
  <c r="M9"/>
  <c r="L9"/>
  <c r="AA18"/>
  <c r="O18"/>
  <c r="M18"/>
  <c r="I18"/>
  <c r="AA14"/>
  <c r="O14"/>
  <c r="M14"/>
  <c r="I14"/>
  <c r="AA10"/>
  <c r="O10"/>
  <c r="M10"/>
  <c r="I10"/>
  <c i="24" r="T7"/>
  <c r="M8"/>
  <c r="L8"/>
  <c r="M153"/>
  <c r="L153"/>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M136"/>
  <c r="L136"/>
  <c r="AA149"/>
  <c r="O149"/>
  <c r="M149"/>
  <c r="I149"/>
  <c r="AA145"/>
  <c r="O145"/>
  <c r="M145"/>
  <c r="I145"/>
  <c r="AA141"/>
  <c r="O141"/>
  <c r="M141"/>
  <c r="I141"/>
  <c r="AA137"/>
  <c r="O137"/>
  <c r="M137"/>
  <c r="I137"/>
  <c r="M119"/>
  <c r="L119"/>
  <c r="AA132"/>
  <c r="O132"/>
  <c r="M132"/>
  <c r="I132"/>
  <c r="AA128"/>
  <c r="O128"/>
  <c r="M128"/>
  <c r="I128"/>
  <c r="AA124"/>
  <c r="O124"/>
  <c r="M124"/>
  <c r="I124"/>
  <c r="AA120"/>
  <c r="O120"/>
  <c r="M120"/>
  <c r="I120"/>
  <c r="M94"/>
  <c r="L94"/>
  <c r="AA115"/>
  <c r="O115"/>
  <c r="M115"/>
  <c r="I115"/>
  <c r="AA111"/>
  <c r="O111"/>
  <c r="M111"/>
  <c r="I111"/>
  <c r="AA107"/>
  <c r="O107"/>
  <c r="M107"/>
  <c r="I107"/>
  <c r="AA103"/>
  <c r="O103"/>
  <c r="M103"/>
  <c r="I103"/>
  <c r="AA99"/>
  <c r="O99"/>
  <c r="M99"/>
  <c r="I99"/>
  <c r="AA95"/>
  <c r="O95"/>
  <c r="M95"/>
  <c r="I95"/>
  <c r="M73"/>
  <c r="L73"/>
  <c r="AA90"/>
  <c r="O90"/>
  <c r="M90"/>
  <c r="I90"/>
  <c r="AA86"/>
  <c r="O86"/>
  <c r="M86"/>
  <c r="I86"/>
  <c r="AA82"/>
  <c r="O82"/>
  <c r="M82"/>
  <c r="I82"/>
  <c r="AA78"/>
  <c r="O78"/>
  <c r="M78"/>
  <c r="I78"/>
  <c r="AA74"/>
  <c r="O74"/>
  <c r="M74"/>
  <c r="I74"/>
  <c r="M60"/>
  <c r="L60"/>
  <c r="AA69"/>
  <c r="O69"/>
  <c r="M69"/>
  <c r="I69"/>
  <c r="AA65"/>
  <c r="O65"/>
  <c r="M65"/>
  <c r="I65"/>
  <c r="AA61"/>
  <c r="O61"/>
  <c r="M61"/>
  <c r="I61"/>
  <c r="M55"/>
  <c r="L55"/>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23" r="T7"/>
  <c r="M8"/>
  <c r="L8"/>
  <c r="M149"/>
  <c r="L149"/>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36"/>
  <c r="L136"/>
  <c r="AA145"/>
  <c r="O145"/>
  <c r="M145"/>
  <c r="I145"/>
  <c r="AA141"/>
  <c r="O141"/>
  <c r="M141"/>
  <c r="I141"/>
  <c r="AA137"/>
  <c r="O137"/>
  <c r="M137"/>
  <c r="I137"/>
  <c r="M111"/>
  <c r="L111"/>
  <c r="AA132"/>
  <c r="O132"/>
  <c r="M132"/>
  <c r="I132"/>
  <c r="AA128"/>
  <c r="O128"/>
  <c r="M128"/>
  <c r="I128"/>
  <c r="AA124"/>
  <c r="O124"/>
  <c r="M124"/>
  <c r="I124"/>
  <c r="AA120"/>
  <c r="O120"/>
  <c r="M120"/>
  <c r="I120"/>
  <c r="AA116"/>
  <c r="O116"/>
  <c r="M116"/>
  <c r="I116"/>
  <c r="AA112"/>
  <c r="O112"/>
  <c r="M112"/>
  <c r="I112"/>
  <c r="M90"/>
  <c r="L90"/>
  <c r="AA107"/>
  <c r="O107"/>
  <c r="M107"/>
  <c r="I107"/>
  <c r="AA103"/>
  <c r="O103"/>
  <c r="M103"/>
  <c r="I103"/>
  <c r="AA99"/>
  <c r="O99"/>
  <c r="M99"/>
  <c r="I99"/>
  <c r="AA95"/>
  <c r="O95"/>
  <c r="M95"/>
  <c r="I95"/>
  <c r="AA91"/>
  <c r="O91"/>
  <c r="M91"/>
  <c r="I91"/>
  <c r="M81"/>
  <c r="L81"/>
  <c r="AA86"/>
  <c r="O86"/>
  <c r="M86"/>
  <c r="I86"/>
  <c r="AA82"/>
  <c r="O82"/>
  <c r="M82"/>
  <c r="I82"/>
  <c r="M60"/>
  <c r="L60"/>
  <c r="AA77"/>
  <c r="O77"/>
  <c r="M77"/>
  <c r="I77"/>
  <c r="AA73"/>
  <c r="O73"/>
  <c r="M73"/>
  <c r="I73"/>
  <c r="AA69"/>
  <c r="O69"/>
  <c r="M69"/>
  <c r="I69"/>
  <c r="AA65"/>
  <c r="O65"/>
  <c r="M65"/>
  <c r="I65"/>
  <c r="AA61"/>
  <c r="O61"/>
  <c r="M61"/>
  <c r="I61"/>
  <c r="M47"/>
  <c r="L47"/>
  <c r="AA56"/>
  <c r="O56"/>
  <c r="M56"/>
  <c r="I56"/>
  <c r="AA52"/>
  <c r="O52"/>
  <c r="M52"/>
  <c r="I52"/>
  <c r="AA48"/>
  <c r="O48"/>
  <c r="M48"/>
  <c r="I48"/>
  <c r="M22"/>
  <c r="L22"/>
  <c r="AA43"/>
  <c r="O43"/>
  <c r="M43"/>
  <c r="I43"/>
  <c r="AA39"/>
  <c r="O39"/>
  <c r="M39"/>
  <c r="I39"/>
  <c r="AA35"/>
  <c r="O35"/>
  <c r="M35"/>
  <c r="I35"/>
  <c r="AA31"/>
  <c r="O31"/>
  <c r="M31"/>
  <c r="I31"/>
  <c r="AA27"/>
  <c r="O27"/>
  <c r="M27"/>
  <c r="I27"/>
  <c r="AA23"/>
  <c r="O23"/>
  <c r="M23"/>
  <c r="I23"/>
  <c r="M9"/>
  <c r="L9"/>
  <c r="AA18"/>
  <c r="O18"/>
  <c r="M18"/>
  <c r="I18"/>
  <c r="AA14"/>
  <c r="O14"/>
  <c r="M14"/>
  <c r="I14"/>
  <c r="AA10"/>
  <c r="O10"/>
  <c r="M10"/>
  <c r="I10"/>
  <c i="22" r="T7"/>
  <c r="M8"/>
  <c r="L8"/>
  <c r="M128"/>
  <c r="L128"/>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M123"/>
  <c r="L123"/>
  <c r="AA124"/>
  <c r="O124"/>
  <c r="M124"/>
  <c r="I124"/>
  <c r="M82"/>
  <c r="L82"/>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65"/>
  <c r="L65"/>
  <c r="AA78"/>
  <c r="O78"/>
  <c r="M78"/>
  <c r="I78"/>
  <c r="AA74"/>
  <c r="O74"/>
  <c r="M74"/>
  <c r="I74"/>
  <c r="AA70"/>
  <c r="O70"/>
  <c r="M70"/>
  <c r="I70"/>
  <c r="AA66"/>
  <c r="O66"/>
  <c r="M66"/>
  <c r="I66"/>
  <c r="M60"/>
  <c r="L60"/>
  <c r="AA61"/>
  <c r="O61"/>
  <c r="M61"/>
  <c r="I61"/>
  <c r="M51"/>
  <c r="L51"/>
  <c r="AA56"/>
  <c r="O56"/>
  <c r="M56"/>
  <c r="I56"/>
  <c r="AA52"/>
  <c r="O52"/>
  <c r="M52"/>
  <c r="I52"/>
  <c r="M22"/>
  <c r="L22"/>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21" r="T7"/>
  <c r="M8"/>
  <c r="L8"/>
  <c r="M216"/>
  <c r="L216"/>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M207"/>
  <c r="L207"/>
  <c r="AA212"/>
  <c r="O212"/>
  <c r="M212"/>
  <c r="I212"/>
  <c r="AA208"/>
  <c r="O208"/>
  <c r="M208"/>
  <c r="I208"/>
  <c r="M130"/>
  <c r="L130"/>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M117"/>
  <c r="L117"/>
  <c r="AA126"/>
  <c r="O126"/>
  <c r="M126"/>
  <c r="I126"/>
  <c r="AA122"/>
  <c r="O122"/>
  <c r="M122"/>
  <c r="I122"/>
  <c r="AA118"/>
  <c r="O118"/>
  <c r="M118"/>
  <c r="I118"/>
  <c r="M96"/>
  <c r="L96"/>
  <c r="AA113"/>
  <c r="O113"/>
  <c r="M113"/>
  <c r="I113"/>
  <c r="AA109"/>
  <c r="O109"/>
  <c r="M109"/>
  <c r="I109"/>
  <c r="AA105"/>
  <c r="O105"/>
  <c r="M105"/>
  <c r="I105"/>
  <c r="AA101"/>
  <c r="O101"/>
  <c r="M101"/>
  <c r="I101"/>
  <c r="AA97"/>
  <c r="O97"/>
  <c r="M97"/>
  <c r="I97"/>
  <c r="M87"/>
  <c r="L87"/>
  <c r="AA92"/>
  <c r="O92"/>
  <c r="M92"/>
  <c r="I92"/>
  <c r="AA88"/>
  <c r="O88"/>
  <c r="M88"/>
  <c r="I88"/>
  <c r="M38"/>
  <c r="L38"/>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20" r="T7"/>
  <c r="M8"/>
  <c r="L8"/>
  <c r="M171"/>
  <c r="L171"/>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M162"/>
  <c r="L162"/>
  <c r="AA167"/>
  <c r="O167"/>
  <c r="M167"/>
  <c r="I167"/>
  <c r="AA163"/>
  <c r="O163"/>
  <c r="M163"/>
  <c r="I163"/>
  <c r="M109"/>
  <c r="L109"/>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87"/>
  <c r="L87"/>
  <c r="AA92"/>
  <c r="O92"/>
  <c r="M92"/>
  <c r="I92"/>
  <c r="AA88"/>
  <c r="O88"/>
  <c r="M88"/>
  <c r="I88"/>
  <c r="M38"/>
  <c r="L38"/>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9" r="T7"/>
  <c r="M8"/>
  <c r="L8"/>
  <c r="M14"/>
  <c r="L14"/>
  <c r="AA39"/>
  <c r="O39"/>
  <c r="M39"/>
  <c r="I39"/>
  <c r="AA35"/>
  <c r="O35"/>
  <c r="M35"/>
  <c r="I35"/>
  <c r="AA31"/>
  <c r="O31"/>
  <c r="M31"/>
  <c r="I31"/>
  <c r="AA27"/>
  <c r="O27"/>
  <c r="M27"/>
  <c r="I27"/>
  <c r="AA23"/>
  <c r="O23"/>
  <c r="M23"/>
  <c r="I23"/>
  <c r="AA19"/>
  <c r="O19"/>
  <c r="M19"/>
  <c r="I19"/>
  <c r="AA15"/>
  <c r="O15"/>
  <c r="M15"/>
  <c r="I15"/>
  <c r="M9"/>
  <c r="L9"/>
  <c r="AA10"/>
  <c r="O10"/>
  <c r="M10"/>
  <c r="I10"/>
  <c i="18" r="T7"/>
  <c r="M8"/>
  <c r="L8"/>
  <c r="M14"/>
  <c r="L14"/>
  <c r="AA39"/>
  <c r="O39"/>
  <c r="M39"/>
  <c r="I39"/>
  <c r="AA35"/>
  <c r="O35"/>
  <c r="M35"/>
  <c r="I35"/>
  <c r="AA31"/>
  <c r="O31"/>
  <c r="M31"/>
  <c r="I31"/>
  <c r="AA27"/>
  <c r="O27"/>
  <c r="M27"/>
  <c r="I27"/>
  <c r="AA23"/>
  <c r="O23"/>
  <c r="M23"/>
  <c r="I23"/>
  <c r="AA19"/>
  <c r="O19"/>
  <c r="M19"/>
  <c r="I19"/>
  <c r="AA15"/>
  <c r="O15"/>
  <c r="M15"/>
  <c r="I15"/>
  <c r="M9"/>
  <c r="L9"/>
  <c r="AA10"/>
  <c r="O10"/>
  <c r="M10"/>
  <c r="I10"/>
  <c i="17" r="T7"/>
  <c r="M8"/>
  <c r="L8"/>
  <c r="M9"/>
  <c r="L9"/>
  <c r="AA38"/>
  <c r="O38"/>
  <c r="M38"/>
  <c r="I38"/>
  <c r="AA34"/>
  <c r="O34"/>
  <c r="M34"/>
  <c r="I34"/>
  <c r="AA30"/>
  <c r="O30"/>
  <c r="M30"/>
  <c r="I30"/>
  <c r="AA26"/>
  <c r="O26"/>
  <c r="M26"/>
  <c r="I26"/>
  <c r="AA22"/>
  <c r="O22"/>
  <c r="M22"/>
  <c r="I22"/>
  <c r="AA18"/>
  <c r="O18"/>
  <c r="M18"/>
  <c r="I18"/>
  <c r="AA14"/>
  <c r="O14"/>
  <c r="M14"/>
  <c r="I14"/>
  <c r="AA10"/>
  <c r="O10"/>
  <c r="M10"/>
  <c r="I10"/>
  <c i="16" r="T7"/>
  <c r="M8"/>
  <c r="L8"/>
  <c r="M31"/>
  <c r="L31"/>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5" r="T7"/>
  <c r="M8"/>
  <c r="L8"/>
  <c r="M85"/>
  <c r="L85"/>
  <c r="AA114"/>
  <c r="O114"/>
  <c r="M114"/>
  <c r="I114"/>
  <c r="AA110"/>
  <c r="O110"/>
  <c r="M110"/>
  <c r="I110"/>
  <c r="AA106"/>
  <c r="O106"/>
  <c r="M106"/>
  <c r="I106"/>
  <c r="AA102"/>
  <c r="O102"/>
  <c r="M102"/>
  <c r="I102"/>
  <c r="AA98"/>
  <c r="O98"/>
  <c r="M98"/>
  <c r="I98"/>
  <c r="AA94"/>
  <c r="O94"/>
  <c r="M94"/>
  <c r="I94"/>
  <c r="AA90"/>
  <c r="O90"/>
  <c r="M90"/>
  <c r="I90"/>
  <c r="AA86"/>
  <c r="O86"/>
  <c r="M86"/>
  <c r="I86"/>
  <c r="M48"/>
  <c r="L48"/>
  <c r="AA81"/>
  <c r="O81"/>
  <c r="M81"/>
  <c r="I81"/>
  <c r="AA77"/>
  <c r="O77"/>
  <c r="M77"/>
  <c r="I77"/>
  <c r="AA73"/>
  <c r="O73"/>
  <c r="M73"/>
  <c r="I73"/>
  <c r="AA69"/>
  <c r="O69"/>
  <c r="M69"/>
  <c r="I69"/>
  <c r="AA65"/>
  <c r="O65"/>
  <c r="M65"/>
  <c r="I65"/>
  <c r="AA61"/>
  <c r="O61"/>
  <c r="M61"/>
  <c r="I61"/>
  <c r="AA57"/>
  <c r="O57"/>
  <c r="M57"/>
  <c r="I57"/>
  <c r="AA53"/>
  <c r="O53"/>
  <c r="M53"/>
  <c r="I53"/>
  <c r="AA49"/>
  <c r="O49"/>
  <c r="M49"/>
  <c r="I49"/>
  <c r="M43"/>
  <c r="L43"/>
  <c r="AA44"/>
  <c r="O44"/>
  <c r="M44"/>
  <c r="I44"/>
  <c r="M26"/>
  <c r="L26"/>
  <c r="AA39"/>
  <c r="O39"/>
  <c r="M39"/>
  <c r="I39"/>
  <c r="AA35"/>
  <c r="O35"/>
  <c r="M35"/>
  <c r="I35"/>
  <c r="AA31"/>
  <c r="O31"/>
  <c r="M31"/>
  <c r="I31"/>
  <c r="AA27"/>
  <c r="O27"/>
  <c r="M27"/>
  <c r="I27"/>
  <c r="M9"/>
  <c r="L9"/>
  <c r="AA22"/>
  <c r="O22"/>
  <c r="M22"/>
  <c r="I22"/>
  <c r="AA18"/>
  <c r="O18"/>
  <c r="M18"/>
  <c r="I18"/>
  <c r="AA14"/>
  <c r="O14"/>
  <c r="M14"/>
  <c r="I14"/>
  <c r="AA10"/>
  <c r="O10"/>
  <c r="M10"/>
  <c r="I10"/>
  <c i="14" r="T7"/>
  <c r="M8"/>
  <c r="L8"/>
  <c r="M52"/>
  <c r="L52"/>
  <c r="AA53"/>
  <c r="O53"/>
  <c r="M53"/>
  <c r="I53"/>
  <c r="M47"/>
  <c r="L47"/>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3" r="T7"/>
  <c r="M8"/>
  <c r="L8"/>
  <c r="M66"/>
  <c r="L66"/>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61"/>
  <c r="L61"/>
  <c r="AA62"/>
  <c r="O62"/>
  <c r="M62"/>
  <c r="I62"/>
  <c r="M44"/>
  <c r="L44"/>
  <c r="AA57"/>
  <c r="O57"/>
  <c r="M57"/>
  <c r="I57"/>
  <c r="AA53"/>
  <c r="O53"/>
  <c r="M53"/>
  <c r="I53"/>
  <c r="AA49"/>
  <c r="O49"/>
  <c r="M49"/>
  <c r="I49"/>
  <c r="AA45"/>
  <c r="O45"/>
  <c r="M45"/>
  <c r="I45"/>
  <c r="M39"/>
  <c r="L39"/>
  <c r="AA40"/>
  <c r="O40"/>
  <c r="M40"/>
  <c r="I40"/>
  <c r="M22"/>
  <c r="L22"/>
  <c r="AA35"/>
  <c r="O35"/>
  <c r="M35"/>
  <c r="I35"/>
  <c r="AA31"/>
  <c r="O31"/>
  <c r="M31"/>
  <c r="I31"/>
  <c r="AA27"/>
  <c r="O27"/>
  <c r="M27"/>
  <c r="I27"/>
  <c r="AA23"/>
  <c r="O23"/>
  <c r="M23"/>
  <c r="I23"/>
  <c r="M9"/>
  <c r="L9"/>
  <c r="AA18"/>
  <c r="O18"/>
  <c r="M18"/>
  <c r="I18"/>
  <c r="AA14"/>
  <c r="O14"/>
  <c r="M14"/>
  <c r="I14"/>
  <c r="AA10"/>
  <c r="O10"/>
  <c r="M10"/>
  <c r="I10"/>
  <c i="12" r="T7"/>
  <c r="M8"/>
  <c r="L8"/>
  <c r="M51"/>
  <c r="L51"/>
  <c r="AA76"/>
  <c r="O76"/>
  <c r="M76"/>
  <c r="I76"/>
  <c r="AA72"/>
  <c r="O72"/>
  <c r="M72"/>
  <c r="I72"/>
  <c r="AA68"/>
  <c r="O68"/>
  <c r="M68"/>
  <c r="I68"/>
  <c r="AA64"/>
  <c r="O64"/>
  <c r="M64"/>
  <c r="I64"/>
  <c r="AA60"/>
  <c r="O60"/>
  <c r="M60"/>
  <c r="I60"/>
  <c r="AA56"/>
  <c r="O56"/>
  <c r="M56"/>
  <c r="I56"/>
  <c r="AA52"/>
  <c r="O52"/>
  <c r="M52"/>
  <c r="I52"/>
  <c r="M26"/>
  <c r="L26"/>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11" r="T7"/>
  <c r="M8"/>
  <c r="L8"/>
  <c r="M46"/>
  <c r="L46"/>
  <c r="AA71"/>
  <c r="O71"/>
  <c r="M71"/>
  <c r="I71"/>
  <c r="AA67"/>
  <c r="O67"/>
  <c r="M67"/>
  <c r="I67"/>
  <c r="AA63"/>
  <c r="O63"/>
  <c r="M63"/>
  <c r="I63"/>
  <c r="AA59"/>
  <c r="O59"/>
  <c r="M59"/>
  <c r="I59"/>
  <c r="AA55"/>
  <c r="O55"/>
  <c r="M55"/>
  <c r="I55"/>
  <c r="AA51"/>
  <c r="O51"/>
  <c r="M51"/>
  <c r="I51"/>
  <c r="AA47"/>
  <c r="O47"/>
  <c r="M47"/>
  <c r="I47"/>
  <c r="M37"/>
  <c r="L37"/>
  <c r="AA42"/>
  <c r="O42"/>
  <c r="M42"/>
  <c r="I42"/>
  <c r="AA38"/>
  <c r="O38"/>
  <c r="M38"/>
  <c r="I38"/>
  <c r="M28"/>
  <c r="L28"/>
  <c r="AA33"/>
  <c r="O33"/>
  <c r="M33"/>
  <c r="I33"/>
  <c r="AA29"/>
  <c r="O29"/>
  <c r="M29"/>
  <c r="I29"/>
  <c r="M19"/>
  <c r="L19"/>
  <c r="AA24"/>
  <c r="O24"/>
  <c r="M24"/>
  <c r="I24"/>
  <c r="AA20"/>
  <c r="O20"/>
  <c r="M20"/>
  <c r="I20"/>
  <c r="M14"/>
  <c r="L14"/>
  <c r="AA15"/>
  <c r="O15"/>
  <c r="M15"/>
  <c r="I15"/>
  <c r="M9"/>
  <c r="L9"/>
  <c r="AA10"/>
  <c r="O10"/>
  <c r="M10"/>
  <c r="I10"/>
  <c i="10" r="T7"/>
  <c r="M8"/>
  <c r="L8"/>
  <c r="M60"/>
  <c r="L60"/>
  <c r="AA85"/>
  <c r="O85"/>
  <c r="M85"/>
  <c r="I85"/>
  <c r="AA81"/>
  <c r="O81"/>
  <c r="M81"/>
  <c r="I81"/>
  <c r="AA77"/>
  <c r="O77"/>
  <c r="M77"/>
  <c r="I77"/>
  <c r="AA73"/>
  <c r="O73"/>
  <c r="M73"/>
  <c r="I73"/>
  <c r="AA69"/>
  <c r="O69"/>
  <c r="M69"/>
  <c r="I69"/>
  <c r="AA65"/>
  <c r="O65"/>
  <c r="M65"/>
  <c r="I65"/>
  <c r="AA61"/>
  <c r="O61"/>
  <c r="M61"/>
  <c r="I61"/>
  <c r="M51"/>
  <c r="L51"/>
  <c r="AA56"/>
  <c r="O56"/>
  <c r="M56"/>
  <c r="I56"/>
  <c r="AA52"/>
  <c r="O52"/>
  <c r="M52"/>
  <c r="I52"/>
  <c r="M42"/>
  <c r="L42"/>
  <c r="AA47"/>
  <c r="O47"/>
  <c r="M47"/>
  <c r="I47"/>
  <c r="AA43"/>
  <c r="O43"/>
  <c r="M43"/>
  <c r="I43"/>
  <c r="M33"/>
  <c r="L33"/>
  <c r="AA38"/>
  <c r="O38"/>
  <c r="M38"/>
  <c r="I38"/>
  <c r="AA34"/>
  <c r="O34"/>
  <c r="M34"/>
  <c r="I34"/>
  <c r="M28"/>
  <c r="L28"/>
  <c r="AA29"/>
  <c r="O29"/>
  <c r="M29"/>
  <c r="I29"/>
  <c r="M23"/>
  <c r="L23"/>
  <c r="AA24"/>
  <c r="O24"/>
  <c r="M24"/>
  <c r="I24"/>
  <c r="M18"/>
  <c r="L18"/>
  <c r="AA19"/>
  <c r="O19"/>
  <c r="M19"/>
  <c r="I19"/>
  <c r="M9"/>
  <c r="L9"/>
  <c r="AA14"/>
  <c r="O14"/>
  <c r="M14"/>
  <c r="I14"/>
  <c r="AA10"/>
  <c r="O10"/>
  <c r="M10"/>
  <c r="I10"/>
  <c i="9" r="T7"/>
  <c r="M8"/>
  <c r="L8"/>
  <c r="M120"/>
  <c r="L120"/>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103"/>
  <c r="L103"/>
  <c r="AA116"/>
  <c r="O116"/>
  <c r="M116"/>
  <c r="I116"/>
  <c r="AA112"/>
  <c r="O112"/>
  <c r="M112"/>
  <c r="I112"/>
  <c r="AA108"/>
  <c r="O108"/>
  <c r="M108"/>
  <c r="I108"/>
  <c r="AA104"/>
  <c r="O104"/>
  <c r="M104"/>
  <c r="I104"/>
  <c r="M86"/>
  <c r="L86"/>
  <c r="AA99"/>
  <c r="O99"/>
  <c r="M99"/>
  <c r="I99"/>
  <c r="AA95"/>
  <c r="O95"/>
  <c r="M95"/>
  <c r="I95"/>
  <c r="AA91"/>
  <c r="O91"/>
  <c r="M91"/>
  <c r="I91"/>
  <c r="AA87"/>
  <c r="O87"/>
  <c r="M87"/>
  <c r="I87"/>
  <c r="M73"/>
  <c r="L73"/>
  <c r="AA82"/>
  <c r="O82"/>
  <c r="M82"/>
  <c r="I82"/>
  <c r="AA78"/>
  <c r="O78"/>
  <c r="M78"/>
  <c r="I78"/>
  <c r="AA74"/>
  <c r="O74"/>
  <c r="M74"/>
  <c r="I74"/>
  <c r="M56"/>
  <c r="L56"/>
  <c r="AA69"/>
  <c r="O69"/>
  <c r="M69"/>
  <c r="I69"/>
  <c r="AA65"/>
  <c r="O65"/>
  <c r="M65"/>
  <c r="I65"/>
  <c r="AA61"/>
  <c r="O61"/>
  <c r="M61"/>
  <c r="I61"/>
  <c r="AA57"/>
  <c r="O57"/>
  <c r="M57"/>
  <c r="I57"/>
  <c r="M39"/>
  <c r="L39"/>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8" r="T7"/>
  <c r="M8"/>
  <c r="L8"/>
  <c r="M317"/>
  <c r="L317"/>
  <c r="AA326"/>
  <c r="O326"/>
  <c r="M326"/>
  <c r="I326"/>
  <c r="AA322"/>
  <c r="O322"/>
  <c r="M322"/>
  <c r="I322"/>
  <c r="AA318"/>
  <c r="O318"/>
  <c r="M318"/>
  <c r="I318"/>
  <c r="M264"/>
  <c r="L264"/>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M243"/>
  <c r="L243"/>
  <c r="AA260"/>
  <c r="O260"/>
  <c r="M260"/>
  <c r="I260"/>
  <c r="AA256"/>
  <c r="O256"/>
  <c r="M256"/>
  <c r="I256"/>
  <c r="AA252"/>
  <c r="O252"/>
  <c r="M252"/>
  <c r="I252"/>
  <c r="AA248"/>
  <c r="O248"/>
  <c r="M248"/>
  <c r="I248"/>
  <c r="AA244"/>
  <c r="O244"/>
  <c r="M244"/>
  <c r="I244"/>
  <c r="M202"/>
  <c r="L20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M181"/>
  <c r="L181"/>
  <c r="AA198"/>
  <c r="O198"/>
  <c r="M198"/>
  <c r="I198"/>
  <c r="AA194"/>
  <c r="O194"/>
  <c r="M194"/>
  <c r="I194"/>
  <c r="AA190"/>
  <c r="O190"/>
  <c r="M190"/>
  <c r="I190"/>
  <c r="AA186"/>
  <c r="O186"/>
  <c r="M186"/>
  <c r="I186"/>
  <c r="AA182"/>
  <c r="O182"/>
  <c r="M182"/>
  <c r="I182"/>
  <c r="M152"/>
  <c r="L152"/>
  <c r="AA177"/>
  <c r="O177"/>
  <c r="M177"/>
  <c r="I177"/>
  <c r="AA173"/>
  <c r="O173"/>
  <c r="M173"/>
  <c r="I173"/>
  <c r="AA169"/>
  <c r="O169"/>
  <c r="M169"/>
  <c r="I169"/>
  <c r="AA165"/>
  <c r="O165"/>
  <c r="M165"/>
  <c r="I165"/>
  <c r="AA161"/>
  <c r="O161"/>
  <c r="M161"/>
  <c r="I161"/>
  <c r="AA157"/>
  <c r="O157"/>
  <c r="M157"/>
  <c r="I157"/>
  <c r="AA153"/>
  <c r="O153"/>
  <c r="M153"/>
  <c r="I153"/>
  <c r="M103"/>
  <c r="L103"/>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30"/>
  <c r="L30"/>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7" r="T7"/>
  <c r="M8"/>
  <c r="L8"/>
  <c r="M75"/>
  <c r="L75"/>
  <c r="AA108"/>
  <c r="O108"/>
  <c r="M108"/>
  <c r="I108"/>
  <c r="AA104"/>
  <c r="O104"/>
  <c r="M104"/>
  <c r="I104"/>
  <c r="AA100"/>
  <c r="O100"/>
  <c r="M100"/>
  <c r="I100"/>
  <c r="AA96"/>
  <c r="O96"/>
  <c r="M96"/>
  <c r="I96"/>
  <c r="AA92"/>
  <c r="O92"/>
  <c r="M92"/>
  <c r="I92"/>
  <c r="AA88"/>
  <c r="O88"/>
  <c r="M88"/>
  <c r="I88"/>
  <c r="AA84"/>
  <c r="O84"/>
  <c r="M84"/>
  <c r="I84"/>
  <c r="AA80"/>
  <c r="O80"/>
  <c r="M80"/>
  <c r="I80"/>
  <c r="AA76"/>
  <c r="O76"/>
  <c r="M76"/>
  <c r="I76"/>
  <c r="M18"/>
  <c r="L18"/>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6" r="T7"/>
  <c r="M8"/>
  <c r="L8"/>
  <c r="M72"/>
  <c r="L72"/>
  <c r="AA77"/>
  <c r="O77"/>
  <c r="M77"/>
  <c r="I77"/>
  <c r="AA73"/>
  <c r="O73"/>
  <c r="M73"/>
  <c r="I73"/>
  <c r="M51"/>
  <c r="L51"/>
  <c r="AA68"/>
  <c r="O68"/>
  <c r="M68"/>
  <c r="I68"/>
  <c r="AA64"/>
  <c r="O64"/>
  <c r="M64"/>
  <c r="I64"/>
  <c r="AA60"/>
  <c r="O60"/>
  <c r="M60"/>
  <c r="I60"/>
  <c r="AA56"/>
  <c r="O56"/>
  <c r="M56"/>
  <c r="I56"/>
  <c r="AA52"/>
  <c r="O52"/>
  <c r="M52"/>
  <c r="I52"/>
  <c r="M18"/>
  <c r="L18"/>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5" r="T7"/>
  <c r="M8"/>
  <c r="L8"/>
  <c r="M393"/>
  <c r="L393"/>
  <c r="AA486"/>
  <c r="O486"/>
  <c r="M486"/>
  <c r="I486"/>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M368"/>
  <c r="L368"/>
  <c r="AA389"/>
  <c r="O389"/>
  <c r="M389"/>
  <c r="I389"/>
  <c r="AA385"/>
  <c r="O385"/>
  <c r="M385"/>
  <c r="I385"/>
  <c r="AA381"/>
  <c r="O381"/>
  <c r="M381"/>
  <c r="I381"/>
  <c r="AA377"/>
  <c r="O377"/>
  <c r="M377"/>
  <c r="I377"/>
  <c r="AA373"/>
  <c r="O373"/>
  <c r="M373"/>
  <c r="I373"/>
  <c r="AA369"/>
  <c r="O369"/>
  <c r="M369"/>
  <c r="I369"/>
  <c r="M99"/>
  <c r="L99"/>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6"/>
  <c r="L86"/>
  <c r="AA95"/>
  <c r="O95"/>
  <c r="M95"/>
  <c r="I95"/>
  <c r="AA91"/>
  <c r="O91"/>
  <c r="M91"/>
  <c r="I91"/>
  <c r="AA87"/>
  <c r="O87"/>
  <c r="M87"/>
  <c r="I87"/>
  <c r="M9"/>
  <c r="L9"/>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 r="T7"/>
  <c r="M8"/>
  <c r="L8"/>
  <c r="M32"/>
  <c r="L32"/>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M27"/>
  <c r="L27"/>
  <c r="AA28"/>
  <c r="O28"/>
  <c r="M28"/>
  <c r="I28"/>
  <c r="M18"/>
  <c r="L18"/>
  <c r="AA23"/>
  <c r="O23"/>
  <c r="M23"/>
  <c r="I23"/>
  <c r="AA19"/>
  <c r="O19"/>
  <c r="M19"/>
  <c r="I19"/>
  <c r="M9"/>
  <c r="L9"/>
  <c r="AA14"/>
  <c r="O14"/>
  <c r="M14"/>
  <c r="I14"/>
  <c r="AA10"/>
  <c r="O10"/>
  <c r="M10"/>
  <c r="I10"/>
  <c i="3" r="T7"/>
  <c r="M8"/>
  <c r="L8"/>
  <c r="M14"/>
  <c r="L14"/>
  <c r="AA39"/>
  <c r="O39"/>
  <c r="M39"/>
  <c r="I39"/>
  <c r="AA35"/>
  <c r="O35"/>
  <c r="M35"/>
  <c r="I35"/>
  <c r="AA31"/>
  <c r="O31"/>
  <c r="M31"/>
  <c r="I31"/>
  <c r="AA27"/>
  <c r="O27"/>
  <c r="M27"/>
  <c r="I27"/>
  <c r="AA23"/>
  <c r="O23"/>
  <c r="M23"/>
  <c r="I23"/>
  <c r="AA19"/>
  <c r="O19"/>
  <c r="M19"/>
  <c r="I19"/>
  <c r="AA15"/>
  <c r="O15"/>
  <c r="M15"/>
  <c r="I15"/>
  <c r="M9"/>
  <c r="L9"/>
  <c r="AA10"/>
  <c r="O10"/>
  <c r="M10"/>
  <c r="I10"/>
  <c i="2" r="T7"/>
  <c r="M8"/>
  <c r="L8"/>
  <c r="M22"/>
  <c r="L22"/>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<sst xmlns="http://schemas.openxmlformats.org/spreadsheetml/2006/main">
  <si>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</si>
  <si>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5513520013</t>
  </si>
  <si>
    <t>Rekonstrukce žst. Turnov - Infrastruktura / Rekonstrukce výpravní budovy ŽST Turnov, 3. etapa</t>
  </si>
  <si>
    <t>AspeEsticon</t>
  </si>
  <si>
    <t>Celková cena bez DPH:</t>
  </si>
  <si>
    <t>Celková cena s DPH:</t>
  </si>
  <si>
    <t>Objekt</t>
  </si>
  <si>
    <t>Popis</t>
  </si>
  <si>
    <t>Cena bez DPH</t>
  </si>
  <si>
    <t>DPH</t>
  </si>
  <si>
    <t>Cena s DPH</t>
  </si>
  <si>
    <t>Počet neoceněných položek</t>
  </si>
  <si>
    <t>D.1.2</t>
  </si>
  <si>
    <t>Sdělovací zařízení</t>
  </si>
  <si>
    <t xml:space="preserve">  PS 11-02-41.02</t>
  </si>
  <si>
    <t>ŽST Turnov, ASHS</t>
  </si>
  <si>
    <t>D.1.4</t>
  </si>
  <si>
    <t>Ostatní technologická zařízení</t>
  </si>
  <si>
    <t xml:space="preserve">  PS 11-04-11</t>
  </si>
  <si>
    <t>ŽST Turnov, osobní výtahy</t>
  </si>
  <si>
    <t>D.2.1.1.0</t>
  </si>
  <si>
    <t>Kolejový svršek</t>
  </si>
  <si>
    <t xml:space="preserve">  SO 00-14-01</t>
  </si>
  <si>
    <t>Výstroj trati</t>
  </si>
  <si>
    <t xml:space="preserve">  SO 11-10-01.01</t>
  </si>
  <si>
    <t>ŽST Turnov, železniční svršek</t>
  </si>
  <si>
    <t xml:space="preserve">  SO 11-10-01.02</t>
  </si>
  <si>
    <t>ŽST Turnov, železniční svršek - následné podbití</t>
  </si>
  <si>
    <t xml:space="preserve">  SO 11-10-01.03</t>
  </si>
  <si>
    <t>ŽST Turnov, železniční svršek - provizorní</t>
  </si>
  <si>
    <t>D.2.1.1.1</t>
  </si>
  <si>
    <t>Kolejový spodek</t>
  </si>
  <si>
    <t xml:space="preserve">  SO 11-11-01</t>
  </si>
  <si>
    <t>ŽST Turnov, železniční spodek</t>
  </si>
  <si>
    <t>D.2.1.2</t>
  </si>
  <si>
    <t>Nástupiště</t>
  </si>
  <si>
    <t xml:space="preserve">  SO 11-12-01.01</t>
  </si>
  <si>
    <t>ŽST Turnov, rekonstrukce nástupiště č. 1</t>
  </si>
  <si>
    <t xml:space="preserve">  SO 11-12-01.02</t>
  </si>
  <si>
    <t>ŽST Turnov, rekonstrukce nástupiště č. 2</t>
  </si>
  <si>
    <t xml:space="preserve">  SO 11-12-01.03</t>
  </si>
  <si>
    <t>ŽST Turnov, rekonstrukce nástupiště č. 3</t>
  </si>
  <si>
    <t xml:space="preserve">  SO 11-12-01.04</t>
  </si>
  <si>
    <t>ŽST Turnov, demolice stávajících nástupišť</t>
  </si>
  <si>
    <t xml:space="preserve">  SO 11-12-01.05</t>
  </si>
  <si>
    <t>ŽST Turnov, provizorní nástupiště</t>
  </si>
  <si>
    <t xml:space="preserve">  SO 11-12-01.06</t>
  </si>
  <si>
    <t>ŽST Turnov, sadové úpravy</t>
  </si>
  <si>
    <t>D.2.1.3</t>
  </si>
  <si>
    <t>Přejezdy a přechody</t>
  </si>
  <si>
    <t xml:space="preserve">  SO 11-13-01</t>
  </si>
  <si>
    <t>Železniční přejezd v ev. km 28,815 (P3182)</t>
  </si>
  <si>
    <t xml:space="preserve">  SO 11-13-02</t>
  </si>
  <si>
    <t>Železniční přejezd v ev. km 28,895 (P3183), zrušení</t>
  </si>
  <si>
    <t xml:space="preserve">  SO 15-13-01</t>
  </si>
  <si>
    <t>Železniční přejezd v ev. km 23,988 (P3174), doplnění DZ</t>
  </si>
  <si>
    <t xml:space="preserve">  SO 15-13-02</t>
  </si>
  <si>
    <t>Železniční přejezd v ev. km 24,621 (P3175), doplnění DZ</t>
  </si>
  <si>
    <t xml:space="preserve">  SO 15-13-03</t>
  </si>
  <si>
    <t>Železniční přejezd v ev. km 25,124 (P3176), doplnění DZ</t>
  </si>
  <si>
    <t xml:space="preserve">  SO 15-13-04</t>
  </si>
  <si>
    <t>Železniční přejezd v ev. km 25,617 (P3177)</t>
  </si>
  <si>
    <t xml:space="preserve">  SO 15-13-05</t>
  </si>
  <si>
    <t>Železniční přejezd v ev. km 26,329 (P3178)</t>
  </si>
  <si>
    <t xml:space="preserve">  SO 15-13-06</t>
  </si>
  <si>
    <t>Železniční přejezd v ev. km 27,980 (P3181), úprava chodníku</t>
  </si>
  <si>
    <t>D.2.1.4</t>
  </si>
  <si>
    <t>Mosty, propustky, zdi</t>
  </si>
  <si>
    <t xml:space="preserve">  SO 11-20-01</t>
  </si>
  <si>
    <t>Železniční most v ev. km 123,362</t>
  </si>
  <si>
    <t xml:space="preserve">  SO 11-20-02</t>
  </si>
  <si>
    <t>Železniční most v ev. km 123,463</t>
  </si>
  <si>
    <t xml:space="preserve">  SO 11-20-03</t>
  </si>
  <si>
    <t>Železniční most v ev. km 124,361</t>
  </si>
  <si>
    <t xml:space="preserve">  SO 11-20-04</t>
  </si>
  <si>
    <t>Železniční most v km 123,980 (Podchod)</t>
  </si>
  <si>
    <t xml:space="preserve">  SO 11-21-01</t>
  </si>
  <si>
    <t>Železniční propustek v ev. km 103,267, zrušení</t>
  </si>
  <si>
    <t>D.2.1.5</t>
  </si>
  <si>
    <t>Ostatní inženýrské objekty</t>
  </si>
  <si>
    <t xml:space="preserve">  SO 00-30-01</t>
  </si>
  <si>
    <t>Slaboproudé vedení - úprava/ochrana/přeložka CETIN</t>
  </si>
  <si>
    <t xml:space="preserve">  SO 00-30-02</t>
  </si>
  <si>
    <t>Slaboproudé vedení - úprava/ochrana/přeložka ČD-Telematika</t>
  </si>
  <si>
    <t xml:space="preserve">  SO 00-30-03</t>
  </si>
  <si>
    <t>Slaboproudé vedení - úprava/ochrana/přeložka SŽ</t>
  </si>
  <si>
    <t xml:space="preserve">  SO 00-30-04</t>
  </si>
  <si>
    <t>VN/NN - úprava/ochrana/přeložka ČEZ</t>
  </si>
  <si>
    <t>D.2.1.6</t>
  </si>
  <si>
    <t>Potrubní vedení</t>
  </si>
  <si>
    <t xml:space="preserve">  SO 00-31-01</t>
  </si>
  <si>
    <t xml:space="preserve">Kanalizace  - úprava / ochrana / přeložka</t>
  </si>
  <si>
    <t xml:space="preserve">  SO 00-32-01</t>
  </si>
  <si>
    <t xml:space="preserve">Vodovody  - úprava / ochrana / přeložka</t>
  </si>
  <si>
    <t xml:space="preserve">  SO 00-33-01</t>
  </si>
  <si>
    <t>Plynovody - úprava / ochrana / přeložka</t>
  </si>
  <si>
    <t xml:space="preserve">  SO 11-31-01</t>
  </si>
  <si>
    <t>ŽST Turnov, dešťová kanalizace</t>
  </si>
  <si>
    <t>D.2.1.8</t>
  </si>
  <si>
    <t>Pozemní komunikace</t>
  </si>
  <si>
    <t xml:space="preserve">  SO 00-59-01</t>
  </si>
  <si>
    <t>Dopravní opatření</t>
  </si>
  <si>
    <t xml:space="preserve">  SO 21-51-01</t>
  </si>
  <si>
    <t>ŽST Turnov, parkovací a zpevněné plochy</t>
  </si>
  <si>
    <t>D.2.1.9</t>
  </si>
  <si>
    <t>Kabelovody, kolektory</t>
  </si>
  <si>
    <t xml:space="preserve">  SO 11-60-01</t>
  </si>
  <si>
    <t>ŽST Turnov, kabelovod</t>
  </si>
  <si>
    <t>D.2.2.1</t>
  </si>
  <si>
    <t>Pozemní stavební objekty budov</t>
  </si>
  <si>
    <t xml:space="preserve">  SO 21-72-01.01</t>
  </si>
  <si>
    <t>ŽST Turnov, provozní budova - Architektonicko-stavební část</t>
  </si>
  <si>
    <t xml:space="preserve">  SO 21-72-01.41</t>
  </si>
  <si>
    <t>ŽST Turnov, provozní budova - Zdravotně technické instalace (vodovod a kanalizace)</t>
  </si>
  <si>
    <t xml:space="preserve">  SO 21-72-01.41x</t>
  </si>
  <si>
    <t>ŽST Turnov, provozní budova - Zdravotně technické instalace (vodovod a kanalizace) – Vybavení OŘ</t>
  </si>
  <si>
    <t xml:space="preserve">  SO 21-72-01.42</t>
  </si>
  <si>
    <t>ŽST Turnov, provozní budova - Vzduchotechnické zařízení</t>
  </si>
  <si>
    <t xml:space="preserve">  SO 21-72-01.43</t>
  </si>
  <si>
    <t>ŽST Turnov, provozní budova - Zařízení pro ochlazování staveb</t>
  </si>
  <si>
    <t xml:space="preserve">  SO 21-72-01.45</t>
  </si>
  <si>
    <t>ŽST Turnov, provozní budova - Zařízení pro vytápění staveb</t>
  </si>
  <si>
    <t xml:space="preserve">  SO 21-72-01.46</t>
  </si>
  <si>
    <t>ŽST Turnov, provozní budova - Měření a regulace</t>
  </si>
  <si>
    <t xml:space="preserve">  SO 21-72-01.47</t>
  </si>
  <si>
    <t>ŽST Turnov, provozní budova - Zařízení silnoproudé elektrotechniky vč. ochrany před bleskem a (FVE)</t>
  </si>
  <si>
    <t xml:space="preserve">  SO 21-72-02</t>
  </si>
  <si>
    <t>ŽST Turnov, sanace výpravní budovy</t>
  </si>
  <si>
    <t>D.2.2.2</t>
  </si>
  <si>
    <t>Zastřešení nástupišť, přístřešky na nástupištích</t>
  </si>
  <si>
    <t xml:space="preserve">  SO 11-74-01.01</t>
  </si>
  <si>
    <t>ŽST Turnov, zastřešení nástupiště č. 1</t>
  </si>
  <si>
    <t xml:space="preserve">  SO 11-74-01.02</t>
  </si>
  <si>
    <t>ŽST Turnov, zastřešení nástupiště č. 2</t>
  </si>
  <si>
    <t xml:space="preserve">  SO 11-74-01.03</t>
  </si>
  <si>
    <t>ŽST Turnov, zastřešení nástupiště č. 3</t>
  </si>
  <si>
    <t>D.2.2.4</t>
  </si>
  <si>
    <t>Orientační systém</t>
  </si>
  <si>
    <t xml:space="preserve">  SO 11-77-01.01</t>
  </si>
  <si>
    <t>ŽST Turnov, orientační systém, definitivní</t>
  </si>
  <si>
    <t xml:space="preserve">  SO 11-77-01.02</t>
  </si>
  <si>
    <t>ŽST Turnov, orientační systém, provizorní</t>
  </si>
  <si>
    <t>D.2.2.5</t>
  </si>
  <si>
    <t>Demolice</t>
  </si>
  <si>
    <t xml:space="preserve">  SO 11-78-01.01</t>
  </si>
  <si>
    <t>ŽST Turnov, St. 1 SŽ</t>
  </si>
  <si>
    <t xml:space="preserve">  SO 11-78-01.02</t>
  </si>
  <si>
    <t>ŽST Turnov, St. 2 SŽ</t>
  </si>
  <si>
    <t xml:space="preserve">  SO 11-78-01.03</t>
  </si>
  <si>
    <t>ŽST Turnov, St. 3 SŽ</t>
  </si>
  <si>
    <t xml:space="preserve">  SO 11-78-01.04</t>
  </si>
  <si>
    <t>ŽST Turnov, St. 4 včetně toalet SŽ</t>
  </si>
  <si>
    <t xml:space="preserve">  SO 11-78-01.05</t>
  </si>
  <si>
    <t>ŽST Turnov, Šatny u St. 4 SŽ</t>
  </si>
  <si>
    <t xml:space="preserve">  SO 11-78-01.06</t>
  </si>
  <si>
    <t>ŽST Turnov, Reléový domek u St. 4 SŽ</t>
  </si>
  <si>
    <t xml:space="preserve">  SO 11-78-01.07</t>
  </si>
  <si>
    <t>ŽST Turnov, Zahradní domek ČD</t>
  </si>
  <si>
    <t xml:space="preserve">  SO 11-78-01.08</t>
  </si>
  <si>
    <t>ŽST Turnov, Technologický objekt ČD</t>
  </si>
  <si>
    <t xml:space="preserve">  SO 21-78-01.01</t>
  </si>
  <si>
    <t>ŽST Turnov, provozní budova</t>
  </si>
  <si>
    <t xml:space="preserve">  SO 21-78-01.02</t>
  </si>
  <si>
    <t>ŽST Turnov, nocležna</t>
  </si>
  <si>
    <t>D.2.2.6</t>
  </si>
  <si>
    <t>Drobná architektura a oplocení</t>
  </si>
  <si>
    <t xml:space="preserve">  SO 11-79-01</t>
  </si>
  <si>
    <t>ŽST Turnov, vnější drobná architektura</t>
  </si>
  <si>
    <t xml:space="preserve">  SO 11-79-02</t>
  </si>
  <si>
    <t>ŽST Turnov, oplocení a vjezdová brána</t>
  </si>
  <si>
    <t>D.2.3.6</t>
  </si>
  <si>
    <t>Rozvody VN, NN, osvětlení a dálkové ovládání odpojovačů</t>
  </si>
  <si>
    <t xml:space="preserve">  SO 11-86-02</t>
  </si>
  <si>
    <t>ŽST Turnov, osvětlení nástupišť</t>
  </si>
  <si>
    <t xml:space="preserve">  SO 11-86-03</t>
  </si>
  <si>
    <t>ŽST Turnov, osvětlení podchodu pro cestující</t>
  </si>
  <si>
    <t>D.2.4.1</t>
  </si>
  <si>
    <t>Příprava území a kácení</t>
  </si>
  <si>
    <t xml:space="preserve">  SO 00-92-01</t>
  </si>
  <si>
    <t>Kácení dřevin</t>
  </si>
  <si>
    <t xml:space="preserve">  SO 11-94-01</t>
  </si>
  <si>
    <t>Rekultivace, zemní val</t>
  </si>
  <si>
    <t>D.9.8</t>
  </si>
  <si>
    <t>Všeobecný objekt</t>
  </si>
  <si>
    <t xml:space="preserve">  SO 98-98</t>
  </si>
  <si>
    <t>D.9.9</t>
  </si>
  <si>
    <t>Odpady</t>
  </si>
  <si>
    <t xml:space="preserve">  SO 90-90</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</si>
  <si>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</si>
  <si>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</si>
  <si>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</si>
  <si>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</si>
  <si>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</si>
  <si>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</si>
  <si>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</si>
  <si>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</si>
  <si>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</si>
  <si>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</si>
  <si>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</si>
  <si>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</si>
  <si>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</si>
  <si>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</si>
  <si>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</si>
  <si>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</si>
  <si>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</si>
  <si>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</si>
  <si>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</si>
  <si>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</si>
  <si>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</si>
  <si>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11-02-41.02</t>
  </si>
  <si>
    <t>SD</t>
  </si>
  <si>
    <t>0</t>
  </si>
  <si>
    <t>Všeobecné konstrukce a práce</t>
  </si>
  <si>
    <t>P</t>
  </si>
  <si>
    <t>R015240</t>
  </si>
  <si>
    <t>916</t>
  </si>
  <si>
    <t xml:space="preserve">POPLATKY ZA LIKVIDACU ODPADU NEKONTAMINOVANÝCH - 20 03 01  SMESNÝ KOMUNÁLNÍ ODPAD VCETNE DOPRAVY</t>
  </si>
  <si>
    <t>T</t>
  </si>
  <si>
    <t>R položka</t>
  </si>
  <si>
    <t>PP</t>
  </si>
  <si>
    <t>EVIDENČNÍ POLOŽKA. Neoceňovat v objektu SO/PS, položka se oceňuje pouze v objektu SO 90-90.</t>
  </si>
  <si>
    <t>VV</t>
  </si>
  <si>
    <t>TS</t>
  </si>
  <si>
    <t>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</si>
  <si>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R015621</t>
  </si>
  <si>
    <t>945</t>
  </si>
  <si>
    <t>POPLATKY ZA LIKVIDACU ODPADU NEBEZPECNÝCH - KABELY S PLASTOVOU IZOLACÍ VCETNE DOPRAVY</t>
  </si>
  <si>
    <t>R02943</t>
  </si>
  <si>
    <t/>
  </si>
  <si>
    <t>OSTATNÍ POŽADAVKY - VYPRACOVÁNÍ RDS</t>
  </si>
  <si>
    <t>KPL</t>
  </si>
  <si>
    <t>Položka zahrnuje:
- veškeré náklady spojené s objednatelem požadovanými pracemi
Položka nezahrnuje:
- x</t>
  </si>
  <si>
    <t>7</t>
  </si>
  <si>
    <t>Pridružená stavební výroba</t>
  </si>
  <si>
    <t>75O211</t>
  </si>
  <si>
    <t>ASHS, ÚSTREDNA - DODÁVKA</t>
  </si>
  <si>
    <t>KUS</t>
  </si>
  <si>
    <t>OTSKP 2025</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</si>
  <si>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</si>
  <si>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75O21X</t>
  </si>
  <si>
    <t>ASHS, ÚSTREDNA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</si>
  <si>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</si>
  <si>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75O231</t>
  </si>
  <si>
    <t>ASHS, INDIKACNÍ TABLO - DODÁVKA</t>
  </si>
  <si>
    <t>75O23X</t>
  </si>
  <si>
    <t>ASHS, INDIKACNÍ TABLO - MONTÁŽ</t>
  </si>
  <si>
    <t>75O241</t>
  </si>
  <si>
    <t>ASHS, HLÁSIC KOURE - DODÁVKA</t>
  </si>
  <si>
    <t>75O24X</t>
  </si>
  <si>
    <t>ASHS, HLÁSIC KOURE - MONTÁŽ</t>
  </si>
  <si>
    <t>75O251</t>
  </si>
  <si>
    <t>ASHS, OPTICKO-AKUSTICKÁ SIGNALIZACE - DODÁVKA</t>
  </si>
  <si>
    <t>75O25X</t>
  </si>
  <si>
    <t>ASHS, OPTICKO-AKUSTICKÁ SIGNALIZACE - MONTÁŽ</t>
  </si>
  <si>
    <t>75O261</t>
  </si>
  <si>
    <t>ASHS, TLACÍTKO NOUZOVÉHO PRERUŠENÍ - DODÁVKA</t>
  </si>
  <si>
    <t>75O26X</t>
  </si>
  <si>
    <t>ASHS, TLACÍTKO NOUZOVÉHO PRERUŠENÍ - MONTÁŽ</t>
  </si>
  <si>
    <t>75O271</t>
  </si>
  <si>
    <t>ASHS, REGULACNÍ KLAPKA OVLÁDANÁ SERVOPOHONEM - DODÁVKA</t>
  </si>
  <si>
    <t>komplet</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</si>
  <si>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kusu(kompletu) kompletní konstrukce nebo práce.</t>
  </si>
  <si>
    <t>75O27X</t>
  </si>
  <si>
    <t>ASHS, REGULACNÍ KLAPKA OVLÁDANÁ SERVOPOHONEM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</si>
  <si>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</si>
  <si>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75O281</t>
  </si>
  <si>
    <t>ASHS, CERTIFIKOVANÉ KABELY A NOSNÝ SYSTÉM PRO 1 ÚSTREDNU - DODÁVKA</t>
  </si>
  <si>
    <t>75O28X</t>
  </si>
  <si>
    <t>ASHS, CERTIFIKOVANÉ KABELY A NOSNÝ SYSTÉM PRO 1 ÚSTREDNU - MONTÁŽ</t>
  </si>
  <si>
    <t>75O2E1</t>
  </si>
  <si>
    <t>ASHS, POTRUBÍ PRO 1 TRYSKU - DODÁVKA</t>
  </si>
  <si>
    <t>75O2EX</t>
  </si>
  <si>
    <t xml:space="preserve">ASHS, POTRUBÍ PRO 1 TRYSKU  - MONTÁŽ</t>
  </si>
  <si>
    <t>75O2F1</t>
  </si>
  <si>
    <t>ASHS, PROVOZNÍ KNIHA - DODÁVKA</t>
  </si>
  <si>
    <t>75O2G6</t>
  </si>
  <si>
    <t>ASHS, TLAKOVÁ LÁHEV DO 81 L VC. PRÍSLUŠENSTVÍ - DODÁVKA</t>
  </si>
  <si>
    <t>75O2G7</t>
  </si>
  <si>
    <t>ASHS, TLAKOVÁ LÁHEV DO 142 L VC. PRÍSLUŠENSTVÍ - DODÁVKA</t>
  </si>
  <si>
    <t>75O2Q1</t>
  </si>
  <si>
    <t>ASHS, HASIVO</t>
  </si>
  <si>
    <t>KG</t>
  </si>
  <si>
    <t>1. Položka obsahuje:
 – dodávku specifikovaného zarízení (hasiva) vcetne potrebného drobného montážního materiálu
 – dodávku souvisejícího príslušenství pro specifikovaný zarízení (hasivo)
 –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kusu(kilogramu) kompletní konstrukce nebo práce.</t>
  </si>
  <si>
    <t>75O2R1</t>
  </si>
  <si>
    <t>ASHS, ŠKOLENÍ A ZÁCVIK PERSONÁLU OBSLUHUJÍCÍHO ASHS</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</si>
  <si>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</si>
  <si>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75O2R2</t>
  </si>
  <si>
    <t>ASHS, PREZKOUŠENÍ ÚSTREDNY ASHS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</si>
  <si>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</si>
  <si>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75O2R3</t>
  </si>
  <si>
    <t>ASHS, UVEDENÍ ÚSTREDNY ASHS DO TRVALÉHO PROVOZU</t>
  </si>
  <si>
    <t>75O2R4</t>
  </si>
  <si>
    <t>ASHS, FUNKCNÍ ZKOUŠKA</t>
  </si>
  <si>
    <t>75O2R5</t>
  </si>
  <si>
    <t>ASHS, KONTROLA PROVOZUSCHOPNOSTI</t>
  </si>
  <si>
    <t>1. Položka obsahuje:
 – práce spojené s kontrolou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</si>
  <si>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75O2R6</t>
  </si>
  <si>
    <t>ASHS, REVIZE ÚSTREDNY ASHS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</si>
  <si>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</si>
  <si>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75O2R7</t>
  </si>
  <si>
    <t>ASHS, ZKOUŠKA TESNOSTI PROSTORU</t>
  </si>
  <si>
    <t>1. Položka obsahuje:
 – náklady na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</si>
  <si>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11-04-11</t>
  </si>
  <si>
    <t>Přidružená stavební výroba</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</si>
  <si>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</si>
  <si>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</si>
  <si>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</si>
  <si>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</si>
  <si>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</si>
  <si>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</si>
  <si>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747701</t>
  </si>
  <si>
    <t>DOKONČOVACÍ MONTÁŽNÍ PRÁCE NA ELEKTRICKÉM ZAŘÍZENÍ</t>
  </si>
  <si>
    <t>HOD</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</si>
  <si>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</si>
  <si>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</si>
  <si>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</si>
  <si>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</si>
  <si>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</si>
  <si>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</si>
  <si>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</si>
  <si>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</si>
  <si>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</si>
  <si>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</si>
  <si>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R75511</t>
  </si>
  <si>
    <t>OSOBNÍ VÝTAH VELIKOSTI "D"</t>
  </si>
  <si>
    <t>. Položka obsahuje:
– kompletní technologii výtahu (dodávka + doprava)
– instalaci (montáž) výtahové technologie do šachty
– vnitřní prvky včetně kabelizace silnoproudé a slaboproudé technologie s napojením na vnější prvky a kabeláž
2. Položka neobsahuje:
– stavební část
– vnější prvky a kabelizace
3. Způsob měření:
Udává se počet kusů kompletní konstrukce nebo práce.</t>
  </si>
  <si>
    <t>SO 00-14-01</t>
  </si>
  <si>
    <t>R015140</t>
  </si>
  <si>
    <t>907</t>
  </si>
  <si>
    <t xml:space="preserve">POPLATKY ZA LIKVIDACŮ ODPADŮ NEKONTAMINOVANÝCH - 17 01 01  BETON Z DEMOLIC OBJEKTŮ, ZÁKLADŮ TV VČETNĚ DOPRAVY</t>
  </si>
  <si>
    <t xml:space="preserve"> "Dle tabulky výpočtu kubatur  SO 00-14-01 Výstroj trati 
Beton z demolic objektů, základu TV (17 01 01)  26,44=26,440 [A] "_x000d_
 "Celkem "26,44 = 26,440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</si>
  <si>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 náklady spojené s naložením a manipulací s materiálem. **) 
3. Způsob měření: 
[měrná jednotka - nejčastěji Tuna] určující množství odpadu vytříděného v souladu se zákonem č. 541/2020 Sb., o odpadech, v platném znění. 
Poznámka: 
*)  U nebezpečných odpadů musí být v doplňujícím popisu položky uvedeno upřesnění nebezpečných vlastností v rozsahu a typu koncentrace nebezpečných látek 
**) Text se uvede v případech, kdy náklady spojené s naložením a manipulací s materiálem jsou součástí položky dopravy nebo položky zahrnující činnost, která je zdrojem odpadu  
     (např. výkopové práce)</t>
  </si>
  <si>
    <t>R02914</t>
  </si>
  <si>
    <t>OSTATNÍ POŽADAVKY - BOD ZÁKLADNÍ VYTYČOVACÍ SÍTĚ - PŘELOŽENÍ BODŮ ŽBP, NOVÉ BODY ŽBP</t>
  </si>
  <si>
    <t xml:space="preserve"> "Dle tabulky výpočtu kubatur  SO 00-14-01 Výstroj trati  
Přeložení bodů 31 ks včetně doplnění bodů do nového ŽBP + body státní nivelační sítě 
Přeložení, stabilizace, ověření a zaměření všech dotčených bodů, včetně doplnění bodů do nového ŽBP  
Návrh nových bodů vytyčovací sítě a demontáže stávajících je podrobněji popsán v části dokumentace `E.5.3. Návrh vytyčovací sítě` 
31=31,000 [A] "_x000d_
 "Celkem "31 = 31,000 [B]_x000d_</t>
  </si>
  <si>
    <t>oceněno jako celková částka ze samostatného soupisu prací jako nedílné součásti projektu základní vytyčovací sítě</t>
  </si>
  <si>
    <t>1</t>
  </si>
  <si>
    <t>Zemní práce</t>
  </si>
  <si>
    <t>131733</t>
  </si>
  <si>
    <t>HLOUBENÍ JAM ZAPAŽ I NEPAŽ TŘ. I, ODVOZ DO 3KM</t>
  </si>
  <si>
    <t>M3</t>
  </si>
  <si>
    <t xml:space="preserve"> "Dle tabulky výpočtu kubatur  SO 00-14-01 Výstroj trati . Hloubení jamek přebytečná zemina bude uložena na zemní val - odvoz do 3 km 1,184 m3 "_x000d_
 "Celkem "7,344 = 7,344 [B]_x000d_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</si>
  <si>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</si>
  <si>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17411</t>
  </si>
  <si>
    <t>ZÁSYP JAM A RÝH ZEMINOU SE ZHUTNĚNÍM</t>
  </si>
  <si>
    <t xml:space="preserve"> "Dle tabulky výpočtu kubatur  SO 00-14-01 Výstroj trati 
Zásyp původních základů výstroje trati vyzískanou zeminou   6,16=6,160 [A] "_x000d_
 "Celkem "6,16 = 6,160 [B]_x000d_</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</si>
  <si>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</si>
  <si>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4</t>
  </si>
  <si>
    <t>Vodorovné konstrukce</t>
  </si>
  <si>
    <t>46111A</t>
  </si>
  <si>
    <t>PATKY Z DÍLCŮ BETON DO C20/25</t>
  </si>
  <si>
    <t xml:space="preserve"> "Výstroj trati: nový betonový základ - betonová patka (500*500 + 300*300)/2*0,8=0,136 m3  
Dle tabulky výpočtu kubatur  SO 00-14-01 Výstroj trati 
Betonové základy (patky) C20/25nXF3    7,344=7,344 [A] "_x000d_
 "Celkem "7,344 = 7,344 [B]_x000d_</t>
  </si>
  <si>
    <t>9</t>
  </si>
  <si>
    <t>Ostatní konstrukce a práce</t>
  </si>
  <si>
    <t>923131</t>
  </si>
  <si>
    <t>NÁMEZNÍK</t>
  </si>
  <si>
    <t xml:space="preserve"> "Dle tabulky výpočtu kubatur  SO 00-14-01 Výstroj trati 
námezník bílý    35=35,000 [A] 
námezník bílý - výhybka č. 14 do provizorního stavu 1=1,000 [D] 
hraničník žlutý     2=2,000 [B] 
Celkem: A+D+B=38,000 [E] "_x000d_
 "Celkem "38 = 38,000 [B]_x000d_</t>
  </si>
  <si>
    <t>1. Položka obsahuje:
 – dodávku a osazení včetně nutných zemních prací a obetonování
 – odrazky nebo retroreflexní fólie
2. Položka neobsahuje:
 X
3. Způsob měření:
Udává se počet kusů kompletní konstrukce nebo práce.</t>
  </si>
  <si>
    <t>923151</t>
  </si>
  <si>
    <t>ŽELEZOBETONOVÝ STANIČNÍK</t>
  </si>
  <si>
    <t xml:space="preserve"> "Dle tabulky výpočtu kubatur  SO 00-14-01 Výstroj trati   9=9,000 [A] "_x000d_
 "Celkem "9 = 9,000 [B]_x000d_</t>
  </si>
  <si>
    <t xml:space="preserve">1. Položka obsahuje:  – dodávku a osazení včetně nutných zemních prací a obetonování  – případnou obnovu nátěru  – odrazky nebo retroreflexní fólie 2. Položka neobsahuje:  X 3. Způsob měření: Udává se počet kusů kompletní konstrukce nebo práce.</t>
  </si>
  <si>
    <t>923311</t>
  </si>
  <si>
    <t>PŘEDVĚSTNÍK N - TROJÚHELNÍKOVÝ ŠTÍT</t>
  </si>
  <si>
    <t xml:space="preserve"> "Dle tabulky výpočtu kubatur  SO 00-14-01 Výstroj trati  
Předvěstník N - tabule     3=3,000 [A] "_x000d_
 "Celkem "3 = 3,000 [B]_x000d_</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</si>
  <si>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</si>
  <si>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923341</t>
  </si>
  <si>
    <t>RYCHLOSTNÍK N - TABULE</t>
  </si>
  <si>
    <t xml:space="preserve"> "Dle tabulky výpočtu kubatur  SO 00-14-01 Výstroj trati    
Rychlostník N - tabule     20=20,000 [A]  
Rychlostník N - tabule - nízký sdružený pro rychlosti 60/65 2=2,000 [B] 
Rychlostník N - tabule - nízky  1=1,000 [C] 
Celkem: A+B+C=23,000 [D] "_x000d_
 "Celkem "23 = 23,000 [B]_x000d_</t>
  </si>
  <si>
    <t xml:space="preserve">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</si>
  <si>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923461</t>
  </si>
  <si>
    <t>NÁVĚST "PÍSKEJTE"</t>
  </si>
  <si>
    <t xml:space="preserve"> "Dle tabulky výpočtu kubatur  SO 00-14-01 Výstroj trati   
Návěst Pískejte – tabule    1=1,000 [A] "_x000d_
 "Celkem "1 = 1,000 [B]_x000d_</t>
  </si>
  <si>
    <t>923471</t>
  </si>
  <si>
    <t>SKLONOVNÍK</t>
  </si>
  <si>
    <t xml:space="preserve"> "Dle tabulky výpočtu kubatur  SO 00-14-01 Výstroj trati  
Sklonovník - tabule   5=5,000 [A] "_x000d_
 "Celkem "5 = 5,000 [B]_x000d_</t>
  </si>
  <si>
    <t>923481</t>
  </si>
  <si>
    <t>STANIČNÍK - TABULE "ÚZKÁ"</t>
  </si>
  <si>
    <t xml:space="preserve"> "Dle tabulky výpočtu kubatur  SO 00-14-01 Výstroj trati  
Staničník - tabule úzká    28=28,000 [A] "_x000d_
 "Celkem "28 = 28,000 [B]_x000d_</t>
  </si>
  <si>
    <t>923491</t>
  </si>
  <si>
    <t>STANIČNÍK - TABULE "ŠIROKÁ"</t>
  </si>
  <si>
    <t xml:space="preserve"> "Dle tabulky výpočtu kubatur  SO 00-14-01 Výstroj trati  
Staničník - tabule široká    32=32,000 [A] "_x000d_
 "Celkem "32 = 32,000 [B]_x000d_</t>
  </si>
  <si>
    <t>923821</t>
  </si>
  <si>
    <t>SLOUPEK DN 60 PRO NÁVĚST</t>
  </si>
  <si>
    <t xml:space="preserve"> "Dle tabulky výpočtu kubatur  SO 00-14-01 Výstroj trati 
Staničník - tabule široká    16=16,000 [A]  
Staničník - tabule úzká      14=14,000 [B]   
Rychlostník N - tabule        12=12,000 [C]  
Rychlostník N - nízký sdružený   2=2,000 [D]  
Rychlostník N - nízky       1=1,000 [E]  
Předvěstník N - tabule     2=2,000 [F]  
Sklonovník - tabule          5=5,000 [G] 
Návěst Pískejte – tabule   1=1,000 [H] 
Celkem: A+B+C+D+E+F+G+H=53,000 [I] "_x000d_
 "Celkem "53 = 53,000 [B]_x000d_</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</si>
  <si>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</si>
  <si>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</si>
  <si>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</si>
  <si>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 xml:space="preserve"> "Dle tabulky výpočtu kubatur  SO 00-14-01 Výstroj trati    
železobetonové staničníky hmotnost 0,157 t/kus  37=37,000 [A] 
staničník tabulový  3=3,000 [B] 
Celkem: A+B=40,000 [C] "_x000d_
 "Celkem "40 = 40,000 [B]_x000d_</t>
  </si>
  <si>
    <t>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</si>
  <si>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965831</t>
  </si>
  <si>
    <t>DEMONTÁŽ NÁMEZNÍKU</t>
  </si>
  <si>
    <t xml:space="preserve"> "Dle tabulky výpočtu kubatur  SO 00-14-01 Výstroj trati 
námezník bílý    47=47,000 [A] 
hraničník žlutý     3=3,000 [B] 
Celkem: A+B=50,000 [C] "_x000d_
 "Celkem "50 = 50,000 [B]_x000d_</t>
  </si>
  <si>
    <t>965841</t>
  </si>
  <si>
    <t>DEMONTÁŽ JAKÉKOLIV NÁVĚSTI</t>
  </si>
  <si>
    <t xml:space="preserve"> "Dle tabulky výpočtu kubatur  SO 00-14-01 Výstroj trati 
Rychlostník   12=12,000 [A]  
Předvěstník   5=5,000 [B]  
Sklonovník     2=2,000 [C]  
Označník `posun zakázán`   4=4,000 [D]  
Návěst pískejte 18=18,000 [E] 
Ostatní tabule 2=2,000 [F] 
Celkem: A+B+C+D+E+F=43,000 [G] "_x000d_
 "Celkem "43 = 43,000 [B]_x000d_</t>
  </si>
  <si>
    <t>965851</t>
  </si>
  <si>
    <t>DEMONTÁŽ ZAJIŠŤOVACÍ ZNAČKY</t>
  </si>
  <si>
    <t xml:space="preserve"> "Dle tabulky výpočtu kubatur  SO 00-14-01 Výstroj trati 
Stávající zajišťovací značky - ŽB sloupek   16=16,000 [A]  
Stávající body ŽBP    31=31,000 [B] 
Celkem: A+B=47,000 [C] "_x000d_
 "Celkem "47 = 47,000 [B]_x000d_</t>
  </si>
  <si>
    <t>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</si>
  <si>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96615A</t>
  </si>
  <si>
    <t>BOURÁNÍ KONSTRUKCÍ Z PROSTÉHO BETONU - BEZ DOPRAVY</t>
  </si>
  <si>
    <t xml:space="preserve"> "Dle tabulky výpočtu kubatur  SO 00-14-01 Výstroj trati  
Bourání konstrukcí základů z betonu   6,16=6,160 [A] "_x000d_
 "Celkem "6,16 = 6,160 [B]_x000d_</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</si>
  <si>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</si>
  <si>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96618B</t>
  </si>
  <si>
    <t>BOURÁNÍ KONSTRUKCÍ KOVOVÝCH - DOPRAVA</t>
  </si>
  <si>
    <t>tkm</t>
  </si>
  <si>
    <t xml:space="preserve"> "Odvoz do 3 km 
Železo a ocel (17 04 05)    0,3*3=0,900 [A] "_x000d_
 "Celkem "0,9*3 = 2,700 [B]_x000d_</t>
  </si>
  <si>
    <t>Položka zahrnuje:
- samostatnou dopravu suti a vybouraných hmot
Položka nezahrnuje:
- x
Způsob měření:
- součin hmotnosti [t] a požadované vzdálenosti [km]</t>
  </si>
  <si>
    <t>R965841</t>
  </si>
  <si>
    <t>DEMONTÁŽ A ZPĚTNÁ MONTÁŽ STÁVAJÍCÍ NÁVĚSTI</t>
  </si>
  <si>
    <t xml:space="preserve"> "Demontáž a zpětná montáž sloupků rychlostníků a předvěstníků se stávajícím základem (patkou).  
Položka zahrnuje výkop stávající patky se sloupkem a návěstí, přemístění do nové polohy, výkop pro patku v nové poloze, hutnění v okolí patky, zpětný zásyp výkopu po stávající patce. 
6=6,000 [A] "_x000d_
 "Celkem "6 = 6,000 [B]_x000d_</t>
  </si>
  <si>
    <t>1. Položka obsahuje: 
 – zahrnuje veškeré činnosti, zařízení a materiál nutných k odstranění konstrukce a její přemístění
 – naložení vybouraného materiálu na dopravní prostředek 
 – příplatky za ztížené podmínky při práci v kolejišti, např. za překážky na straně koleje apod. 
 – odvoz vybouraného materiálu do skladu nebo na likvidaci 
 – poplatky za likvidaci odpadů, nacení se položkami ze ssd 0 
3. Způsob měření: 
Udává se počet kusů kompletní konstrukce nebo práce.</t>
  </si>
  <si>
    <t>SO 11-10-01.01</t>
  </si>
  <si>
    <t>027121</t>
  </si>
  <si>
    <t>PROVIZORNÍ PŘÍSTUPOVÉ CESTY - ZŘÍZENÍ</t>
  </si>
  <si>
    <t>M2</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</si>
  <si>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"_x000d_
 "Nových silničních panelů:"_x000d_
 2882 = 2882,000 [A]_x000d_</t>
  </si>
  <si>
    <t>Položka zahrnuje:
- veškeré náklady spojené se zřízením přístupové cesty
Položka nezahrnuje:
- x</t>
  </si>
  <si>
    <t>2</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</si>
  <si>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"_x000d_
 "Geotextilie + rozprostření štěrku frakce 32/63 v tl. 250 mm (výzisk - uvažováno odtěžené kolejové lože)"_x000d_
 1045 = 1045,000 [B]_x000d_</t>
  </si>
  <si>
    <t>3</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</si>
  <si>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"_x000d_
 "Geotextilie + betonová vrstva z betonu C16/20 tl. 0,20 m"_x000d_
 187 = 187,000 [C]_x000d_</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</si>
  <si>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"_x000d_
 "Nové panely pro zádlažbu do mezikolejnicového prostoru"_x000d_
 127 = 127,000 [D]_x000d_</t>
  </si>
  <si>
    <t>027123</t>
  </si>
  <si>
    <t>PROVIZORNÍ PŘÍSTUPOVÉ CESTY - ZRUŠENÍ</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</si>
  <si>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       "_x000d_
 "Nových silničních panelů:"_x000d_
 2882 = 2882,000 [A]_x000d_</t>
  </si>
  <si>
    <t>Položka zahrnuje:
- veškeré náklady spojené se zrušením přístupové cesty
Položka nezahrnuje:
- x</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</si>
  <si>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       "_x000d_
 "Geotextilie + rozprostření štěrku frakce 32/63 v tl. 250 mm (výzisk - uvažováno odtěžené kolejové lože)"_x000d_
 1045 = 1045,000 [B]_x000d_</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</si>
  <si>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       "_x000d_
 "Geotextilie + betonová vrstva z betonu C16/20 tl. 0,20 m"_x000d_
 187 = 187,000 [C]_x000d_</t>
  </si>
  <si>
    <t xml:space="preserve"> "Popis konstrukcí provizorních přístupů popsán v TZ. Provizorní přístupy jsou zakresleny v části B.8 Zařízení staveniště. Předpokládaný rozsah provizorních přístupových cest vytvořených z ( dle tabulky č.17 Plochy provizorních přístupových komunikací) :       "_x000d_
 "Nové panely pro zádlažbu do mezikolejnicového prostoru"_x000d_
 127 = 127,000 [D]_x000d_</t>
  </si>
  <si>
    <t>03430</t>
  </si>
  <si>
    <t>STAVEBNÍ VYBAVENÍ STABILNÍ PRO DRCENÍ A TŘÍD KAMENIVA</t>
  </si>
  <si>
    <t>.</t>
  </si>
  <si>
    <t xml:space="preserve"> "Vybavení recyklační linky."_x000d_
 "Třídění - (34 953,8 t) odtěženého kameniva určeného k recyklaci (tab. č 21)"_x000d_
 "Drcení kameniva - (17 476,9 t), tab- č. 21) drcení kameniva pro zpěrné využití na frakce 0/32 a 32/63"_x000d_
 "Doprava strojů - 4 etapy + 3 podetapy"_x000d_
 "KPL"_x000d_
 1 = 1,000 [A]_x000d_</t>
  </si>
  <si>
    <t>Položka zahrnuje: 
- dopravu drtiče a třídiče pro jednotlivé stavebí etapy (předpoklad 4 etapy)
- třídění celkového množství odtěženého kolejového lože a drážních stezek
- drcení kameniva na požadované frakce</t>
  </si>
  <si>
    <t xml:space="preserve"> "Množství v položce dle tabulky kubatur (tab. č. 4 a 5)"_x000d_
 "Demontované betonové přechodové úpravy v kolejišti + námezníky výhybek "_x000d_
 41,726 = 41,726 [A]_x000d_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</si>
  <si>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2. Položka neobsahuje:
- náklady spojené s naložením a manipulací s materiálem. **)
3. Způsob měření:
[měrná jednotka - nejčastěji Tuna] určující množství odpadu vytříděného v souladu se zákonem č. 541/2020 Sb., o odpadech, v platném znění.
Poznámka:
*)  U nebezpečných odpadů musí být v doplňujícím popisu položky uvedeno upřesnění nebezpečných vlastností v rozsahu a typu koncentrace nebezpečných látek
**) Text se uvede v případech, kdy náklady spojené s naložením a manipulací s materiálem jsou součástí položky dopravy nebo položky zahrnující činnost, která je zdrojem odpadu 
     (např. výkopové práce)</t>
  </si>
  <si>
    <t>R015150</t>
  </si>
  <si>
    <t>908</t>
  </si>
  <si>
    <t xml:space="preserve">POPLATKY ZA LIKVIDACŮ ODPADŮ NEKONTAMINOVANÝCH - 17 05 08  ŠTĚRK Z KOLEJIŠTĚ (ODPAD PO RECYKLACI) VČETNĚ DOPRAVY</t>
  </si>
  <si>
    <t xml:space="preserve"> "Odpad kategorie O (štěrk z recyklace) - frakce 0/18 (viz tabulka kubatur č. 21)"_x000d_
 17476,9 = 17476,900 [A]_x000d_</t>
  </si>
  <si>
    <t>R015170</t>
  </si>
  <si>
    <t>910</t>
  </si>
  <si>
    <t xml:space="preserve">POPLATKY ZA LIKVIDACŮ ODPADŮ NEKONTAMINOVANÝCH - 17 02 01  DŘEVO PO STAVEBNÍM POUŽITÍ, Z DEMOLIC VČETNĚ DOPRAVY</t>
  </si>
  <si>
    <t xml:space="preserve"> "Množství v položce dle tabulky kubatur č. 4. Demontované části dřevěných přechodů."_x000d_
 7,598 = 7,598 [A]_x000d_</t>
  </si>
  <si>
    <t>R015210</t>
  </si>
  <si>
    <t>913</t>
  </si>
  <si>
    <t xml:space="preserve">POPLATKY ZA LIKVIDACŮ ODPADŮ NEKONTAMINOVANÝCH - 17 01 01  ŽELEZNIČNÍ PRAŽCE BETONOVÉ  VČETNĚ DOPRAVY</t>
  </si>
  <si>
    <t xml:space="preserve"> "Množství v položce dle tabulky kubatur (tab. č. 3)"_x000d_
 "Odvoz pražců z koleje určených k likvidaci (recyklační středisko):"_x000d_
 1311,351 = 1311,351 [A]_x000d_</t>
  </si>
  <si>
    <t xml:space="preserve">POPLATKY ZA LIKVIDACŮ ODPADŮ NEKONTAMINOVANÝCH - 20 03 01  SMĚSNÝ KOMUNÁLNÍ ODPAD VČETNĚ DOPRAVY</t>
  </si>
  <si>
    <t xml:space="preserve"> "Vyklizení komunálního odpadu v celém kolejišti (rozsahu rekonstrukce svršku a spodku), zvláště pak v oblasti koleje č. 4 (podél stávající nákladové rampy). Předpokládané množství"_x000d_
 3 = 3,000 [A]_x000d_</t>
  </si>
  <si>
    <t>R015250</t>
  </si>
  <si>
    <t>917</t>
  </si>
  <si>
    <t xml:space="preserve">POPLATKY ZA LIKVIDACŮ ODPADŮ NEKONTAMINOVANÝCH - 17 02 03  POLYETYLÉNOVÉ PODLOŽKY (ŽEL. SVRŠEK) VČETNĚ DOPRAVY</t>
  </si>
  <si>
    <t xml:space="preserve"> "Množství v položce dle tabulky kubatur č. 3"_x000d_
 1,53 = 1,530 [A]_x000d_</t>
  </si>
  <si>
    <t>R015260</t>
  </si>
  <si>
    <t>918</t>
  </si>
  <si>
    <t xml:space="preserve">POPLATKY ZA LIKVIDACŮ ODPADŮ NEKONTAMINOVANÝCH - 07 02 99  PRYŽOVÉ PODLOŽKY (ŽEL. SVRŠEK) VČETNĚ DOPRAVY</t>
  </si>
  <si>
    <t xml:space="preserve"> "Množství v položce dle tabulky kubatur č. 3 . Pryžové podložky + pryžové přechody"_x000d_
 2,77+1,058 = 3,828 [A]_x000d_</t>
  </si>
  <si>
    <t>R015510</t>
  </si>
  <si>
    <t>934</t>
  </si>
  <si>
    <t xml:space="preserve">POPLATKY ZA LIKVIDACŮ ODPADŮ NEBEZPEČNÝCH - 17 05 07*  LOKÁLNĚ ZNEČIŠTĚNÝ ŠTĚRK A ZEMINA Z KOLEJIŠTĚ (VÝHYBKY) VČETNĚ DOPRAVY *)</t>
  </si>
  <si>
    <t xml:space="preserve"> "Množství v položce dle tabulky kubatu č. 2"_x000d_
 "Shluk výhybek 101; 102; 103; 104 (kompletní kol. lože)"_x000d_
 "Výhybkové konstrukce (štěrk z výměnové části  - 15m3/kus)"_x000d_
 1656 = 1656,000 [A]_x000d_</t>
  </si>
  <si>
    <t>R015520</t>
  </si>
  <si>
    <t>935</t>
  </si>
  <si>
    <t xml:space="preserve">POPLATKY ZA LIKVIDACŮ ODPADŮ NEBEZPEČNÝCH - 17 02 04*  ŽELEZNIČNÍ PRAŽCE DŘEVĚNÉ VČETNĚ DOPRAVY *)</t>
  </si>
  <si>
    <t xml:space="preserve"> "Množství v položce dle tabulky kubatur č. 5 a 3"_x000d_
 "Odvoz pražců z výhybek určených k likvidaci (skládka)"_x000d_
 230,258 = 230,258 [A]_x000d_
 "Odvoz pražců z koleje určených k likvidaci (skládka), odvoz volně ložených pražců"_x000d_
 318,78 = 318,780 [B]_x000d_
 "Celkem: "A+B = 549,038 [C]_x000d_</t>
  </si>
  <si>
    <t>R029113</t>
  </si>
  <si>
    <t>OSTATNÍ POŽADAVKY - GEODETICKÉ ZAMĚŘENÍ - APK/GPK</t>
  </si>
  <si>
    <t xml:space="preserve"> "Geodetické práce pro zajištění prostorové polohy koleje stanovené předpisem SŽDC S3 včetně všech potřebných měření, protokolů, vypracování dokumentací, zřízení provizorních ZZ, zřízení provizorních bodů, zajištění PPK na body ŽBP."_x000d_
 1 = 1,000 [A]_x000d_</t>
  </si>
  <si>
    <t>11090</t>
  </si>
  <si>
    <t>VŠEOBECNÉ VYKLIZENÍ OSTATNÍCH PLOCH</t>
  </si>
  <si>
    <t xml:space="preserve"> "Vyklizení komunálního odpadu v rozsahu rekonstruované části kolejiště a stávající koleje č. 4."_x000d_
 "Předpoklad"_x000d_
 1500 = 1500,000 [A]_x000d_</t>
  </si>
  <si>
    <t>Položka zahrnuje:
 odstranění všech překážek pro uskutečnění stavby
Položka nezahrhuje:
- x</t>
  </si>
  <si>
    <t>11316</t>
  </si>
  <si>
    <t>ODSTRANĚNÍ KRYTU ZPEVNĚNÝCH PLOCH ZE SILNIČNÍCH DÍLCŮ</t>
  </si>
  <si>
    <t xml:space="preserve"> "Předpoklad rozebrání plochy 100m2 ze silničních panelů tl. 0,15m - údržbová základna OŘ HK, předání správci v místě stavby, bez odvozu na skládku"_x000d_
 100*0,15 = 15,000 [A]_x000d_</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</si>
  <si>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</si>
  <si>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18214</t>
  </si>
  <si>
    <t>ÚPRAVA POVRCHŮ SROVNÁNÍM ÚZEMÍ V TL DO 0,25M</t>
  </si>
  <si>
    <t xml:space="preserve"> "Úprava povrchů - rozprostření kolejového lože po snesení kolejového roštu, kde nedochází k jeho odtěžení. Množství v položce dle výkresové dokumentace - demontáže"_x000d_
 "8a; 6a; 25; 27; úsek ZV28-KV30; část koleje 33 a 33b; 35; 37; úsek KV47-KV56; KV52 - zazážedlo)"_x000d_
 "Kolejové lože po kolejích č.8a a 6a"_x000d_
 696 = 696,000 [A]_x000d_
 "Oblast kolejí 25; 27 a úsek ZV28-KV30"_x000d_
 1358 = 1358,000 [B]_x000d_
 "Oblast kolejí 33 a 33bKV47-KV56, KV52 - zazážedlo"_x000d_
 426+343 = 769,000 [D]_x000d_
 "Oblast kolejí 35 a 37"_x000d_
 3500+390 = 3890,000 [E]_x000d_
 "Oblast výhybky č. 38"_x000d_
 115 = 115,000 [F]_x000d_
 "Úprava terénu srovnáním území (mezi kolejí č. 23 a kolejí směrem Hradec Králové), stávající číslování"_x000d_
 450 = 450,000 [G]_x000d_
 "Plocha urovnání původního terénu mezi profily kolejového lože"_x000d_
 2700 = 2700,000 [I]_x000d_
 "Celkem: "A+B+D+E+F+G+I = 9978,000 [J]_x000d_</t>
  </si>
  <si>
    <t>položka zahrnuje srovnání výškových rozdílů terénu</t>
  </si>
  <si>
    <t>5</t>
  </si>
  <si>
    <t>Komunikace</t>
  </si>
  <si>
    <t>512550</t>
  </si>
  <si>
    <t>KOLEJOVÉ LOŽE - ZŘÍZENÍ Z KAMENIVA HRUBÉHO DRCENÉHO (ŠTĚRK)</t>
  </si>
  <si>
    <t xml:space="preserve"> "Množství v položce dle tabulky kubatur. Zřízení kolejového lože - nového v koleji a výhybkách včetně zapuštěného kolejového lože a dosypů mezi profily kolejového lože. Položka nezahrnuje doplnění kameniva v místech úpravy GPK. Položka zahrnuje odpočet množství materiálu drážních stezek (tab. č. 1)"_x000d_
 23352,967 = 23352,967 [A]_x000d_</t>
  </si>
  <si>
    <t>1. Položka obsahuje:
 – dodávku, dopravu a uložení kameniva předepsané specifikace a frakce v požadované míře zhutnění
2. Položka neobsahuje:
 X
3. Způsob měření:
Měří se objem kolejového lože v projektovaném profilu.</t>
  </si>
  <si>
    <t>512560</t>
  </si>
  <si>
    <t>KOLEJOVÉ LOŽE - ZŘÍZENÍ Z KAMENIVA HRUBÉHO RECYKLOVANÉHO</t>
  </si>
  <si>
    <t xml:space="preserve"> "Předpokládané množství materiálu kolejového lože frakce 31,5/63 vyzískaného z recyklace. Množství v položce dle tab. kub. (tab. č. 21)"_x000d_
 3883,755 = 3883,755 [A]_x000d_</t>
  </si>
  <si>
    <t>513550</t>
  </si>
  <si>
    <t>KOLEJOVÉ LOŽE - DOPLNĚNÍ Z KAMENIVA HRUBÉHO DRCENÉHO (ŠTĚRK)</t>
  </si>
  <si>
    <t xml:space="preserve"> "Doplnění kolejového lože v místech úpravy GPK (výběhy). Položka zahrnuje doplnění kolejového lože v místech vyšších zdvihů koleje. Množství v položce dle tabulky kubatur. "_x000d_
 "Doplnění kolejového lože ve výbězích - v koleji (tab. č. 8) "216,02 = 216,020 [B]_x000d_
 "Doplnění kolejového lože ve výbězích - ve výhybce (tab. č. 9) "6 = 6,000 [C]_x000d_
 "Zásyp po odtěženém štěrkovém loži. (Plocha dle výkresové dokumnetace * předpokládaná tloušťka vrstvy 100 mm) "(749+394)*0,1 = 114,300 [D]_x000d_
 "Celkové množství "336.320000 = 336,320 [E]_x000d_</t>
  </si>
  <si>
    <t>528141</t>
  </si>
  <si>
    <t>KOLEJ 49 E1, ROZD. "C", BEZSTYKOVÁ, PR. BET. PODKLADNICOVÝ UŽITÝ, UP. TUHÉ</t>
  </si>
  <si>
    <t>M</t>
  </si>
  <si>
    <t xml:space="preserve"> "Množství v položce dle tabulky kubatur (tab. č. 6)"_x000d_
 "kolej vlečka RFP, kolej 101a"_x000d_
 "Poznámka ke specifikaci: "_x000d_
 "-- dodávka pražců SB 8 z výzisku stavby, předá ST Liberec"_x000d_
 280,806 = 280,806 [A]_x000d_</t>
  </si>
  <si>
    <t xml:space="preserve">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</si>
  <si>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528152</t>
  </si>
  <si>
    <t>KOLEJ 49 E1, ROZD. "C", BEZSTYKOVÁ, PR. BET. BEZPODKLADNICOVÝ, UP. PRUŽNÉ</t>
  </si>
  <si>
    <t xml:space="preserve"> "Množství v položce dle tabulky kubatur (tab. č. 6)"_x000d_
 5624,988 = 5624,988 [A]_x000d_</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</si>
  <si>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</si>
  <si>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529352</t>
  </si>
  <si>
    <t>KOLEJ 49 E1, ROZD. "U", BEZSTYKOVÁ, PR. BET. BEZPODKLADNICOVÝ, UP. PRUŽNÉ</t>
  </si>
  <si>
    <t xml:space="preserve"> "Množství v položce dle tabulky kubatur (tab. č. 6)"_x000d_
 1484,021 = 1484,021 [A]_x000d_</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</si>
  <si>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</si>
  <si>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533243</t>
  </si>
  <si>
    <t>J 49 1:7,5-190, PR. BET., UP. PRUŽNÉ</t>
  </si>
  <si>
    <t xml:space="preserve"> "Výhybka č. 17"_x000d_
 1 = 1,000 [A]_x000d_</t>
  </si>
  <si>
    <t xml:space="preserve">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</si>
  <si>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533253</t>
  </si>
  <si>
    <t>J 49 1:9-190, PR. BET., UP. PRUŽNÉ</t>
  </si>
  <si>
    <t xml:space="preserve"> "Výhybka č.P25"_x000d_
 1 = 1,000 [A]_x000d_</t>
  </si>
  <si>
    <t>533273</t>
  </si>
  <si>
    <t>J 49 1:9-300, PR. BET., UP. PRUŽNÉ</t>
  </si>
  <si>
    <t xml:space="preserve"> "Výhybky č. 5; 6; 8; 12; 14; 16; 18; 20; 24; 28"_x000d_
 10 = 10,000 [A]_x000d_</t>
  </si>
  <si>
    <t>533293</t>
  </si>
  <si>
    <t>J 49 1:11-300, PR. BET., UP. PRUŽNÉ</t>
  </si>
  <si>
    <t xml:space="preserve"> "Výhybka č. 23"_x000d_
 1 = 1,000 [A]_x000d_</t>
  </si>
  <si>
    <t>5332C3</t>
  </si>
  <si>
    <t>J 49 1:12-500, PR. BET., UP. PRUŽNÉ</t>
  </si>
  <si>
    <t xml:space="preserve"> "Výhybky č. 1; 2; 3; 4; 7; 9; 10; 11; 15; 21; 22; 26; 27; 29"_x000d_
 14 = 14,000 [A]_x000d_</t>
  </si>
  <si>
    <t>5332G3</t>
  </si>
  <si>
    <t>J 49 1:18,5-1200, PR. BET., UP. PRUŽNÉ</t>
  </si>
  <si>
    <t xml:space="preserve"> "Výhybka č. 13"_x000d_
 1 = 1,000 [A]_x000d_</t>
  </si>
  <si>
    <t>533331</t>
  </si>
  <si>
    <t>J S 49 1:6,6-190, PR. DŘ., UP. TUHÉ</t>
  </si>
  <si>
    <t xml:space="preserve"> "Výhybka č. 301"_x000d_
 1 = 1,000 [A]_x000d_</t>
  </si>
  <si>
    <t>536293</t>
  </si>
  <si>
    <t>C (B) 49 1:11-300, PR. BET., UP. PRUŽNÉ</t>
  </si>
  <si>
    <t xml:space="preserve"> "Výhybka č. 19"_x000d_
 1 = 1,000 [A]_x000d_</t>
  </si>
  <si>
    <t>539511</t>
  </si>
  <si>
    <t>ZVLÁŠTNÍ VYBAVENÍ VÝHYBEK, VÁLEČKOVÁ STOLIČKA DOTLAČOVACÍ</t>
  </si>
  <si>
    <t>Výhybky č. 1; 2; 3; 4; 7</t>
  </si>
  <si>
    <t xml:space="preserve"> "Výhybky č. 1; 2; 3; 4; 7; 13 (2ks); 15; 16; 20; 26; 29"_x000d_
 12 = 12,000 [A]_x000d_</t>
  </si>
  <si>
    <t>1. Položka obsahuje:
 – dodání a montáž válečkové dotlačovací stoličky
2. Položka neobsahuje:
 X
3. Způsob měření:
Udává se počet kusů kompletní konstrukce nebo práce.</t>
  </si>
  <si>
    <t>539520</t>
  </si>
  <si>
    <t>ZVLÁŠTNÍ VYBAVENÍ VÝHYBEK, OMEZOVAČ POLOHY JAZYKA</t>
  </si>
  <si>
    <t>Výhybky č. 1; 2; 3; 4 a 7</t>
  </si>
  <si>
    <t xml:space="preserve"> "Výhybky č. 1; 2; 3; 4 a 7"_x000d_
 5 = 5,000 [A]_x000d_</t>
  </si>
  <si>
    <t>1. Položka obsahuje:
 – dodání a montáž omezovače polohy jazyka
2. Položka neobsahuje:
 X
3. Způsob měření:
Udává se počet kusů kompletní konstrukce nebo práce.</t>
  </si>
  <si>
    <t>539530</t>
  </si>
  <si>
    <t>ZVLÁŠTNÍ VYBAVENÍ VÝHYBEK, RUČNÍ PŘESTAVNÍK (BEZ NÁVĚSTNÍHO TĚLESA)</t>
  </si>
  <si>
    <t xml:space="preserve"> "Výhybka č. 301; 101 a 104 (dodávka výměníku)"_x000d_
 3 = 3,000 [A]_x000d_</t>
  </si>
  <si>
    <t>1. Položka obsahuje:
 – dodání a montáž ručního přestavníku
2. Položka neobsahuje:
 X
3. Způsob měření:
Udává se počet kusů kompletní konstrukce nebo práce.</t>
  </si>
  <si>
    <t>539541</t>
  </si>
  <si>
    <t>ZVLÁŠTNÍ VYBAVENÍ VÝHYBEK, HÁKOVÝ ZÁVĚR</t>
  </si>
  <si>
    <t xml:space="preserve"> "Výhybka č. 101 a 104"_x000d_
 2 = 2,000 [A]_x000d_</t>
  </si>
  <si>
    <t>1. Položka obsahuje:
 – dodání a montáž hákového závěru
2. Položka neobsahuje:
 X
3. Způsob měření:
Udává se počet kusů kompletní konstrukce nebo práce.</t>
  </si>
  <si>
    <t>539551</t>
  </si>
  <si>
    <t>ZVLÁŠTNÍ VYBAVENÍ VÝHYBEK, PRODLOUŽENÍ KLUZNÉ STOLIČKY PRO SNÍMAČ POLOHY JAZYKŮ</t>
  </si>
  <si>
    <t>PÁR</t>
  </si>
  <si>
    <t xml:space="preserve"> "Výhybka č. 13, 2 ks snímačů - 2 páry prodloužených kluzných stoliček "_x000d_
 2 = 2,000 [A]_x000d_</t>
  </si>
  <si>
    <t>1. Položka obsahuje:
 – dodání a montáž počtu a typu válečkových stoliček odpovídající dané výhybkové konstrukci dle platných předpisů SŽDC
2. Položka neobsahuje:
 – snímač polohy jazyka
3. Způsob měření:
Udává se vždy pár, tj. po dvou kusech.</t>
  </si>
  <si>
    <t>539710</t>
  </si>
  <si>
    <t>ZVLÁŠTNÍ VYBAVENÍ VÝHYBEK, PŘÍPLATEK ZA KONSTRUKCI A VÝROBU OBLOUKOVÉ VÝHYBKY</t>
  </si>
  <si>
    <t xml:space="preserve"> "Výhybky č. 1; 2; 3; 4; 7; 12; 16; 28"_x000d_
 8 = 8,000 [A]_x000d_</t>
  </si>
  <si>
    <t>1. Položka obsahuje:
 – zpracování výrobní dokumentace transformované výhybky
 – veškeré vícenáklady na výrobu obloukové výhybky oproti standardní
2. Položka neobsahuje:
 X
3. Způsob měření:
Udává se počet kusů kompletní konstrukce nebo práce.</t>
  </si>
  <si>
    <t>53973C</t>
  </si>
  <si>
    <t>ZVLÁŠTNÍ VYBAVENÍ VÝHYBEK, PŘÍPLATEK ZA TEPELNÉ OPRACOVÁNÍ CELÉ VÝHYBKY 1:12-500</t>
  </si>
  <si>
    <t xml:space="preserve"> "Výhybka č. 7"_x000d_
 1 = 1,000 [A]_x000d_</t>
  </si>
  <si>
    <t>1. Položka obsahuje:
 – tepelné opracování celé výhybkové konstrukce ve výrobním závodě včetně veškerých nákladů s tímto spojených
2. Položka neobsahuje:
 X
3. Způsob měření:
Udává se počet kusů kompletní konstrukce nebo práce.</t>
  </si>
  <si>
    <t>539740</t>
  </si>
  <si>
    <t>ZVLÁŠTNÍ VYBAVENÍ VÝHYBEK, PŘÍPLATEK ZA NESTANDARTNÍ UKONČENÍ</t>
  </si>
  <si>
    <t xml:space="preserve"> "Úprava přímé části výhybky `d` do oblouku. Výhybky č. 1; 2; 3; 4; 7; 9; 10; 11; 21; 27; 29"_x000d_
 11 = 11,000 [A]_x000d_</t>
  </si>
  <si>
    <t xml:space="preserve">1. Položka obsahuje:  – zpracování výrobní dokumentace transformované výhybky  – veškeré vícenáklady na výrobu nestandartně ukončené výhybky oproti standardní 2. Položka neobsahuje:  X 3. Způsob měření: Udává se počet kusů kompletní konstrukce nebo práce.</t>
  </si>
  <si>
    <t>541321</t>
  </si>
  <si>
    <t>ZDVIH KOLEJE NA PRAŽCÍCH BETONOVÝCH OD 0 DO 200 MM</t>
  </si>
  <si>
    <t xml:space="preserve"> "Zdvih koleje vlečky RFP za úsekem nově zřizovaného kolejového roštu ve stávajícím stavu. "_x000d_
 "Množství v položce dle tabulky kubatur (tab. č. 8)"_x000d_
 31,077 = 31,077 [A]_x000d_
 "Zdvih koleje č. 4a za úsekem nově zřizovaného kolejového roštu ve stávajícím stavu"_x000d_
 61,924 = 61,924 [B]_x000d_
 "Celkem: "A+B = 93,001 [C]_x000d_</t>
  </si>
  <si>
    <t>1. Položka obsahuje:
 – veškeré práce spojené s výškovým zdvihem kolejového roštu včetně doplnění a úpravy štěrkového lože
 – příplatky za ztížené podmínky při práci v koleji, např. překážky po stranách koleje, práci v tunelu apod.
2. Položka neobsahuje:
 – zrušení a znovuzřízení bezstykové koleje
3. Způsob měření:
Měří se délka koleje ve smyslu ČSN 73 6360, tj. v ose koleje.</t>
  </si>
  <si>
    <t>541322</t>
  </si>
  <si>
    <t>ZDVIH KOLEJE NA PRAŽCÍCH BETONOVÝCH OD 0 PŘES 200 MM</t>
  </si>
  <si>
    <t xml:space="preserve"> "Zdvih koleje č. 101a za úsekem nově zřizovaného kolejového roštu ve stávajícím stavu. "_x000d_
 "Množství v položce dle tabulky kubatur (tab. č. 8)"_x000d_
 108,741 = 108,741 [A]_x000d_</t>
  </si>
  <si>
    <t>541411</t>
  </si>
  <si>
    <t>ZDVIH VÝHYBKOVÉ KONSTRUKCE NA PRAŽCÍCH DŘEVĚNÝCH OD 0 DO 200 MM</t>
  </si>
  <si>
    <t xml:space="preserve"> "Zdvih jazykové a střědní části stávající výhybky č. 50"_x000d_
 "Množství v položce dle tabulky kubatur (tab. č. 9)"_x000d_
 37,83 = 37,830 [A]_x000d_</t>
  </si>
  <si>
    <t>1. Položka obsahuje:
 – veškeré práce spojené s výškovým zdvihem roštu výhybkové konstrukce včetně doplnění a úpravy štěrkového lože
 – příplatky za ztížené podmínky při práci v koleji, např. překážky po stranách koleje, práci v tunelu apod.
2. Položka neobsahuje:
 – zrušení a znovuzřízení bezstykové koleje
3. Způsob měření:
Měří se délka koleje ve smyslu ČSN 73 6360, tj. v ose koleje.</t>
  </si>
  <si>
    <t>542121</t>
  </si>
  <si>
    <t>SMĚROVÉ A VÝŠKOVÉ VYROVNÁNÍ KOLEJE NA PRAŽCÍCH BETONOVÝCH DO 0,05 M</t>
  </si>
  <si>
    <t xml:space="preserve"> "Množství v položce dle tabulky kubatur."_x000d_
 "Úprava GPK - výběhy do stávajícího stavu (tab. č. 8)"_x000d_
 471,171 = 471,171 [A]_x000d_
 "Úprava GPK - výběhy do stávajícího stavu (již provedeného stavu v rámci napojení nových stavů v jednotlivých etapách) (tab. č. 10)"_x000d_
 1275,5 = 1275,500 [B]_x000d_
 "Celkem: "A+B = 1746,671 [C]_x000d_</t>
  </si>
  <si>
    <t>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</si>
  <si>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542211</t>
  </si>
  <si>
    <t>SMĚROVÉ A VÝŠKOVÉ VYROVNÁNÍ VÝHYBKOVÉ KONSTRUKCE NA PRAŽCÍCH DŘEVĚNÝCH DO 0,05 M</t>
  </si>
  <si>
    <t xml:space="preserve"> "Množství v položce dle tabulky kubatur (tab. č. 9)"_x000d_
 "Stávající výhybka 50"_x000d_
 37,83 = 37,830 [A]_x000d_</t>
  </si>
  <si>
    <t>542221</t>
  </si>
  <si>
    <t>SMĚROVÉ A VÝŠKOVÉ VYROVNÁNÍ VÝHYBKOVÉ KONSTRUKCE NA PRAŽCÍCH BETONOVÝCH DO 0,05 M</t>
  </si>
  <si>
    <t xml:space="preserve"> "Množství v položce dle tabulky kubatur."_x000d_
 "Úprava GPK - výběhy do stávajícího stavu (již provedeného stavu v rámci napojení nových stavů v jednotlivých etapách)(tab. č. 11)"_x000d_
 533,070 = 533,070 [A]_x000d_</t>
  </si>
  <si>
    <t>543141</t>
  </si>
  <si>
    <t>VÝMĚNA SPOJITÁ PRAŽCŮ BETONOVÝCH PODKLADNICOVÝCH REGENEROVANÝCH, UPEVNĚNÍ TUHÉ</t>
  </si>
  <si>
    <t xml:space="preserve"> "Výměna pražců v koleji č 4a"_x000d_
 "Množstí v položce dle tabulky kubatur (tab. č. 3)"_x000d_
 93 = 93,000 [A]_x000d_</t>
  </si>
  <si>
    <t>1. Položka obsahuje:
 – dodávku a uložení vyměňovaného materiálu, ať nového, regenerovaného nebo vyzískaného
 – doplnění podložek, spojkových šroubů, svěrkových šroubů, matic a dvojitých pružných kroužků apod.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počet kusů kompletní konstrukce nebo práce.</t>
  </si>
  <si>
    <t>543331</t>
  </si>
  <si>
    <t>VÝMĚNA KOLEJNICE 49 E1 JEDNOTLIVĚ</t>
  </si>
  <si>
    <t xml:space="preserve"> "Výměna kolejnic v koleji č. 4a, viz kolejovy plan"_x000d_
 "Překlenutí nové kolejnice 49 E1 délky 75 m do stávajícího stavu (51,651m*2 zahrnuto v položce zřízení kolejového roštu)"_x000d_
 2*23,35 = 46,700 [A]_x000d_
 "Výměna kolejnic ve vlečce RFP"_x000d_
 "Překlenutí nové kolejnice 49 E1 délky 31,5 m do stávajícího stavu (25m*2 zahrnuto v položce zřízení kolejového roštu)"_x000d_
 2*6,5 = 13,000 [B]_x000d_
 "Celkem: "A+B = 59,700 [C]_x000d_</t>
  </si>
  <si>
    <t>1. Položka obsahuje:
 – dodávku a uložení vyměňovaného materiálu, ať nového, regenerovaného nebo vyzískaného
 – doplnění podložek, spojkových šroubů, svěrkových šroubů, matic a dvojitých pružných kroužků apod.
 – naložení a odvoz demontovaného materiálu do skladu nebo na likvidaci
 – příplatky za ztížené podmínky při práci v koleji, např. překážky po stranách koleje, práci v tunelu ap.
2. Položka neobsahuje:
 X
3. Způsob měření:
Měří se délka kolejnice v metech délkových.</t>
  </si>
  <si>
    <t>545121</t>
  </si>
  <si>
    <t>SVAR KOLEJNIC (STEJNÉHO TVARU) 49 E1, T JEDNOTLIVĚ</t>
  </si>
  <si>
    <t xml:space="preserve"> "Množství v položce dle tabulky kubatur (tab. č. 6) a kolejového plánu"_x000d_
 254 = 254,000 [A]_x000d_</t>
  </si>
  <si>
    <t xml:space="preserve">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</si>
  <si>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545122</t>
  </si>
  <si>
    <t>SVAR KOLEJNIC (STEJNÉHO TVARU) 49 E1, T SPOJITĚ</t>
  </si>
  <si>
    <t xml:space="preserve"> "Množství v položce dle tabulky kubatur (tab. č. 6) a kolejového plánu"_x000d_
 432 = 432,000 [A]_x000d_</t>
  </si>
  <si>
    <t>549111</t>
  </si>
  <si>
    <t>BROUŠENÍ KOLEJE A VÝHYBEK</t>
  </si>
  <si>
    <t xml:space="preserve"> "Množství v položce dle tabulky kubatur (tab. č. 7)"_x000d_
 3296,84 = 3296,840 [A]_x000d_</t>
  </si>
  <si>
    <t>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</si>
  <si>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549210</t>
  </si>
  <si>
    <t>PRAŽCOVÁ KOTVA V NOVĚ ZŘIZOVANÉ KOLEJI</t>
  </si>
  <si>
    <t xml:space="preserve"> "Kotvy v oblouku R=120m, na každém pražci, množství dle kolejového plánu"_x000d_
 52 = 52,000 [A]_x000d_</t>
  </si>
  <si>
    <t>1. Položka obsahuje:
 – dodávku a montáž pražcové kotvy
 – případné odhrabání štěrku v místě zabudování pražcové kotvy bez ohledu na ulehlost
 – po dokončení montáže navrácení štěrku na původní místo a uvedení koleje do normového stavu
 – příplatky za ztížené podmínky při práci v koleji, např. překážky po stranách koleje, práci v tunelu ap.
2. Položka neobsahuje:
 X
3. Způsob měření:
Udává se počet kusů kompletní konstrukce nebo práce.</t>
  </si>
  <si>
    <t>549311</t>
  </si>
  <si>
    <t>ZRUŠENÍ A ZNOVUZŘÍZENÍ BEZSTYKOVÉ KOLEJE NA NEDEMONTOVANÝCH ÚSECÍCH V KOLEJI</t>
  </si>
  <si>
    <t xml:space="preserve"> "Navázání nově zřizované BK na stávající v rozsahu úpravy GPK. V hlavních kolejích úprava upínací teploty navýšena na 100 m"_x000d_
 "Množství v položce dle tabulky kubatur (tab. č. 10)"_x000d_
 "Úprava v rámci GPK + navýšení v hlavních kolejích o úpravu upínací teploty o 50 m"_x000d_
 316,450+4*50 = 516,450 [A]_x000d_
 "Úprava BK v již provedených stavebních etapách(navázání stavebních postupů)"_x000d_
 1800,5 = 1800,500 [B]_x000d_</t>
  </si>
  <si>
    <t>1. Položka obsahuje:
 – povolení upevňovadel,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</si>
  <si>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549312</t>
  </si>
  <si>
    <t>ZRUŠENÍ A ZNOVUZŘÍZENÍ BEZSTYKOVÉ KOLEJE NA NEDEMONTOVANÝCH ÚSECÍCH VE VÝHYBCE</t>
  </si>
  <si>
    <t xml:space="preserve"> "Množství v položce dle tabulky kubatur (tab. č. 11)"_x000d_
 "Úprava BK ve výhybkách v již provedených stavebních etapách (navázání stavebních postupů)"_x000d_
 533,07 = 533,070 [B]_x000d_</t>
  </si>
  <si>
    <t>549331</t>
  </si>
  <si>
    <t>ZŘÍZENÍ BEZSTYKOVÉ KOLEJE NA STÁVAJÍCÍCH ÚSECÍCH V KOLEJI</t>
  </si>
  <si>
    <t xml:space="preserve"> "Množství v položce dle tabulky kubatur. Zřízení BK v nové koleji."_x000d_
 "Na novém kolejovém roštu (tab. č. 6)"_x000d_
 7538,253 = 7538,253 [B]_x000d_
 "Na dlouhých společných, doplňkových pražcích a mezi výhybkami (tab. č. 7)"_x000d_
 635,957 = 635,957 [A]_x000d_
 "Celkem: "B+A = 8174,210 [C]_x000d_</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</si>
  <si>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</si>
  <si>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549332</t>
  </si>
  <si>
    <t>ZŘÍZENÍ BEZSTYKOVÉ KOLEJE NA STÁVAJÍCÍCH ÚSECÍCH VE VÝHYBCE</t>
  </si>
  <si>
    <t>Množství v položce dle tabulky kubatur.</t>
  </si>
  <si>
    <t xml:space="preserve"> "Množství v položce dle tabulky kubatur (tab. č. 7). "_x000d_
 1770,5 = 1770,500 [A]_x000d_</t>
  </si>
  <si>
    <t>549510</t>
  </si>
  <si>
    <t>ŘEZÁNÍ KOLEJNIC</t>
  </si>
  <si>
    <t xml:space="preserve"> "Počet řezů kolejnic předpoklad, množství v položce dle tabulky kubatur (tab. č. 3)"_x000d_
 "Řez pilou po 25 při demontáži (kolejnice k regeneraci), ostatní plamenem"_x000d_
 1154 = 1154,000 [B]_x000d_</t>
  </si>
  <si>
    <t>1. Položka obsahuje:
 – rozřezání kolejnic všech profilů
 – příplatky za ztížené podmínky při práci v koleji, např. překážky po stranách koleje, práci v tunelu ap.
2. Položka neobsahuje:
 X
3. Způsob měření:
Udává se počet kusů kompletní konstrukce nebo práce..</t>
  </si>
  <si>
    <t>56335</t>
  </si>
  <si>
    <t>VOZOVKOVÉ VRSTVY ZE ŠTĚRKODRTI TL. DO 250MM</t>
  </si>
  <si>
    <t>Podkladní vrstvy pro asfaltové konstrukce a podkladní vrstvy</t>
  </si>
  <si>
    <t xml:space="preserve"> "Podkladní vrstvy pro asfaltové konstrukce a podkladní vrstvy (asfaltová plocha * * koeficient zahrnující stupňovité uspořádání jednotlivých vrstev), komunikace v areálu OŘ"_x000d_
 165*1,05*1,05 = 181,913 [A]_x000d_</t>
  </si>
  <si>
    <t>- dodání kameniva předepsané kvality a zrnitosti
- rozprostření a zhutnění vrstvy v předepsané tloušťce
- zřízení vrstvy bez rozlišení šířky, pokládání vrstvy po etapách
- nezahrnuje postřiky, nátěry</t>
  </si>
  <si>
    <t>572121</t>
  </si>
  <si>
    <t>INFILTRAČNÍ POSTŘIK ASFALTOVÝ DO 1,0KG/M2</t>
  </si>
  <si>
    <t>Plocha asfaltového betonu pro obrusné vrstvy * koeficient zahrnující stupňovité uspořádání jednotlivých vrstev</t>
  </si>
  <si>
    <t xml:space="preserve"> "Plocha asfaltového betonu pro obrusné vrstvy * koeficient zahrnující stupňovité uspořádání jednotlivých vrstev"_x000d_
 165*1,05*1,05 = 181,913 [A]_x000d_</t>
  </si>
  <si>
    <t>- dodání všech předepsaných materiálů pro postřiky v předepsaném množství
- provedení dle předepsaného technologického předpisu
- zřízení vrstvy bez rozlišení šířky, pokládání vrstvy po etapách
- úpravu napojení, ukončení</t>
  </si>
  <si>
    <t>572211</t>
  </si>
  <si>
    <t>SPOJOVACÍ POSTŘIK Z ASFALTU DO 0,5KG/M2</t>
  </si>
  <si>
    <t xml:space="preserve"> "Komunikace údržbové základny OŘ HK (asfaltová plocha)"_x000d_
 165 = 165,000 [A]_x000d_</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</si>
  <si>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</si>
  <si>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574A33</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</si>
  <si>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</si>
  <si>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</si>
  <si>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574E46</t>
  </si>
  <si>
    <t>ASFALTOVÝ BETON PRO PODKLADNÍ VRSTVY ACP 16+, 16S TL. 50MM</t>
  </si>
  <si>
    <t xml:space="preserve"> "Plocha obrusné vrstvy - komunikace údržbové základny OŘ HK"_x000d_
 "Plocha asfaltového betonu pro obrusné vrstvy * koeficient zahrnující stupňovité uspořádání jednotlivých vrstev"_x000d_
 165*1,05 = 173,250 [A]_x000d_</t>
  </si>
  <si>
    <t>58920</t>
  </si>
  <si>
    <t>VÝPLŇ SPAR MODIFIKOVANÝM ASFALTEM</t>
  </si>
  <si>
    <t xml:space="preserve"> "Pružná asfaltová zálivka"_x000d_
 50 = 50,000 [A]_x000d_</t>
  </si>
  <si>
    <t>Položka zahrnuje: 
- dodávku předepsaného materiálu
- vyčištění a výplň spar tímto materiálem
Položka nezahrnuje:
- x</t>
  </si>
  <si>
    <t>R528311</t>
  </si>
  <si>
    <t>KOLEJ 49 E1, ROZD. "U", BEZSTYKOVÁ, PR. DŘ., UP. PRUŽNÉ</t>
  </si>
  <si>
    <t xml:space="preserve"> "Množství v položce dle tabulky kubatur (tab. č. 7)"_x000d_
 "Poznámka ke specifikaci:"_x000d_
 "Koleje č. 301-302, před ZV50 dodávka sestavy kolejového roštu s pružným upevněním"_x000d_
 15,6 = 15,600 [A]_x000d_</t>
  </si>
  <si>
    <t>R528372</t>
  </si>
  <si>
    <t>KOLEJ 49 E1, ROZD. "U", BEZSTYKOVÁ, PR. BET. VÝHYBKOVÝ KRÁTKÝ, UP. PRUŽNÉ</t>
  </si>
  <si>
    <t xml:space="preserve"> "Množství v položce dle tabulky kubatur (tab. č. 7).Výhybkové pražce rozběhové + krátké před výhybkou + mezi výhybkami a spojkách"_x000d_
 302,379 = 302,379 [A]_x000d_</t>
  </si>
  <si>
    <t>R5283921</t>
  </si>
  <si>
    <t>KOLEJ 49 E1, ROZD. "U", BEZSTYKOVÁ, PR. DŘ. VÝHYBKOVÝ DLOUHÝ, UP. PRUŽNÉ</t>
  </si>
  <si>
    <t xml:space="preserve"> "Množství v položce dle tabulky kubatur (tab. č. 7)"_x000d_
 "Výhybka č. 301 a část výhybky č. 100"_x000d_
 "Poznámka ke specifikaci:"_x000d_
 "- kolejový rošt bude dodán s dřevěnými pražci"_x000d_
 3,492 = 3,492 [A]_x000d_</t>
  </si>
  <si>
    <t>R5283922</t>
  </si>
  <si>
    <t>KOLEJ 49 E1, ROZD. "U", BEZSTYKOVÁ, PR. BET. VÝHYBKOVÝ DLOUHÝ, UP. PRUŽNÉ</t>
  </si>
  <si>
    <t xml:space="preserve"> "Množství v položce dle tabulky kubatur (tab. č. 7).Položka zahrnuje zřízení kolejového roštu v délce dlouhých společných pražců (v obou větvích výhybky)"_x000d_
 131,841 = 131,841 [A]_x000d_</t>
  </si>
  <si>
    <t>R52A141</t>
  </si>
  <si>
    <t>KOLEJ S49 REGENEROVANÁ, ROZD. "C", SVAŘENA, PR. BET. PODKLADNICOVÝ UŽITÝ, UP. TUHÉ</t>
  </si>
  <si>
    <t xml:space="preserve"> "Množství v položce dle tabulky kubatur (tab. č. 6)"_x000d_
 "Koleje č. 101-107"_x000d_
 "Poznámka ke specifikaci:"_x000d_
 "- dodávku regenerovaných/užitých kolejnic zajistí ST Liberec, předání zhotoviteli v ŽST Turnov"_x000d_
 "- betonové pražce z výzisku ze stavby, předá ST liberec"_x000d_
 148,438 = 148,438 [A]_x000d_</t>
  </si>
  <si>
    <t>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</si>
  <si>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R52A311</t>
  </si>
  <si>
    <t>KOLEJ S49 REGENEROVANÁ, ROZD. "U", SVAŘENA, PR. DŘ., UP. TUHÉ</t>
  </si>
  <si>
    <t xml:space="preserve"> "Množství v položce dle tabulky kubatur (tab. č. 7)"_x000d_
 "Koleje č. 101-107, dřevěné pražce nové před a za výhybkami, specifikace dle TZ"_x000d_
 "Poznámka ke specifikaci"_x000d_
 "- dodávku regenerovaných/užitých kolejnic zajistí ST Liberec, předání zhotoviteli v ŽST Turnov"_x000d_
 30,184 = 30,184 [A]_x000d_</t>
  </si>
  <si>
    <t>R52A392</t>
  </si>
  <si>
    <t>KOLEJ S49 REGENEROVANÁ, ROZD. "U", SVAŘENA, PR. DŘ. VÝHYBKOVÝ DLOUHÝ, UP. TUHÉ</t>
  </si>
  <si>
    <t xml:space="preserve"> "Množství v položce dle tabulky kubatur (tab. č. 7)"_x000d_
 "Koleje č. 101-107, dřevěné pražce nové dlouhé společné, specifikace dle TZ"_x000d_
 "Poznámka ke specifikaci:"_x000d_
 "- dodávku regenerovaných/užitých kolejnic zajistí ST Liberec, předání zhotoviteli v ŽST Turnov"_x000d_
 "- kolejový rošt bude dodán s dřevěnými pražci a tuhým upevněním"_x000d_
 8,56 = 8,560 [A]_x000d_</t>
  </si>
  <si>
    <t xml:space="preserve">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</si>
  <si>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R534341</t>
  </si>
  <si>
    <t>REGENEROVANÁ J S 49 1:7,5-190, PR. DŘ., UP. TUHÉ</t>
  </si>
  <si>
    <t xml:space="preserve"> "Výhybka č. 101"_x000d_
 "(užitá) dodá ST Liberec (předání zhotoviteli stavby v ŽST Trutnov), zhotovitel zajistí dopravu do ŽST Turnov"_x000d_
 "Dřevěné pražce: (nové) - dodá zhotovitel stavby"_x000d_
 "Pryžové a penefolové podložky: (nové) - dodá zhotovitel stavby"_x000d_
 "Drobné kolejivo: (nové/užité) - dodá zhotovitel stavby"_x000d_
 "Upevňovadla: dodá ST Liberec s výhybkou (předání zhotoviteli stavby v ŽST Trutnov)"_x000d_
 "Výměník, závěr a návěstní těleso - (nové) - dodá zhotovitel stavby"_x000d_
 1 = 1,000 [A]_x000d_</t>
  </si>
  <si>
    <t xml:space="preserve">1. Položka obsahuje:
 – doprava z ŽST Trutnov
 – ověření kvality vyzískaných materiálů s případnou regenerací do předpisového stavu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</si>
  <si>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R534351</t>
  </si>
  <si>
    <t>REGENEROVANÁ J S 49 1:9-190, PR. DŘ., UP. TUHÉ</t>
  </si>
  <si>
    <t xml:space="preserve"> "Výhybka č. 104. "_x000d_
 "(užitá) dodá ST Liberec (předání zhotoviteli stavby v ŽST Trutnov), zhotovitel zajistí dopravu do ŽST Turnov"_x000d_
 "Dřevěné pražce: (nové) - dodá zhotovitel stavby"_x000d_
 "Pryžové a penefolové podložky: (nové) - dodá zhotovitel stavby"_x000d_
 "Drobné kolejivo: (nové/užité) - dodá zhotovitel stavby"_x000d_
 "Upevňovadla: dodá ST Liberec s výhybkou (předání zhotoviteli stavby v ŽST Trutnov)"_x000d_
 "Výměník, závěr a návěstní těleso - (nové) - dodá zhotovitel stavby"_x000d_
 1 = 1,000 [A]_x000d_</t>
  </si>
  <si>
    <t xml:space="preserve">1. Položka obsahuje:
– doprava z ŽST Trutnov
 – ověření kvality vyzískaných materiálů s případnou regenerací do předpisového stavu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</si>
  <si>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R536351</t>
  </si>
  <si>
    <t>C (B) S 49 1:9-190, PR. DŘ., UP. TUHÉ - REGENERACE</t>
  </si>
  <si>
    <t xml:space="preserve"> "Regenerace stávající výhybky č. 100"_x000d_
 "-kompletní výměna dřevěných pražců, navaření srdcovek, výměna kolejnic u přídržnic a výměna přídržnic). Výhybka bude osazena novým elektromotorickým přestavníkem, hákový závěr, výměník a návěstní těleso se předpokládá ponechat stávající.  "_x000d_
 1 = 1,000 [A]_x000d_</t>
  </si>
  <si>
    <t>R539101</t>
  </si>
  <si>
    <t>ZVLÁŠTNÍ VYBAVENÍ VÝHYBEK, PRAŽCE ŽLABOVÉ, SESTAVA 1 KS</t>
  </si>
  <si>
    <t>Žlabové pražce.</t>
  </si>
  <si>
    <t xml:space="preserve"> "Výhybka č. 5; 14; 16; 18; 20; 23; 28 "_x000d_
 7 = 7,000 [D]_x000d_</t>
  </si>
  <si>
    <t>(Položka je příplatkovou k položkám výhybek a nelze ji použít samostatně.)
1. Položka obsahuje:
 – žlabové provedení výhybkových pražců včetně veškerých nákladů s tímto spojených
2. Položka neobsahuje:
 – stavěcí a přestavné zařízení včetně táhel
3. Způsob měření:
Udává se počet sad, které se skládají z předepsaných dílů, jež tvoří požadovaný celek.</t>
  </si>
  <si>
    <t>R539102</t>
  </si>
  <si>
    <t>ZVLÁŠTNÍ VYBAVENÍ VÝHYBEK, PRAŽCE ŽLABOVÉ, SESTAVA 2 KS</t>
  </si>
  <si>
    <t xml:space="preserve"> "Výhybka č. 1; 2; 3; 4; 7; 10; 11; 15; 21; 22; 26; 27; 29 (2 pražce)"_x000d_
 13 = 13,000 [L]_x000d_</t>
  </si>
  <si>
    <t>R5391031</t>
  </si>
  <si>
    <t>ZVLÁŠTNÍ VYBAVENÍ VÝHYBEK, PRAŽCE ŽLABOVÉ, SESTAVA 3 KS</t>
  </si>
  <si>
    <t>R5391032</t>
  </si>
  <si>
    <t>ZVLÁŠTNÍ VYBAVENÍ VÝHYBEK, PRAŽCE ŽLABOVÉ, SESTAVA 4 KS</t>
  </si>
  <si>
    <t>R539324</t>
  </si>
  <si>
    <t>ZVLÁŠTNÍ VYBAVENÍ VÝHYBEK, TEPELNĚ OPRACOVANÝ JAZYK S OPORNICÍ + SRDCOVKA 49 E1 PRO TVAR 1:7,5-190</t>
  </si>
  <si>
    <t xml:space="preserve"> "Výhybka č. 17, specifikace dle TZ"_x000d_
 1 = 1,000 [A]_x000d_</t>
  </si>
  <si>
    <t>(Položka je příplatkovou k položkám výhybek a nelze ji použít samostatně.)
1. Položka obsahuje:
 – tepelné opracování jazyka, opornice a srdcovky ve výrobním závodě výhybkové konstrukce včetně veškerých nákladů s tímto spojených
2. Položka neobsahuje:
 X
3. Způsob měření:
Udává se počet sad, které se skládají z předepsaných dílů, jež tvoří požadovaný celek.</t>
  </si>
  <si>
    <t>R539327</t>
  </si>
  <si>
    <t>ZVLÁŠTNÍ VYBAVENÍ VÝHYBEK, TEPELNĚ OPRACOVANÝ JAZYK S OPORNICÍ + SRDCOVKA 49 E1 PRO TVAR 1:9-300</t>
  </si>
  <si>
    <t xml:space="preserve"> "Výbybka č. 18a 5, specifikace dle TZ"_x000d_
 2 = 2,000 [A]_x000d_</t>
  </si>
  <si>
    <t>(Položka je příplatkovou k položkám výhybek a nelze ji použít samostatně.)
1. Položka obsahuje:
 – tepelné opracování jazyka opornice a srdcovky ve výrobním závodě výhybkové konstrukce včetně veškerých nákladů s tímto spojených
2. Položka neobsahuje:
 X
3. Způsob měření:
Udává se počet sad, které se skládají z předepsaných dílů, jež tvoří požadovaný celek.</t>
  </si>
  <si>
    <t>R53932C</t>
  </si>
  <si>
    <t>ZVLÁŠTNÍ VYBAVENÍ VÝHYBEK, TEPELNĚ OPRACOVANÝ JAZYK S OPORNICÍ + SRDCOVKA 49 E1 PRO TVAR 1:12-500</t>
  </si>
  <si>
    <t xml:space="preserve"> "Výhybky č. 1; 2; 3; 4;10; 11; 27 a 29"_x000d_
 8 = 8,000 [A]_x000d_</t>
  </si>
  <si>
    <t>R539403</t>
  </si>
  <si>
    <t>ZVLÁŠTNÍ VYBAVENÍ VÝHYBEK, VÁLEČKOVÉ STOLIČKY NADZVEDÁVACÍ (BEZ ROZLIŠENÍ PROFILU KOLEJNIC) PRO TVAR 1:6,6-190</t>
  </si>
  <si>
    <t>1. Položka obsahuje:
 – dodání a montáž počtu a typu válečkových stoliček odpovídající dané výhybkové konstrukci dle platných předpisů SŽDC
2. Položka neobsahuje:
 X
3. Způsob měření:
Udává se počet sad, které se skládají z předepsaných dílů, jež tvoří požadovaný celek.</t>
  </si>
  <si>
    <t>R539409</t>
  </si>
  <si>
    <t>ZVLÁŠTNÍ VYBAVENÍ VÝHYBEK, VÁLEČKOVÉ STOLIČKY NADZVEDÁVACÍ (BEZ ROZLIŠENÍ PROFILU KOLEJNIC) PRO TVAR C49 1:11-300</t>
  </si>
  <si>
    <t>R539540</t>
  </si>
  <si>
    <t>ZVLÁŠTNÍ VYBAVENÍ VÝHYBEK, ČELISŤOVÝ ZÁVĚR VČETNĚ KRYTU</t>
  </si>
  <si>
    <t>Čelisťové závěry</t>
  </si>
  <si>
    <t xml:space="preserve"> "Výhybka č. 13 (3 závěry)"_x000d_
 3 = 3,000 [A]_x000d_
 "Výhybka č. 1; 2; 3; 4; 7; 9; 10; 11; 15; 21; 22; 26; 27; 29 (2 závěry)"_x000d_
 14*2 = 28,000 [B]_x000d_
 "Výhybka č. 23 (1 závěr)"_x000d_
 1 = 1,000 [C]_x000d_
 "Výhybka č. 5; 6; 8; 12; 14; 16; 18; 20; 24; 28 (1 závěr)"_x000d_
 10 = 10,000 [D]_x000d_
 "Výhybka č. 17; 301 (1 závěr)"_x000d_
 2 = 2,000 [E]_x000d_
 "Výhybka č. P25 (1 závěr)"_x000d_
 1 = 1,000 [H]_x000d_
 "Výhybka č. 19 (4 závěry na výhybku)"_x000d_
 4 = 4,000 [F]_x000d_
 "Celkem: "A+B+C+D+E+H+F = 49,000 [I]_x000d_</t>
  </si>
  <si>
    <t>1. Položka obsahuje:
 – dodání a montáž čelisťového závěru, včetně krytu
- dodávka krytu závěru pro závěry u výhybek s EOV
2. Položka neobsahuje:
 X
3. Způsob měření:
Udává se počet kusů kompletní konstrukce nebo práce.</t>
  </si>
  <si>
    <t>R539739</t>
  </si>
  <si>
    <t>ZVLÁŠTNÍ VYBAVENÍ VÝHYBEK, PŘÍPLATEK ZA TEPELNÉ OPRACOVÁNÍ CELÉ VÝHYBKY C 49 1:11-300</t>
  </si>
  <si>
    <t xml:space="preserve"> "Výhybka č. 19 (křižovatková)"_x000d_
 1 = 1,000 [A]_x000d_</t>
  </si>
  <si>
    <t>R542121</t>
  </si>
  <si>
    <t>SMĚROVÉ A VÝŠKOVÉ VYROVNÁNÍ KOLEJE NA PRAŽCÍCH BETONOVÝCH DO 0,05 M - RUČNĚ/STROJNĚ</t>
  </si>
  <si>
    <t xml:space="preserve"> "Podbití konce kusých kolejí, koleje u údržbové základny, konce vlečky RFP - ručně/strojně"_x000d_
 "uvažovaná délka ručního podbití 25m"_x000d_
 5*25 = 125,000 [A]_x000d_</t>
  </si>
  <si>
    <t>742Y92</t>
  </si>
  <si>
    <t>OCHRANA ŠTĚRKOVÉHO LOŽE GEOTEXTILIÍ PROTI ZNEČIŠTĚNÍ (M)</t>
  </si>
  <si>
    <t>Sorbční textilie</t>
  </si>
  <si>
    <t xml:space="preserve"> "Sorbční textilie (předpoklad, rozsah dle kolejového plánu) délka*šířka"_x000d_
 (220+220+300+200+120+170+450)*1,5 = 2520,000 [A]_x000d_</t>
  </si>
  <si>
    <t xml:space="preserve">1. Položka obsahuje:  – všechny práce spojené s ochranou štěrkového lože proti znečištění, rozprostření geotextílie v ploše   2. Položka neobsahuje:  X 3. Způsob měření: Měří se metr čtvereční.</t>
  </si>
  <si>
    <t>75C231</t>
  </si>
  <si>
    <t>NÁVĚSTNÍ TĚLESO PRO VÝHYBKU A VÝKOLEJKU - DODÁVKA</t>
  </si>
  <si>
    <t>Výhybka č. 301</t>
  </si>
  <si>
    <t xml:space="preserve"> "`Výhybka č. 101, 104 a 301` "3 = 3,000 [A]_x000d_</t>
  </si>
  <si>
    <t>1. Položka obsahuje:
 – dodávka návěstního tělesa pro výhybku včetně potřebného pomocného materiálu a dopravy do staveništního skladu
 – dodávku návěstního tělesa pro výhybku včetně pomocného materiálu, dopravu do místa určení
2. Položka neobsahuje:
 X
3. Způsob měření:
Udává se počet kusů kompletní konstrukce nebo práce.</t>
  </si>
  <si>
    <t>75C871</t>
  </si>
  <si>
    <t>KOLEJOVÁ PROPOJKA VÝHYBKOVÁ - DODÁVKA</t>
  </si>
  <si>
    <t xml:space="preserve"> "Jazykové a srdcovkové propojky, množství v položce dle tabulky kubatur (tab. č. 7)"_x000d_
 150 = 150,000 [A]_x000d_</t>
  </si>
  <si>
    <t>1. Položka obsahuje:
 – dodávka kolejové propojky výhybkové (do 3 lan) podle typu a potřebné délky včetně potřebného pomocného materiálu a dopravy do staveništního skladu
 – dodávku kolejové propojky výhybkové včetně pomocného materiálu, dopravu do staveništního skladu
2. Položka neobsahuje:
 X
3. Způsob měření:
Udává se počet kusů kompletní konstrukce nebo práce.</t>
  </si>
  <si>
    <t>75C877</t>
  </si>
  <si>
    <t>KOLEJOVÁ PROPOJKA VÝHYBKOVÁ - MONTÁŽ</t>
  </si>
  <si>
    <t>1. Položka obsahuje:
 – rozměření místa připojení, případné vyvrtání otvorů, montáž kolejové propojky výhybkové
 – montáž kolejové propojky výhybkové (do 3 lan) se všemi pomocnými a doplňujícími pracemi a součástmi, případné použití mechanizmů, včetně dopravy ze skladu k místu montáže
2. Položka neobsahuje:
 X
3. Způsob měření:
Udává se počet kusů kompletní konstrukce nebo práce.</t>
  </si>
  <si>
    <t>75C917</t>
  </si>
  <si>
    <t>SNÍMAČ POČÍTAČE NÁPRAV - MONTÁŽ</t>
  </si>
  <si>
    <t xml:space="preserve"> "Zpětná montáž počítače náprav po provedení podbití koleje č. 107 a 101 do definitivního stavu za výhybkou č. 100"_x000d_
 2 = 2,000 [D]_x000d_</t>
  </si>
  <si>
    <t>1. Položka obsahuje:
 – montáž snímače počítače náprav včetně zapojení kabelových forem (včetně měření a zapojení po měření), přezkoušení
 – montáž snímače počítače náprav se všemi pomocnými a doplňujícími pracemi a součástmi, případné použití mechanizmů, včetně dopravy ze skladu k místu montáže
2. Položka neobsahuje:
 X
3. Způsob měření:
Udává se počet kusů kompletní konstrukce nebo práce.</t>
  </si>
  <si>
    <t>75C918</t>
  </si>
  <si>
    <t>SNÍMAČ POČÍTAČE NÁPRAV - DEMONTÁŽ</t>
  </si>
  <si>
    <t xml:space="preserve"> "Demontáž počítače náprav před provedením podbití koleje č. 107 a 101 do definitivního stavu za výhybkou č. 100"_x000d_
 2 = 2,000 [D]_x000d_</t>
  </si>
  <si>
    <t>1. Položka obsahuje:
 – demontáž snímače počítače náprav včetně odpojení kabelových přívodů
 – demontáž snímače počítače náprav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</si>
  <si>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921112</t>
  </si>
  <si>
    <t>ŽELEZNIČNÍ PŘEJEZD CELOPRYŽOVÝ NA BETONOVÝCH PRAŽCÍCH</t>
  </si>
  <si>
    <t xml:space="preserve"> "Přejezdová úprava v koleji č. 301a (přejezdová úprava údržbová základna OŘ, množství dle výkresové dokumentace)"_x000d_
 36 = 36,000 [A]_x000d_</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</si>
  <si>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</si>
  <si>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921332</t>
  </si>
  <si>
    <t>ŽELEZNIČNÍ PŘEJEZD A PŘECHOD ZE ZÁDLAŽBOVÝCH PANELŮ PRO KOLEJ NA BETONOVÝCHH PRAŽCÍCH</t>
  </si>
  <si>
    <t xml:space="preserve"> "Přechodová úprava za výhybkou č. 100 v koleji 101 a 107. Prefabrikáty pro zádlažbu kolejí a vleček."_x000d_
 2*5,05 = 10,100 [A]_x000d_</t>
  </si>
  <si>
    <t>921930</t>
  </si>
  <si>
    <t>ANTIKOROZNÍ PROVEDENÍ UPEVŇOVADEL A JINÉHO DROBNÉHO KOLEJIVA</t>
  </si>
  <si>
    <t xml:space="preserve"> "Příplatková položka ke zřízení kolejového roštu na kterém se nacházejí přejezdové a přechodové úpravy. Rozsah dle přílohy kolejový plán"_x000d_
 "Na přejezdu P3182 "_x000d_
 8,4 = 8,400 [A]_x000d_
 "Přejezdová úprava - údržbová základna OŘ Hradec Králové"_x000d_
 26,6 = 26,600 [B]_x000d_
 "Ostatní přechodové úpravy(za KV 100)"_x000d_
 2,4+2,4 = 4,800 [D]_x000d_
 "Celkem: "A+B+D = 39,800 [E]_x000d_</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</si>
  <si>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</si>
  <si>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922401</t>
  </si>
  <si>
    <t>ZARÁŽEDLO KOLEJNICOVÉ</t>
  </si>
  <si>
    <t>Kusé koleje č. 302 a 11c.</t>
  </si>
  <si>
    <t xml:space="preserve"> "Kusé koleje č. 302 a 11a. Nová zarážedla. "_x000d_
 2 = 2,000 [A]_x000d_</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</si>
  <si>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</si>
  <si>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922402</t>
  </si>
  <si>
    <t>ZARÁŽEDLO KOLEJNICOVÉ Z UŽITÉHO MATERIÁLU</t>
  </si>
  <si>
    <t xml:space="preserve"> "Zarážedlo z výzisku, s regenerací do předpisového stavu. Upřesnění regenerace se správcem. zarážedla v kolejích 101-103"_x000d_
 3 = 3,000 [A]_x000d_</t>
  </si>
  <si>
    <t>1. Položka obsahuje:
 – ověření kvality vyzískaných materiálů s případnou regenerací do předpisového stavu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</si>
  <si>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922501</t>
  </si>
  <si>
    <t>ZARÁŽEDLO DYNAMICKÉ</t>
  </si>
  <si>
    <t>Dynamické zarážedlo v kuse koleji č. 3</t>
  </si>
  <si>
    <t xml:space="preserve"> "Dynamické zarážedlo v kuse koleji č. 3"_x000d_
 "Specifikace dynamického zaráždela v koleji č. 3 dle TZ."_x000d_
 1 = 1,000 [A]_x000d_</t>
  </si>
  <si>
    <t>1. Položka obsahuje:
 – dodávku a montáž dynamického kolejnicového zarážedla
 – veškeré pomocné práce a materiál
 – speciální montážní nářadí, závěsné a seřizovací zařízení ap.,
 – případné posunutí pražců přilehlé koleje ap.
 – dodání a osazení návěsti včetně případného sloupku se základem nebo jiné podpůrné konstrukce
 – příplatky za ztížené podmínky vyskytující se při zřízení zarážedla, např. za překážky na straně koleje ap.
2. Položka neobsahuje:
 X
3. Způsob měření:
Udává se počet kusů kompletní konstrukce nebo práce.</t>
  </si>
  <si>
    <t>925110</t>
  </si>
  <si>
    <t>DRÁŽNÍ STEZKY Z DRTI TL. DO 50 MM</t>
  </si>
  <si>
    <t xml:space="preserve"> "Množství v položce dle tabulky kubatur č. 16. Specifikace provedení konstrukce dle TZ. "_x000d_
 "Úprava drážní stezky kamenivem frakce 4/16 (tl. 50 mm) "9050 = 9050,000 [B]_x000d_</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</si>
  <si>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</si>
  <si>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965010</t>
  </si>
  <si>
    <t>ODSTRANĚNÍ KOLEJOVÉHO LOŽE A DRÁŽNÍCH STEZEK</t>
  </si>
  <si>
    <t xml:space="preserve"> "Odtěžení kolejového lože a drážních stezek. Množství v položce dle tabulky kubatur (tab. č. 2)"_x000d_
 20338,78 = 20338,780 [A]_x000d_</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</si>
  <si>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</si>
  <si>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965023</t>
  </si>
  <si>
    <t>ODSTRANĚNÍ KOLEJOVÉHO LOŽE A DRÁŽNÍCH STEZEK - ODVOZ NA RECYKLACI</t>
  </si>
  <si>
    <t>M3KM</t>
  </si>
  <si>
    <t xml:space="preserve"> "Odvoz vytěženého kolejového lože a drážních stezek - odvoz na recyklační linku. V rámci odvozu z různých míst stavby na recyklaci uvažovány 3km."_x000d_
 3*20338,78 = 61016,340 [A]_x000d_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</si>
  <si>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</si>
  <si>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965113</t>
  </si>
  <si>
    <t>DEMONTÁŽ KOLEJE NA BETONOVÝCH PRAŽCÍCH DO KOLEJOVÝCH POLÍ S ODVOZEM NA MONTÁŽNÍ ZÁKLADNU S NÁSLEDNÝM ROZEBRÁNÍM</t>
  </si>
  <si>
    <t xml:space="preserve">Převoz materiálu na skládku (k likvidaci) oceněn v samostatných  položkách "poplatky za skládku". Převoz materiálu do kovošrotu oceněn v samostatné položce "BOURÁNÍ KONSTRUKCÍ KOVOVÝCH - DOPRAVA". Převoz z montážní základny do místa předání správci oceněn v samostatné položce.</t>
  </si>
  <si>
    <t xml:space="preserve"> "Množství v položce dle tabulky kubatur (tab. č. 3)"_x000d_
 "Množství demontovaného kolejového roštu na betonových pražcích:"_x000d_
 8633,118 = 8633,118 [A]_x000d_</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</si>
  <si>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</si>
  <si>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</si>
  <si>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ROZEBRÁNÍM</t>
  </si>
  <si>
    <t xml:space="preserve"> "Množství v položce dle tabulky kubatur (tab. č. 3)"_x000d_
 "Množství demontovaného kolejového roštu na dřevěných pražcích:"_x000d_
 2439,7 = 2439,700 [A]_x000d_</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</si>
  <si>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</si>
  <si>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965223</t>
  </si>
  <si>
    <t>DEMONTÁŽ VÝHYBKOVÉ KONSTRUKCE NA DŘEVĚNÝCH PRAŽCÍCH DO KOLEJOVÝCH POLÍ S ODVOZEM NA MONTÁŽNÍ ZÁKLADNU S NÁSLEDNÝM ROZEBRÁNÍM</t>
  </si>
  <si>
    <t xml:space="preserve"> "Množství v položce dle tabulky kubatur (tab. č. 5) "_x000d_
 "Rozvinutá délka demontovaných výhybek celkem:"_x000d_
 2197,420 = 2197,420 [A]_x000d_</t>
  </si>
  <si>
    <t>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</si>
  <si>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965233</t>
  </si>
  <si>
    <t>DEMONTÁŽ VÝHYBKOVÉ KONSTRUKCE NA OCELOVÝCH PRAŽCÍCH DO KOLEJOVÝCH POLÍ S ODVOZEM NA MONTÁŽNÍ ZÁKLADNU S NÁSLEDNÝM ROZEBRÁNÍM</t>
  </si>
  <si>
    <t xml:space="preserve"> "Množství v položce dle tabulky kubatur (tab. č. 5) "_x000d_
 "Rozvinutá délka demontovaných výhybek celkem:"_x000d_
 94,4 = 94,400 [A]_x000d_</t>
  </si>
  <si>
    <t>965311</t>
  </si>
  <si>
    <t>ROZEBRÁNÍ PŘEJEZDU, PŘECHODU Z DÍLCŮ</t>
  </si>
  <si>
    <t>Rozebrání služebních přechodů z betonových a pryžových panelů. Popis jednotlivých dílců viz tabulka kubatur (tab. č. 4).</t>
  </si>
  <si>
    <t xml:space="preserve"> "Betonové panely (délka*šířka*počet kusů)"_x000d_
 (1*1,23*6)+(1,7*1,23*4)+(1,7*1,23*13)+(53*1,23) = 108,117 [A]_x000d_
 "Pryžové panely (délka*šířka*počet kusů)"_x000d_
 (1,2*1,23*3) = 4,428 [B]_x000d_
 "Celkem: "A+B = 112,545 [C]_x000d_</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</si>
  <si>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</si>
  <si>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965321</t>
  </si>
  <si>
    <t>ROZEBRÁNÍ PŘEJEZDU, PŘECHODU OSTATNÍCH</t>
  </si>
  <si>
    <t>Rozebrání služebních přechodů dřevěných. Popis jednotlivých dílců viz tabulka kubatur (tab. č. 4)</t>
  </si>
  <si>
    <t xml:space="preserve"> "Dřevěné plochy přechodů(délka*šířka*počet kusů)"_x000d_
 (1,9*1,23*12)+(1,3*1,23*2)+(1,3*1,23*3)+(53*0,25) = 49,289 [A]_x000d_</t>
  </si>
  <si>
    <t>965411</t>
  </si>
  <si>
    <t>ODSTRANĚNÍ ZARÁŽEDLA PRAŽCOVÉHO</t>
  </si>
  <si>
    <t xml:space="preserve"> "Odstranění pražcových zarážedel v kolejích č. 29; 31; 33; 35 a 37"_x000d_
 "Případné zemní hráky budou rozhrnuty v rámci plochy rozhrnutí kolejového lože. "_x000d_
 5 = 5,000 [A]_x000d_</t>
  </si>
  <si>
    <t>1. Položka obsahuje:
 – zahrnuje veškeré činnosti, zařízení a materiál nutných k odstranění konstrukce vyjma zemní hrázky
 – naložení vybouraného materiálu na dopravní prostředek
 – příplatky za ztížené podmínky při práci v kolejišti, např. za překážky na straně koleje apod.
2. Položka neobsahuje:
 – odstranění zemní hrázky u pražcového zarážedla
 – odvoz vybouraného materiálu do skladu nebo na likvidaci
 – poplatky za likvidaci odpadů, nacení se položkami ze ssd 0
3. Způsob měření:
Udává se počet kusů kompletní konstrukce nebo práce.</t>
  </si>
  <si>
    <t>965441</t>
  </si>
  <si>
    <t>ODSTRANĚNÍ ZARÁŽEDLA KOLEJNICOVÉHO</t>
  </si>
  <si>
    <t>Odstranění kolejnicových zarážedel s odvozem (předání správci v místě stavby).</t>
  </si>
  <si>
    <t xml:space="preserve"> "Odstranění kolejnicových zarážedel s odvozem (předání správci v místě stavby 1ks, zpětné využití výzisku 3 ks). "_x000d_
 4 = 4,000 [A]_x000d_</t>
  </si>
  <si>
    <t>965811</t>
  </si>
  <si>
    <t>DEMONTÁŽ PRAŽCOVÉ KOTVY</t>
  </si>
  <si>
    <t xml:space="preserve"> "Demontáž stávajících pražcových kotev (množství stanoveno dle nákresného přehledu žel. spodku)"_x000d_
 169 = 169,000 [A]_x000d_</t>
  </si>
  <si>
    <t>965871</t>
  </si>
  <si>
    <t>DEMONTÁŽ VÝKOLEJKY</t>
  </si>
  <si>
    <t xml:space="preserve"> "Demontáž výkolejky (3ks)"_x000d_
 3 = 3,000 [A]_x000d_</t>
  </si>
  <si>
    <t xml:space="preserve"> "Množství v položce dle tabulky kubatur:"_x000d_
 "Železo a ocel (17 04 05)"_x000d_
 "kolejový materiál výhybek určený k likvidaci (šrot), přeprava do kovošrotu Turnov (3 km) (tab. č. 5)"_x000d_
 154,658*3 = 463,974 [E]_x000d_
 "kolejnice určené předkagorizací  k likvidaci (šrot), přeprava do kovošrotu Turnov (3 km) (tab. č. 3)"_x000d_
 737*3 = 2211,000 [B]_x000d_
 "drobné kolejivo a upevňovadla z dřevěných pražců určené předkagorizací  k likvidaci (šrot), přeprava do kovošrotu Turnov (3 km) (tab. č. 3)"_x000d_
 83,78*3 = 251,340 [C]_x000d_
 "drobné kolejivo a upevňovadla z betonových pražců určené předkagorizací  k likvidaci (šrot), přeprava do kovošrotu Turnov (3 km) (tab. č. 3)"_x000d_
 108,31*3 = 324,930 [D]_x000d_
 "Pražcové kotvy (tab. č. 3)"_x000d_
 1,69*3 = 5,070 [G]_x000d_
 "Celkem: "E+B+C+D+G = 3256,314 [H]_x000d_</t>
  </si>
  <si>
    <t>R925910</t>
  </si>
  <si>
    <t>DRÁŽNÍ STEZKY - Homogenizace</t>
  </si>
  <si>
    <t xml:space="preserve"> "Množství v položce dle tabulky kubatur č. 16. Rozsah dle výkresové přílohy. Specifikace provedení konstrukce dle TZ. "_x000d_
 "Úprava drážní stezky přehutněním (homogenizace kolejového lože) "7125 = 7125,000 [B]_x000d_</t>
  </si>
  <si>
    <t>Úprava drážní stezky přehutněním (homogenizace kolejového lože)</t>
  </si>
  <si>
    <t>R965116</t>
  </si>
  <si>
    <t>DEMONTÁŽ KOLEJE NA BETONOVÝCH PRAŽCÍCH - ODVOZ ROZEBRANÝCH SOUČÁSTÍ (Z MÍSTA DEMONTÁŽE NEBO Z MONTÁŽNÍ ZÁKLADNY) SPRÁVCI</t>
  </si>
  <si>
    <t xml:space="preserve"> "Převoz užitého/regenerovaného materiálu dle předkategorizace správci. "_x000d_
 "Množství v položce dle tabulky kubatur (tab. č. 3)"_x000d_
 "pražce betonové určené k předání správci, přeprava do ŽST Madějov / ŽST Turnov (25 km)"_x000d_
 50700 = 50700,000 [A]_x000d_
 "drobné kolejivo a upevňovadla určená k předání správci, přeprava do ŽST Madějov / ŽST Turnov (25 km)"_x000d_
 4165 = 4165,000 [B]_x000d_
 "kolejový materiál (kolejnice) určené k předání správci, přeprava do ŽST Madějov / ŽST Turnov (25 km)"_x000d_
 7182 = 7182,000 [C]_x000d_
 "Celkem: "A+B+C = 62047,000 [D]_x000d_</t>
  </si>
  <si>
    <t>1. Položka obsahuje:
 – naložení na dopravní prostředek, odvoz a složení
 – případné překládky na trase
2. Položka neobsahuje:
 – poplatky za likvidaci odpadů, nacení se položkami ze ssd 0
3. Způsob měření:
Výměra je sumou součinů tun vybouraného materiálu v původním stavu a k nim příslušných jednotlivých odvozových vzdáleností v kilometrech.</t>
  </si>
  <si>
    <t>R965126</t>
  </si>
  <si>
    <t>DEMONTÁŽ KOLEJE NA DŘEVĚNÝCH PRAŽCÍCH - ODVOZ ROZEBRANÝCH SOUČÁSTÍ (Z MÍSTA DEMONTÁŽE NEBO Z MONTÁŽNÍ ZÁKLADNY) SPRÁVCI</t>
  </si>
  <si>
    <t xml:space="preserve"> "Převoz užitého/regenerovaného materiálu dle předkategorizace správci. "_x000d_
 "Množství v položce dle tabulky kubatur (tab. č. 3)"_x000d_
 "pražce dřevěné určené k předání správci, přeprava do ŽST Madějov / ŽST Turnov (25 km)"_x000d_
 79 = 79,000 [A]_x000d_
 "drobné kolejivo a upevňovadla určená k předání správci, přeprava do ŽST Madějov / ŽST Turnov (25 km)"_x000d_
 20 = 20,000 [B]_x000d_
 "kolejový materiál (kolejnice) určené k předání správci, přeprava do ŽST Madějov / ŽST Turnov (25 km)"_x000d_
 2026 = 2026,000 [C]_x000d_
 "Celkem: "A+B+C = 2125,000 [D]_x000d_</t>
  </si>
  <si>
    <t>R965226</t>
  </si>
  <si>
    <t>DEMONTÁŽ VÝHYBKOVÉ KONSTRUKCE NA DŘEVĚNÝCH PRAŽCÍCH - ODVOZ ROZEBRANÝCH SOUČÁSTÍ (Z MÍSTA DEMONTÁŽE NEBO Z MONTÁŽNÍ ZÁKLADNY) SPRÁVCI</t>
  </si>
  <si>
    <t xml:space="preserve"> "Převoz užitého/regenerovaného materiálu dle předkategorizace správci. "_x000d_
 "Množství v položce dle tabulky kubatur (tab. č. 5)"_x000d_
 "Celkem převoz dřevěných pražců a kolejnicového materiálu správci"_x000d_
 9613,350 = 9613,350 [A]_x000d_</t>
  </si>
  <si>
    <t>SO 11-10-01.02</t>
  </si>
  <si>
    <t>02710</t>
  </si>
  <si>
    <t>POMOC PRÁCE ZŘÍZ NEBO ZAJIŠŤ OBJÍŽĎKY A PŘÍSTUP CESTY</t>
  </si>
  <si>
    <t>Dopravně inženýrská opatření na přejezdu P3182.</t>
  </si>
  <si>
    <t xml:space="preserve"> "Projednání uzávěry přejezdu P3182; P3177; P3178 + dopravní značení"_x000d_
 1 = 1,000 [A]_x000d_</t>
  </si>
  <si>
    <t>zahrnuje veškeré náklady spojené s objednatelem požadovanými zařízeními</t>
  </si>
  <si>
    <t xml:space="preserve"> "Geodetické práce pro zajištění prostorové polohy koleje stanovené předpisem SŽDC S3 včetně všech potřebných měření, protokolů, vypracování dokumentací."_x000d_
 1 = 1,000 [A]_x000d_</t>
  </si>
  <si>
    <t>Doplnění kolejového lože při následném podbití koleje. Množství v položce dle tabulky kubatur.</t>
  </si>
  <si>
    <t xml:space="preserve"> "Doplnění kolejového lože ve výbězích (tab. č. 8)"_x000d_
 32,040 = 32,040 [A]_x000d_
 "Doplnění kameniva v délce nově zřizované koleje (tab. č. 6)"_x000d_
 512,601 = 512,601 [B]_x000d_
 "Doplnění kameniva ve výhybkách (tab. č. 7)"_x000d_
 130 = 130,000 [N]_x000d_
 "Doplnění kameniva na dlouhých společných, doplňkových pražcích a mezi výhybkami (tab. č. 7)"_x000d_
 43 = 43,000 [O]_x000d_
 "Přejezd P3177 (délka * šířka koruny * průměrný pokles nivelety)"_x000d_
 160*3,4*0,02 = 10,880 [P]_x000d_
 "Přejezd P3178 (délka * šířka koruny * průměrný pokles nivelety)"_x000d_
 160*3,4*0,02 = 10,880 [Q]_x000d_
 "Celkem: "A+B+N+O+P+Q = 739,401 [R]_x000d_</t>
  </si>
  <si>
    <t>542311</t>
  </si>
  <si>
    <t>NÁSLEDNÁ ÚPRAVA SMĚROVÉHO A VÝŠKOVÉHO USPOŘÁDÁNÍ KOLEJE - PRAŽCE DŘEVĚNÉ NEBO OCELOVÉ</t>
  </si>
  <si>
    <t>Délka dřevěných společných pražců je počítána jako 2* délka kolejového roštu. Jednotlivé délky kolejového roštu uvedeny v tabulce kubatur.</t>
  </si>
  <si>
    <t xml:space="preserve"> "Množství v položce dle tabulky kubatur č. 7"_x000d_
 "Doplňkové a společné dlouhé pražce (*2 pro přímou i odbočnou větev)"_x000d_
 30,184+15,6+(8,56+3,492)*2 = 69,888 [A]_x000d_</t>
  </si>
  <si>
    <t>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Způsob měření:
- Měří se délka koleje ve smyslu ČSN 73 6360, tj. v ose koleje.</t>
  </si>
  <si>
    <t>542312</t>
  </si>
  <si>
    <t>NÁSLEDNÁ ÚPRAVA SMĚROVÉHO A VÝŠKOVÉHO USPOŘÁDÁNÍ KOLEJE - PRAŽCE BETONOVÉ</t>
  </si>
  <si>
    <t>Délka betonových společných pražců je počítána jako 2* délka kolejového roštu. Jednotlivé délky kolejového roštu uvedeny v tabulce kubatur.</t>
  </si>
  <si>
    <t xml:space="preserve"> "Délka koleje na betonových pražcích v koleji (tab. č. 6)"_x000d_
 7538,253 = 7538,253 [E]_x000d_
 "Délka koleje na betonových pražcích doplňkových, mezi výhybkami + dlouhé společné (tab. č. 7)"_x000d_
 302,379+131,841*2 = 566,061 [F]_x000d_
 "Délka koleje ve výbězích (tab. č. 8)"_x000d_
 471,171 = 471,171 [G]_x000d_
 "Přejezd P3177 a P3178 (délka dle výkresové dokumentace)"_x000d_
 160+160 = 320,000 [H]_x000d_
 "Celkem: "E+F+G+H = 8895,485 [I]_x000d_</t>
  </si>
  <si>
    <t>542321</t>
  </si>
  <si>
    <t>NÁSLEDNÁ ÚPRAVA SMĚROVÉHO A VÝŠKOVÉHO USPOŘÁDÁNÍ VÝHYBKOVÉ KONSTRUKCE - PRAŽCE DŘEVĚNÉ NEBO OCELOVÉ</t>
  </si>
  <si>
    <t xml:space="preserve"> "Množství v položce dle tabulky kubatur."_x000d_
 "Výhybky (tab. č. 7)"_x000d_
 190,98 = 190,980 [A]_x000d_
 "Stávající výhybka č. 50 (tab. č. 9)"_x000d_
 37,83 = 37,830 [B]_x000d_
 "Celkem: "A+B = 228,810 [C]_x000d_</t>
  </si>
  <si>
    <t>542322</t>
  </si>
  <si>
    <t>NÁSLEDNÁ ÚPRAVA SMĚROVÉHO A VÝŠKOVÉHO USPOŘÁDÁNÍ VÝHYBKOVÉ KONSTRUKCE - PRAŽCE BETONOVÉ</t>
  </si>
  <si>
    <t xml:space="preserve"> "Množství v položce dle tabulky kubatur (tab. č. 7)"_x000d_
 1727,560 = 1727,560 [A]_x000d_</t>
  </si>
  <si>
    <t>R5395401</t>
  </si>
  <si>
    <t>ČELISŤOVÝ ZÁVĚR - MONTÁŽ</t>
  </si>
  <si>
    <t>Zpětná montáž závěru po podbití výhybky, u které závěr není uložen ve žlabovém pražci.</t>
  </si>
  <si>
    <t xml:space="preserve"> "Výhybky č. 6; 8; 12; 17; 24; P25; 301 (jednozávěrové)"_x000d_
 7 = 7,000 [A]_x000d_
 "Výhybka č. 9 (dvouzávěrová)"_x000d_
 1*2 = 2,000 [B]_x000d_
 "Celkem: "A+B = 9,000 [C]_x000d_</t>
  </si>
  <si>
    <t>1. Položka obsahuje:
 – dodání a montáž čelisťového závěru
2. Položka neobsahuje:
 X
3. Způsob měření:
Udává se počet kusů kompletní konstrukce nebo práce.</t>
  </si>
  <si>
    <t>R5395402</t>
  </si>
  <si>
    <t>ČELISŤOVÝ ZÁVĚR - DEMONTÁŽ</t>
  </si>
  <si>
    <t>Demontáž čelisťových závěrů, u kterých není závěr ve žlabovém pražci.</t>
  </si>
  <si>
    <t>1. Položka obsahuje:
 – demontáž čelisťového závěru
2. Položka neobsahuje:
 X
3. Způsob měření:
Udává se počet kusů kompletní konstrukce nebo práce.</t>
  </si>
  <si>
    <t>R542312</t>
  </si>
  <si>
    <t>NÁSLEDNÁ ÚPRAVA SMĚROVÉHO A VÝŠKOVÉHO USPOŘÁDÁNÍ KOLEJE - PRAŽCE BETONOVÉ - RUČNĚ/STROJNĚ</t>
  </si>
  <si>
    <t>Podbití konců kusých kolejí</t>
  </si>
  <si>
    <t xml:space="preserve"> "Podbití konce kusých kolejí, koleje u údržbové základny, konce vlečky RFP - ručně/strojně"_x000d_
 "délka ručního podbití 25m"_x000d_
 5*25 = 125,000 [A]_x000d_</t>
  </si>
  <si>
    <t>75C217</t>
  </si>
  <si>
    <t>VÝKOLEJKA S PŘESTAVNÍKEM - MONTÁŽ</t>
  </si>
  <si>
    <t>Zpětná montáž výkolejky po následném podbití</t>
  </si>
  <si>
    <t xml:space="preserve"> "Zpětná montáž výkolejky po následném podbití"_x000d_
 4 = 4,000 [A]_x000d_</t>
  </si>
  <si>
    <t>1. Položka obsahuje:
 – vyměření místa připevnění upevňovací soupravy výkolejky s přestavníkem a její montáž, připevnění přestavníku na upevňovací soupravu, připevnění kabelového závěru, zapojení kabelových forem (včetně měření a zapojení po měření)
 – přezkoušení chodu a nátěr výkolejky s přestavníkem
 – montáž výkolejky s přestavníkem se všemi pomocnými a doplňujícími pracemi a součástmi, případné použití mechanizmů, včetně dopravy ze skladu k místu montáže
2. Položka neobsahuje:
 X
3. Způsob měření:
Udává se počet kusů kompletní konstrukce nebo práce.</t>
  </si>
  <si>
    <t>75C218</t>
  </si>
  <si>
    <t>VÝKOLEJKA S PŘESTAVNÍKEM - DEMONTÁŽ</t>
  </si>
  <si>
    <t xml:space="preserve"> "Demontáž výkolejky při následném podbití."_x000d_
 4 = 4,000 [A]_x000d_</t>
  </si>
  <si>
    <t>1. Položka obsahuje:
 – demontáž upevňovací soupravy a výkolejky s přestavníkem, demontáž kabelového závěru, odpojení kabelových forem
 – demontáž výkolejky s přestavníkem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</si>
  <si>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 xml:space="preserve"> "Zpětná montáž počítače náprav po provedení následného podbití."_x000d_
 "Ve stanici:"_x000d_
 68 = 68,000 [A]_x000d_
 "Přejezdy P3177 a P3178"_x000d_
 4 = 4,000 [B]_x000d_
 "Celkové množství "72.000000 = 72,000 [F]_x000d_</t>
  </si>
  <si>
    <t xml:space="preserve"> "Demontáž počítače náprav před provedením následného podbití."_x000d_
 "Ve stanici:"_x000d_
 68 = 68,000 [A]_x000d_
 "Přejezdy P3177 a P3178"_x000d_
 4 = 4,000 [B]_x000d_
 "Celkové množství "72.000000 = 72,000 [F]_x000d_</t>
  </si>
  <si>
    <t>75E117</t>
  </si>
  <si>
    <t>DOZOR PRACOVNÍKŮ PROVOZOVATELE PŘI PRÁCI NA ŽIVÉM ZAŘÍZENÍ</t>
  </si>
  <si>
    <t xml:space="preserve"> 20 = 20,000 [A]_x000d_</t>
  </si>
  <si>
    <t>1. Položka obsahuje:
 – při provádění prací na zařízení, které je v provozu, určují pracovníci správy dopravní cesty kdy a jak je možné potřebný zásah provést
 – ztrátu času pracovníků prozozovatele, kteří tento čas využijí ve prospěch prováděné stavby
2. Položka neobsahuje:
 X
3. Způsob měření:
Udává se počet hodin provádění dozoru, revize nebo práce.</t>
  </si>
  <si>
    <t>921940</t>
  </si>
  <si>
    <t>MONTÁŽ PŘEJEZDU NEBO PŘECHODU Z JAKÝCHKOLIV VYZÍSKANÝCH NEBO REGENEROVANÝCH DÍLCŮ</t>
  </si>
  <si>
    <t xml:space="preserve"> "Zpětná montáž přejezdových úprav po provedení GPK"_x000d_
 "Zpětné složení konstrukce přejezdu P3182 po následném podbití."_x000d_
 21,6 = 21,600 [A]_x000d_
 "Zpětné uložení přechodové úpravy za výhybkou č. 100 po následném podbití "_x000d_
 10,1 = 10,100 [B]_x000d_
 "Zpětná montáž přejezdové úpravy v areálu OŘ Hradec Králové"_x000d_
 36 = 36,000 [D]_x000d_
 "Zpětná montáž přejezdové konstrukce na přejezdu P3177 a P3178"_x000d_
 26,22+30,4 = 56,620 [E]_x000d_
 "Celkem: "A+B+D+E = 124,320 [F]_x000d_</t>
  </si>
  <si>
    <t>1. Položka obsahuje:
 – dodání a pokládka panelů včetně lože
 – příplatky za ztížené podmínky vyskytující se při zřízení kolejových vah, např. za překážky na straně koleje apod.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</si>
  <si>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 xml:space="preserve"> "Rozebrání přejezdových úprav s ohledme na provedení následné úpravy GPK"_x000d_
 "Rozebrání přejezdové konstrukce přejezdu P3182"_x000d_
 21,6 = 21,600 [A]_x000d_
 "Rozebrání přechodové úpravy za výhybkou č. 100"_x000d_
 10,1 = 10,100 [B]_x000d_
 "Rozebrání přejezdové úpravy v areálu OŘ Hradec Králové"_x000d_
 36 = 36,000 [D]_x000d_
 "Rozebrání přejezdové konstrukce na přejezdu P3177 a P3178"_x000d_
 26,22+30,4 = 56,620 [E]_x000d_
 "Celkem: "A+B+D+E = 124,320 [F]_x000d_</t>
  </si>
  <si>
    <t>SO 11-10-01.03</t>
  </si>
  <si>
    <t>R0501</t>
  </si>
  <si>
    <t>PRAŽEC DŘEVĚNÝ (KRÁTKÝ I DLOUHÝ SPOLEČNÝ)</t>
  </si>
  <si>
    <t xml:space="preserve"> "Dodávka nových pražců doplňkových a společných pražců výhybky č. 14 (vložena do provizorního stavu)"_x000d_
 "Drobné kolejivo, kolejnice a upevňovadla součástí položky pro zpětně namontovaný kolejový rošt. Položka obsahuje vystrojení nového pražce vyzískaným kolejivem"_x000d_
 "Dlouhý společný pražec dl. (4,4; 4,5; 4,5; 4,6; 4,6; 4,7)- 6 ks"_x000d_
 "Doplňkový pražec délky 2,6 m - 27 ks"_x000d_
 1 = 1,000 [E]_x000d_</t>
  </si>
  <si>
    <t>Položka zahrnuje:
- dodávku materiálu železničního svršku dle požadavků Technických kvalitativních podmínek staveb SŽDC, případně dle požadavků Zvláštních technických kvalitativních podmínek konkrétní stavby</t>
  </si>
  <si>
    <t xml:space="preserve"> "Zřízení kolejového lože pro provizorní stavy (kolejový rošt + provizorní výhybka). Uvažováno s novým materiálem. Množství v položce dle tabulky kubatur č. 20. "_x000d_
 "V koleji"_x000d_
 727,910 = 727,910 [A]_x000d_
 "Ve výhybce"_x000d_
 55 = 55,000 [B]_x000d_
 "Celkem: "A+B = 782,910 [C]_x000d_</t>
  </si>
  <si>
    <t xml:space="preserve"> "Doplnění kolejového lože po směrové a výškové úpravě koleje ve výbězích"_x000d_
 "Množství v položce dle tabulky kubatur č. 20"_x000d_
 32,747 = 32,747 [A]_x000d_</t>
  </si>
  <si>
    <t>539540</t>
  </si>
  <si>
    <t>ZVLÁŠTNÍ VYBAVENÍ VÝHYBEK, ČELISŤOVÝ ZÁVĚR</t>
  </si>
  <si>
    <t xml:space="preserve"> "Čelisťový závěr výhybky č. 14"_x000d_
 1 = 1,000 [A]_x000d_</t>
  </si>
  <si>
    <t>542111</t>
  </si>
  <si>
    <t>SMĚROVÉ A VÝŠKOVÉ VYROVNÁNÍ KOLEJE NA PRAŽCÍCH DŘEVĚNÝCH DO 0,05 M</t>
  </si>
  <si>
    <t xml:space="preserve"> "Množství v položce dle tabulky kubatur č. 20"_x000d_
 "Podbití v etapě 0"_x000d_
 6,03+47,175 = 53,205 [A]_x000d_
 "Podbití v etapě I"_x000d_
 7,74+15,545 = 23,285 [B]_x000d_
 "Celkem: "A+B = 76,490 [C]_x000d_</t>
  </si>
  <si>
    <t xml:space="preserve"> "Množství v položce dle tabulky kubatur č. 20"_x000d_
 "Podbití v etapě 0"_x000d_
 184,3 = 184,300 [A]_x000d_
 "Podbití v etapě I"_x000d_
 645,502 = 645,502 [B]_x000d_
 "Podbití v etapě II"_x000d_
 107,666 = 107,666 [C]_x000d_
 "PodbiSměrová sssss ""směrová a výšková uprava (v souvislosti se záporovým pažením - kolej 11 a 4a+ výběh, oblast mostu) "_x000d_
 111 = 111,000 [J]_x000d_
 "Celkem: "A+B+C = 937,468 [D]_x000d_</t>
  </si>
  <si>
    <t xml:space="preserve"> "Podbití výhybek 101 a 104 v etapě 0, tabulka kubatur č. 20"_x000d_
 81,58 = 81,580 [A]_x000d_
 "Podbití provizorní výhybky č. 14"_x000d_
 43,75 = 43,750 [B]_x000d_
 "Směrová a výšková úprava koleje - výhybka (před a za mostem + výběh) v souvislosti se záporovým pažením"_x000d_
 190 = 190,000 [G]_x000d_
 "Celkem: "A+B = 125,330 [C]_x000d_</t>
  </si>
  <si>
    <t xml:space="preserve"> "Množství v položce dle tabulky kubatur č. 20."_x000d_
 "Svaření provizorního kolejového roštu z vyzískaných kolejnic."_x000d_
 52 = 52,000 [D]_x000d_
 "Výhybka č. 14 (svary na ZV a KV započítány ve svařovaní kolejového roštu)"_x000d_
 14 = 14,000 [E]_x000d_
 "Celkem: "D+E = 66,000 [F]_x000d_</t>
  </si>
  <si>
    <t xml:space="preserve"> "Výhybka č. 14"_x000d_
 43,75 = 43,750 [A]_x000d_</t>
  </si>
  <si>
    <t xml:space="preserve"> "Opracování konců vyzískaných kolejnic pro svaření do provizorního stavu"_x000d_
 "Množství v položce dle tabulky kubatur č. 20."_x000d_
 108 = 108,000 [A]_x000d_</t>
  </si>
  <si>
    <t>R52X000</t>
  </si>
  <si>
    <t>KOLEJ ZPĚTNĚ NAMONTOVANÁ Z VYZÍSKANÉHO MATERIÁLU</t>
  </si>
  <si>
    <t xml:space="preserve"> "Množství v položce dle tabulky kubatur č. 20. Pražce, kolejnice, upevňovadla a drobné kolejivo z výzisku."_x000d_
 "Poznámka: společné pražce a doplňkové pražce výhybky č. 14 nový materiál, oceněno samostatně"_x000d_
 "Provizorní propojení (pražce dřevěné):"_x000d_
 6,03+16,2 = 22,230 [A]_x000d_
 "Provizorní propojení (pražce betonové):"_x000d_
 314,668 = 314,668 [B]_x000d_
 "Celkem: "A+B = 336,898 [C]_x000d_</t>
  </si>
  <si>
    <t xml:space="preserve">1. Položka obsahuje:
 – ověření kvality vyzískaných materiálů s případnou regenerací do předpisového stavu
 – defektoskopické zkoušky kolejnic, jsou-li vyžadovány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</si>
  <si>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R533252</t>
  </si>
  <si>
    <t>JS49 1:9-190, PR. DŘ., UP. PRUŽNÉ</t>
  </si>
  <si>
    <t xml:space="preserve"> "Výhybka č.14 (nová výhybka vložena do provizorního stavu, po vyjmutí z provizorního stavu bude předána správci v ŽST Turnov)"_x000d_
 1 = 1,000 [A]_x000d_</t>
  </si>
  <si>
    <t>R539405</t>
  </si>
  <si>
    <t>ZVLÁŠTNÍ VYBAVENÍ VÝHYBEK, VÁLEČKOVÉ STOLIČKY NADZVEDÁVACÍ (BEZ ROZLIŠENÍ PROFILU KOLEJNIC) PRO TVAR 1:9-190</t>
  </si>
  <si>
    <t xml:space="preserve"> "Válečkové stoličky výhybky č. 14"_x000d_
 1 = 1,000 [A]_x000d_</t>
  </si>
  <si>
    <t>R539530</t>
  </si>
  <si>
    <t>ZVLÁŠTNÍ VYBAVENÍ VÝHYBEK, VÝMĚNÍK, NÁVĚSTNÍHO TĚLESO</t>
  </si>
  <si>
    <t xml:space="preserve"> "Výměník a výhybkové návěstidlo pro výhybku č. 14 (dodávka s ohledem na možný stav, kdy nebude ještě namontovaný přestavník v rámci zabezpečovacího zařízení)"_x000d_
 1 = 1,000 [A]_x000d_</t>
  </si>
  <si>
    <t>1. Položka obsahuje:
 – dodání a montáž ručního přestavníku, včetně návěstního tělesa
2. Položka neobsahuje:
 X
3. Způsob měření:
Udává se počet kusů kompletní konstrukce nebo práce.</t>
  </si>
  <si>
    <t>R543420</t>
  </si>
  <si>
    <t>UPRAVA ROZCHODU KOLEJE</t>
  </si>
  <si>
    <t xml:space="preserve"> "Úprava rozchodu koleje ve stávajícím stavu v úseku GPK (stávající kolej č. 13)"_x000d_
 60 = 60,000 [A]_x000d_</t>
  </si>
  <si>
    <t>1. Položka obsahuje:
 – dodávku a uložení vyměňovaného materiálu, ať nového, regenerovaného nebo vyzískaného
 – případné doplnění ostatního drobného kolejiva
 – naložení a odvoz demontovaného materiálu do skladu nebo na likvidaci
 – příplatky za ztížené podmínky při práci v koleji, např. překážky po stranách koleje, práci v tunelu ap.
2. Položka neobsahuje:
 X
3. Způsob měření:
Udává se vždy pár, tj. po dvou kusech úložných ploch kolejnice na každém pražci.</t>
  </si>
  <si>
    <t>923132</t>
  </si>
  <si>
    <t>NÁMEZNÍK Z UŽITÉHO MATERIÁLU</t>
  </si>
  <si>
    <t xml:space="preserve"> "Námezník výhybky č. 14, do provizorního stavu vložen námezníky z výzisku. "_x000d_
 1 = 1,000 [A]_x000d_</t>
  </si>
  <si>
    <t>1. Položka obsahuje:
 – dodávku a osazení včetně nutných zemních prací a obetonování
 – případnou obnovu nátěru
 – odrazky nebo retroreflexní fólie
2. Položka neobsahuje:
 X
3. Způsob měření:
Udává se počet kusů kompletní konstrukce nebo práce.</t>
  </si>
  <si>
    <t>Odstranění kolejového lože zahrnuje odtěžení kolejového lože zřízeného provizorního stavu v dané etapě.</t>
  </si>
  <si>
    <t xml:space="preserve"> "Množství v položce dle tabulky kubatur č. 20."_x000d_
 "Odtěžení materiálu provizorního kolejového ložez koleje"_x000d_
 727,910 = 727,910 [A]_x000d_
 "Odtěžení materiálu provizorního kolejového ložez provizorní výhybky"_x000d_
 55 = 55,000 [B]_x000d_
 "Celkem: "A+B = 782,910 [C]_x000d_</t>
  </si>
  <si>
    <t xml:space="preserve"> "Odvoz vytěženého kolejového lože a drážních stezek provizorního stavu - odvoz na recyklační linku. V rámci odvozu z různých míst stavby na recyklaci uvažovány 3km.  "_x000d_
 "Množství v položce dle tabulky kubatur č. 20"_x000d_
 782,910*3 = 2348,730 [A]_x000d_</t>
  </si>
  <si>
    <t xml:space="preserve"> "Demontáž kolejového roštu provizorního stavu (vyzískaného materiálu ze stavby). "_x000d_
 "Položka obsahuje rozebrání roštu do součástí v místě stavby nebo na montážní základně. Předání správci (převoz do ŽST Turnov/ ŽST Mladějov v Čechách), zahrnuto v SO 11-10-01-01 (položky na demontáž koleje)"_x000d_
 "Množství v položce dle tabulky kubatur č. 20"_x000d_
 314,668 = 314,668 [A]_x000d_</t>
  </si>
  <si>
    <t xml:space="preserve"> "Demontáž kolejového roštu provizorního stavu (vyzískaného materiálu ze stavby). "_x000d_
 "Položka obsahuje rozebrání roštu do součástí v místě stavby nebo na montážní základně. Předání správci (převoz do ŽST Turnov/ ŽST Mladějov v Čechách), zahrnuto v SO 11-10-01-01 (položky na demontáž koleje)"_x000d_
 "Množství v položce dle tabulky kubatur č. 20"_x000d_
 6,03+16,2 = 22,230 [A]_x000d_</t>
  </si>
  <si>
    <t>R922101</t>
  </si>
  <si>
    <t>ZARÁŽEDLO - DŘEVĚNÝ TRÁMEC</t>
  </si>
  <si>
    <t>Položka obsahuje dodávku pražcových zarážedel (předpoklad 12ks - 12 x počet použití), která se v průběhu stavby budou dle potřeby v jednotlivých etapách výstavby montovat a zpětně demontovat. Zarážedla budou doplněna o návěst "Stůj"</t>
  </si>
  <si>
    <t xml:space="preserve"> 1 = 1,000 [A]_x000d_</t>
  </si>
  <si>
    <t>1. Položka obsahuje:
 – dodávku a osazení pražce a upevňovacího materiálu, dodávku návěsti
 – montáž a demontáž zařízení v jednotlivých stavebních etapách
 – dopravu do skladu zhotovitele stavby případně na skládku včetně poplatku za uložení po dokončení stavby
 – veškeré práce v kolejovém loži
 – dodání a osazení návěsti včetně případného sloupku se základem nebo jiné podpůrné konstrukce
 – příplatky za ztížené podmínky vyskytující se při zřízení zarážedla, např. za překážky na straně koleje ap.
2. Položka neobsahuje:
 X
3. Způsob měření:
Udává se počet kusů kompletní konstrukce nebo práce.</t>
  </si>
  <si>
    <t xml:space="preserve"> "Množství v položce dle tabulky kubatur č. 20. "_x000d_
 "Úprava drážní stezky přehutněním (homogenizace kolejového lože)"_x000d_
 1078 = 1078,000 [A]_x000d_</t>
  </si>
  <si>
    <t>R96501</t>
  </si>
  <si>
    <t xml:space="preserve">Odstranění a zpětný zásyp kolejového lože  v mezipražcových prostorech</t>
  </si>
  <si>
    <t xml:space="preserve">Odstranění a zpětné doplnění  kolejového lože  v mezipražcových prostorech při realizaci záporového pažení</t>
  </si>
  <si>
    <t xml:space="preserve"> "Odstranění a zpětné doplnění štěrku po osazení kotevních lan záporového pažení "_x000d_</t>
  </si>
  <si>
    <t>R965222</t>
  </si>
  <si>
    <t>DEMONTÁŽ VÝHYBKOVÉ KONSTRUKCE NA DŘEVĚNÝCH PRAŽCÍCH DO KOLEJOVÝCH POLÍ S ODVOZEM NA MONTÁŽNÍ ZÁKLADNU BEZ NÁSLEDNÉHO ROZEBRÁNÍ VČETNĚ DOPRAVY</t>
  </si>
  <si>
    <t xml:space="preserve"> "Provizorní výhybka č. 14"_x000d_
 "Položka zahrnuje demontáž výhybky bez následného rozebrání, včetně doplňkových a společných dlouhých pražců. Položka zahrnuje přepravu výhybky - předání správci do ŽST Turnov / ŽST Mladějov. "_x000d_
 "Rozvinutá délka výhybky "_x000d_
 43,75 = 43,750 [A]_x000d_</t>
  </si>
  <si>
    <t>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příplatky za ztížené podmínky při práci v kolejišti, např. za překážky na straně koleje apod.
2. Položka neobsahuje:
 – rozebrání kolejových polí na montážní základně do součástí
3. Způsob měření:
Měří se rozvinutá délka výhybkové konstrukce ve všech větvcích dle ČSN 73 6360, tj. v ose koleje.</t>
  </si>
  <si>
    <t>SO 11-11-01</t>
  </si>
  <si>
    <t>R015130</t>
  </si>
  <si>
    <t>906</t>
  </si>
  <si>
    <t xml:space="preserve">POPLATKY ZA LIKVIDACŮ ODPADŮ NEKONTAMINOVANÝCH - 17 03 02  VYBOURANÝ ASFALTOVÝ BETON BEZ DEHTU VČETNĚ DOPRAVY</t>
  </si>
  <si>
    <t xml:space="preserve"> "Odtěžení materiálu z navážky"_x000d_
 "Množství v položce dle tabulky kubatur (tab. č. 24)"_x000d_
 495,502 = 495,502 [A]_x000d_</t>
  </si>
  <si>
    <t xml:space="preserve"> "Množství v položce dle tabulky kubatur (tab. č. 24)"_x000d_
 310,999 = 310,999 [A]_x000d_</t>
  </si>
  <si>
    <t>R015330</t>
  </si>
  <si>
    <t>924</t>
  </si>
  <si>
    <t xml:space="preserve">POPLATKY ZA LIKVIDACŮ ODPADŮ NEKONTAMINOVANÝCH - 17 05 04  KAMENNÁ SUŤ VČETNĚ DOPRAVY</t>
  </si>
  <si>
    <t xml:space="preserve"> "Množství v položce dle tabulky kubatur (tab. č. 24)"_x000d_
 "Odtěžení materiálu z navážek. stávajících hald suti, vrstvy nezpevněné komunikace v areálu OŘ HK."_x000d_
 17425,232 = 17425,232 [A]_x000d_</t>
  </si>
  <si>
    <t>R015570</t>
  </si>
  <si>
    <t>940</t>
  </si>
  <si>
    <t xml:space="preserve">POPLATKY ZA LIKVIDACŮ ODPADŮ NEBEZPEČNÝCH - 17 03 03*  ASFALTOVÉ STAVEBNÍ NÁTĚRY VČETNĚ DOPRAVY *)</t>
  </si>
  <si>
    <t xml:space="preserve"> "Předpokládané možství dehtu dle kopané sondy KS2. Předpoklad z odtěžení navážek. "_x000d_
 10 = 10,000 [A]_x000d_</t>
  </si>
  <si>
    <t xml:space="preserve"> "Vypracování RDS:"_x000d_
 "-záporové pažení u koleje č. 11 a 4a"_x000d_
 "-záporové pažení u přejezdu P3182"_x000d_
 "-výkres výztuže opěrných zdí OZ1, OZ2 a OZ3"_x000d_
 "-posudek navrhovaných svarů zábradlí"_x000d_
 "-systém upevnění kabelových žlabů na zábradlí OZ2"_x000d_
 1 = 1,000 [A]_x000d_</t>
  </si>
  <si>
    <t>11372A</t>
  </si>
  <si>
    <t>FRÉZOVÁNÍ ZPEVNĚNÝCH PLOCH ASFALTOVÝCH - BEZ DOPRAVY</t>
  </si>
  <si>
    <t xml:space="preserve"> "Předpokládané odfrézování vozovky u přejezdu P3182"_x000d_
 "Množství v položce dle tabulky kubatur (tab. 22)"_x000d_
 "Plocha * tl"_x000d_
 13,2*0,04 = 0,528 [A]_x000d_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</si>
  <si>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</si>
  <si>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122733</t>
  </si>
  <si>
    <t>ODKOPÁVKY A PROKOPÁVKY OBECNÉ TŘ. I, ODVOZ DO 3KM</t>
  </si>
  <si>
    <t xml:space="preserve"> "Množství v položce dle tabulky kubatur (tab. č. 23)."_x000d_
 "Odvoz zeminy na zemní val v rámci obvodu ŽST Turnov (3km)"_x000d_
 "Odkop původních zemin po odtěžení stávajícího kolejového lože kolejového lože po úroveň zemní pláně (odkop pro konstrukční vrstvu) v koleji, odtěžení materiálu pro příkopy (Praha; HK), odkop materiálu nevhodných zemin, které je potřeba nahradit na trati směr Příšovice, s odpočtem 50% objemu navážek, odkop pro rozšíření tělesa železničního spodku geobuňkami				"_x000d_
 "Odkop původních zemin po odtěžení stávajícího kolejového lože kolejového lože po úroveň zemní pláně (odkop pro konstrukční vrstvu) ve výhybkách				"_x000d_
 "Odtěžení drnu hruboskalské zhlaví - pro rozšíření tělesa dosypávkou ze ZZVC (předpoklad tl. 150 mm, plocha cca. 250 m2)				"_x000d_
 "Odtěžení navezených stávajících zemin v oblasti nově zřizovaného vsakovacího objektu č. 3 (předpoklad)				"_x000d_
 "Odtěžení pro opěrné zdi OZ1, OZ2 a OZ3, dosypávka ZZVC za rubem zdí + podkladní vrstva"_x000d_
 "Odtěžení materiálu obslužná komunikace OŘ HK z ulice nad Perchtou				"_x000d_
 "Odtěžení materiálu - rozšíření tělesa krabicovým dílem				"_x000d_
 "Odtěžení materiálu u přejezdu P3182 (zídky, potrubí, odláždění)				"_x000d_
 "Odtěžení materiálu pro DK 0/90 (ZKPP přejezd, mosty, podchod)				"_x000d_
 "Odtěžení materiálu zemních zarážedel (předpoklad)				"_x000d_
 15518,836 = 15518,836 [A]_x000d_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</si>
  <si>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</si>
  <si>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12283A</t>
  </si>
  <si>
    <t>ODKOPÁVKY A PROKOPÁVKY OBECNÉ TŘ. II - BEZ DOPRAVY</t>
  </si>
  <si>
    <t xml:space="preserve"> "Množství v položce dle tabulky kubatur (tab. č. 23)"_x000d_
 "Odtěžení navážky - nevhodného materiálu z podloží (suť)"_x000d_
 "Odtěžení navážky - nevhodného materiálu z podloží (asf. beton)"_x000d_
 "Odtěžení navážky, stávající haldy (suť)"_x000d_
 "Odtěžení vrstev pro asfaltovou komunikaci v areálu OŘ HK (suť, nezpevněná komunikace - vrstvy)"_x000d_
 8145,260 = 8145,260 [A]_x000d_</t>
  </si>
  <si>
    <t>Položka zahrnuje:
- svislo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nezahrnuje uložení zeminy (na skládku, do násypu) ani poplatky za skládku, vykazují se v položce č.0141**</t>
  </si>
  <si>
    <t xml:space="preserve"> "Množství v položce dle tabulky kubatur (tab. č. 23). Odvoz zeminy na zemní val v rámci obvodu ŽST Turnov (3km)"_x000d_
 "Vsakovací objekty (vsakovací koše)"_x000d_
 4827,310 = 4827,310 [A]_x000d_</t>
  </si>
  <si>
    <t>132733</t>
  </si>
  <si>
    <t>HLOUBENÍ RÝH ŠÍŘ DO 2M PAŽ I NEPAŽ TŘ. I, ODVOZ DO 3KM</t>
  </si>
  <si>
    <t xml:space="preserve"> "Množství v položce dle tabulky kubatur (tab. č. 23). Odvoz zeminy na zemní val v rámci obvodu ŽST Turnov (3km)"_x000d_
 "Trativody"_x000d_
 "Svodná potrubí"_x000d_
 "Překopy pod kolejí pro chráničky"_x000d_
 6301,142 = 6301,142 [A]_x000d_</t>
  </si>
  <si>
    <t>133733</t>
  </si>
  <si>
    <t>HLOUBENÍ ŠACHET ZAPAŽ I NEPAŽ TŘ. I, ODVOZ DO 3KM</t>
  </si>
  <si>
    <t xml:space="preserve"> "Množství v položce dle tabulky kubatur (tab. č. 23). Odvoz zeminy na zemní val v rámci obvodu ŽST Turnov (3km)"_x000d_
 "Výkop šachet na trativodním potrubí (plastové šachty)				"_x000d_
 "Výkop šachet na svodném potrubí (betonové šachty)				"_x000d_
 "Výkop pro horské vpusti				"_x000d_
 926,351 = 926,351 [A]_x000d_</t>
  </si>
  <si>
    <t>137733</t>
  </si>
  <si>
    <t>VYKOP ŠACHT PILÍŘŮ, PILOT, STUDNÍ TŘ. I S ODVOZEM DO 3KM</t>
  </si>
  <si>
    <t xml:space="preserve"> "Množství v položce dle tabulky kubatur (tab. č. 23). Odvoz zeminy na zemní val v rámci obvodu ŽST Turnov (3km)"_x000d_
 "Výkop pro vsakovací jímky				"_x000d_
 135,835 = 135,835 [A]_x000d_</t>
  </si>
  <si>
    <t>Položka zahrnuje:
- kompletní provedení výkopu
- vodorovnou a svislou dopravu
- přemístění, přeložení, manipulace s výkopkem
Položka nezahrnuje:
- x</t>
  </si>
  <si>
    <t>17180</t>
  </si>
  <si>
    <t>ULOŽENÍ SYPANINY DO NÁSYPŮ Z NAKUPOVANÝCH MATERIÁLŮ</t>
  </si>
  <si>
    <t xml:space="preserve"> "Množství v položce dle tabulky kubatur"_x000d_
 "Podsyp a dosyp (oprava původního náspu) štěrkodtrí frakce 0/32 - v místě rozšíření tělesa železničního spodku krabicovými bloky"_x000d_
 8,55+18,48 = 27,030 [B]_x000d_
 "Rozšíření tělesa železničního spodku - v místě, kde jsou doplněny geobuňky (trať směr Hradec Králové)"_x000d_
 35 = 35,000 [C]_x000d_
 "Celkové množství "62.030000 = 62,030 [F]_x000d_</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</si>
  <si>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</si>
  <si>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 xml:space="preserve"> "Množství v položce dle tabulky kubatur: "_x000d_
 "Zpětné zásypy vyzískanou zeminou (tab č. 23) "_x000d_
 429,645 = 429,645 [E]_x000d_
 "Zpětný zásyp svodná potrubí a překopy chrániček (tab. č. 23)"_x000d_
 1472,891 = 1472,891 [A]_x000d_
 "Zpětný zásyp zeminou (obsyp) vsakovacích jímek (tab. č. 23) "_x000d_
 46,716 = 46,716 [B]_x000d_
 "Zpětný zásyp zeminou u vsakovacích objektů - vsakovací koše (tab. č. 23)"_x000d_
 3525,569 = 3525,569 [C]_x000d_
 "Zpětný zásyp zeminou betonové šachty a horské vpusti (tab. č. 23)"_x000d_
 472,480 = 472,480 [D]_x000d_
 "Celkové množství "5947.301000 = 5947,301 [L]_x000d_</t>
  </si>
  <si>
    <t>17481</t>
  </si>
  <si>
    <t>ZÁSYP JAM A RÝH Z NAKUPOVANÝCH MATERIÁLŮ</t>
  </si>
  <si>
    <t>ŠD 0/32</t>
  </si>
  <si>
    <t xml:space="preserve"> "Zpětný zásyp zídek na přejezdu P3182 štěrkodrtí frakce 0/32"_x000d_
 "Množství v položce dle tabulky kubatur (tab. č. 22)"_x000d_
 24,5 = 24,500 [A]_x000d_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</si>
  <si>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</si>
  <si>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štěrk frakce 31,5/63</t>
  </si>
  <si>
    <t xml:space="preserve"> "Výplň štěrkem frakce 31,5/63 okolo vsakovacích objektů č. 1-3 (vsakovacími body) (tab. č. 18)"_x000d_
 557,442 = 557,442 [C]_x000d_
 "Celkové množství "557.442000 = 557,442 [B]_x000d_</t>
  </si>
  <si>
    <t>17581</t>
  </si>
  <si>
    <t>OBSYP POTRUBÍ A OBJEKTŮ Z NAKUPOVANÝCH MATERIÁLŮ</t>
  </si>
  <si>
    <t>fr. 16/32</t>
  </si>
  <si>
    <t xml:space="preserve"> "Obsyp - šachty plastové kanalizační DN 400  frakce 16/32"_x000d_
 "Množství v položce dle tabulky kubatur (tab. č. 19)"_x000d_
 149,72 = 149,720 [D]_x000d_
 "Obsyp vsakovacích jímek štěrkem frakce 16/32 (tab. č. 19)"_x000d_
 17 = 17,000 [G]_x000d_
 "Celkové množství "166.720000 = 166,720 [E]_x000d_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</si>
  <si>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</si>
  <si>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štěrkopísek</t>
  </si>
  <si>
    <t xml:space="preserve"> "obsyp svodného potrubí štěrkopískem tl. 300 mm, dle tabulky kubatur (tab. č. 14) "88,443 = 88,443 [A]_x000d_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</si>
  <si>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</si>
  <si>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18110</t>
  </si>
  <si>
    <t>ÚPRAVA PLÁNĚ SE ZHUTNĚNÍM V HORNINĚ TŘ. I</t>
  </si>
  <si>
    <t xml:space="preserve"> "Množství v položce dle tabulky kubatur"_x000d_
 "Obnova obslužné komunikace OŘ Hradec Králové z ulice Nad Perchtou (tab. č. 22)"_x000d_
 595 = 595,000 [A]_x000d_
 "Asfaltová komunikace v areálu OŘ Hradec Králové(tab. č. 22)"_x000d_
 173,25 = 173,250 [B]_x000d_
 "Konstrukční vrstva ze štěrkodrti v koleji + výhybkách (tab. č. 1)"_x000d_
 43228,804 = 43228,804 [C]_x000d_
 "Vrstvy ZKPP (tab. č. 2.2)"_x000d_
 2668,360 = 2668,360 [D]_x000d_
 "Celkem: "A+B+C+D = 46665,414 [E]_x000d_</t>
  </si>
  <si>
    <t>Položka zahrnuje:
- úpravu pláně včetně vyrovnání výškových rozdílů. Míru zhutnění určuje projekt.
Položka nezahrnuje:
- x</t>
  </si>
  <si>
    <t>18220A</t>
  </si>
  <si>
    <t>ROZPROSTŘENÍ NAKUPOVANÉ ORNICE VE SVAHU</t>
  </si>
  <si>
    <t xml:space="preserve"> "Rozprostření ornice: "_x000d_
 "V oblasti Turnov - Příšovice (množství v položce dle tabulky kubatur) (tab. č. 1)"_x000d_
 201,4 = 201,400 [A]_x000d_
 "Oblast svahů u nových opěrních zdí OZ1, OZ2 a OZ3"_x000d_
 "Množství v položce dle tabulky kubatur (tab. č. 22)"_x000d_
 25,6 = 25,600 [B]_x000d_
 "Celkem: "A+B = 227,000 [C]_x000d_</t>
  </si>
  <si>
    <t>Položka zahrnuje:
- nákup a dopravu ornice
- rozprostření ornice v předepsané tloušťce ve svahu přes 1:5
Položka nezahrnuje:
- x</t>
  </si>
  <si>
    <t>18241</t>
  </si>
  <si>
    <t>ZALOŽENÍ TRÁVNÍKU RUČNÍM VÝSEVEM</t>
  </si>
  <si>
    <t>výsev na hlušinu</t>
  </si>
  <si>
    <t xml:space="preserve"> "`Parková směs` v množství 50 g/m2"_x000d_
 "Rozšíření tělesa železničního spodku geobuňkami - hruboskalské zhlaví (tab. č. 22)"_x000d_
 70 = 70,000 [C]_x000d_
 "Zpevnění svahu geobuňkami v km 103.206 - 103.248 (tab. č. 22)"_x000d_
 80 = 80,000 [D]_x000d_
 "Celkové množství "150.000000 = 150,000 [F]_x000d_</t>
  </si>
  <si>
    <t>Položka zahrnuje:
- dodání předepsané travní směsi, její výsev na ornici, zalévání, první pokosení, to vše bez ohledu na sklon terénu
Položka nezahrnuje:
- x</t>
  </si>
  <si>
    <t xml:space="preserve"> "`Parková směs` v množství 50 g/m2"_x000d_
 "V oblasti Turnov - Příšovice (množství v položce dle tabulky kubatur) (tab. č. 22)"_x000d_
 2014 = 2014,000 [A]_x000d_
 "Oblast svahů u nových opěrních zdí OZ1, OZ2 a OZ3"_x000d_
 "Množství v položce dle tabulky kubatur (tab. č. 22)"_x000d_
 256 = 256,000 [B]_x000d_
 "Celkové množství "2270.000000 = 2270,000 [G]_x000d_</t>
  </si>
  <si>
    <t>18247</t>
  </si>
  <si>
    <t>OŠETŘOVÁNÍ TRÁVNÍKU</t>
  </si>
  <si>
    <t xml:space="preserve"> "`Parková směs` v množství 50 g/m2"_x000d_
 "V oblasti Turnov - Příšovice (množství v položce dle tabulky kubatur a výkresové dokumentace) (tab. č. 22)"_x000d_
 2014 = 2014,000 [L]_x000d_
 "Oblast svahů u nových opěrních zdí OZ1, OZ2 a OZ3"_x000d_
 "Množství v položce dle tabulky kubatur (tab. č. 22)"_x000d_
 256 = 256,000 [B]_x000d_
 "`Parková směs` v množství 50 g/m2"_x000d_
 "Rozšíření tělesa železničního spodku geobuňkami - hruboskalské zhlaví (tab. č. 22)"_x000d_
 70 = 70,000 [C]_x000d_
 "Zpevnění svahu geobuňkami v km 103.206 - 103.248 (tab. č. 22)"_x000d_
 80 = 80,000 [D]_x000d_
 "Celkové množství "2420.000000 = 2420,000 [K]_x000d_</t>
  </si>
  <si>
    <t>Položka zahrnuje:
- pokosení se shrabáním, naložení shrabků na dopravní prostředek, s odvozem a se složením, to vše bez ohledu na sklon terénu
- nutné zalití a hnojení
Položka nezahrnuje:
- x</t>
  </si>
  <si>
    <t>Základy</t>
  </si>
  <si>
    <t>21263</t>
  </si>
  <si>
    <t xml:space="preserve">TRATIVODY KOMPLET  Z TRUB Z PLAST HM DN DO 150MM</t>
  </si>
  <si>
    <t xml:space="preserve"> "Množství v položce dle tabulky kubatur (tab. č. 13)"_x000d_
 5056,8 = 5056,800 [A]_x000d_</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</si>
  <si>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</si>
  <si>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21264</t>
  </si>
  <si>
    <t>TRATIVODY KOMPL Z TRUB Z PLAST HMOT DN DO 200MM</t>
  </si>
  <si>
    <t xml:space="preserve"> "Množství v položce dle tabulky kubatur (tab. č. 13)"_x000d_
 421 = 421,000 [A]_x000d_</t>
  </si>
  <si>
    <t>21331</t>
  </si>
  <si>
    <t>DRENÁŽNÍ VRSTVY Z BETONU MEZEROVITÉHO (DRENÁŽNÍHO)</t>
  </si>
  <si>
    <t xml:space="preserve"> "Množství v položce dle tabulky kubatur (tab. č. 22)"_x000d_
 "Mezerovitý beton - provizorní pažení na mostě v ev. km 124,361"_x000d_
 13,2 = 13,200 [A]_x000d_
 "Mezerovitý beton u podchodu - zapažení stavební jámy u podchodu v rámci navazujících stavebních postupů."_x000d_
 69,46 = 69,460 [B]_x000d_
 "Celkem: "A+B = 82,660 [C]_x000d_</t>
  </si>
  <si>
    <t>Položka zahrnuje:
- dodávku předepsaného materiálu pro drenážní vrstvu, včetně mimostaveništní a vnitrostaveništní dopravy
- provedení drenážní vrstvy předepsaných rozměrů a předepsaného tvaru
Položka nezahrnuje:
- x</t>
  </si>
  <si>
    <t>22594</t>
  </si>
  <si>
    <t>ZÁPOROVÉ PAŽENÍ Z KOVU TRVALÉ</t>
  </si>
  <si>
    <t xml:space="preserve"> "HEB 120 (26.7 kg/m) dle tabulky č. 22 "_x000d_
 "kolej 4a (148 ks, dl. 3.5 m), délka zapažení 147m "(0,0267*3,5*148) = 13,831 [B]_x000d_</t>
  </si>
  <si>
    <t>Položka zahrnuje:
- dodávku ocelových zápor
- jejich osazení do připravených vrtů včetně zabetonování konců a obsypu, případně jejich zaberanění
Položka nezahrnuje:
- vrty
Způsob měření:
- ocelová převázka se započítává do výsledné hmotnosti</t>
  </si>
  <si>
    <t>22595</t>
  </si>
  <si>
    <t>VÝDŘEVA ZÁPOROVÉHO PAŽENÍ TRVALÁ (KUBATURA)</t>
  </si>
  <si>
    <t xml:space="preserve"> "Předpokládané množství výdřevy."_x000d_
 "Množství v položce dle tabulky kubatur (tab. č. 22)"_x000d_
 "Upřesnění návrhu v rámci RDS"_x000d_
 19,44 = 19,440 [A]_x000d_</t>
  </si>
  <si>
    <t>Položka zahrnuje:
- dodávku a osazení pažin bez ohledu na druh
Položka nezahrnuje:
- x</t>
  </si>
  <si>
    <t>22694</t>
  </si>
  <si>
    <t>ZÁPOROVÉ PAŽENÍ Z KOVU DOČASNÉ</t>
  </si>
  <si>
    <t xml:space="preserve"> "HEB 120 (26.7 kg/m) dle tabulkyč. 22 "_x000d_
 "kolej 11 (12ks, dl. 3.5m), délka zapažení 11m "(0,0267*3,5*12) = 1,121 [B]_x000d_
 "před mostem ev. km 124.361 (34 ks, dl. 3.5 m), délka zapažení 33m "(0,0267*3,5*34) = 3,177 [C]_x000d_
 "za mostem ev. km 124.361 (58 ks, dl. 3.5 m), délka zapažení 57m "(0,0267*3,5*58) = 5,420 [D]_x000d_
 "Přejezd P3182 (9ks, dl. 5.0m), délka zapažení 7 m "(0,0267*5*9) = 1,202 [E]_x000d_
 "Celkové množství "10.920000 = 10,920 [F]_x000d_</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</si>
  <si>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</si>
  <si>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t>
  </si>
  <si>
    <t>VÝDŘEVA ZÁPOROVÉHO PAŽENÍ DOČASNÁ (KUBATURA)</t>
  </si>
  <si>
    <t xml:space="preserve"> "Předpokládané množství výdřevy."_x000d_
 "Množství v položce dle tabulky kubatur (tab. č. 22)"_x000d_
 "Upřesnění návrhu v rámci RDS"_x000d_
 26,46 = 26,460 [A]_x000d_</t>
  </si>
  <si>
    <t xml:space="preserve">Položka zahrnuje:
- osazení pažin bez ohledu na druh
- jejich opotřebení 
-  odstranění
Položka nezahrnuje:
- x</t>
  </si>
  <si>
    <t>24350</t>
  </si>
  <si>
    <t>ÚPRAVA DNA STUDNY Z KAMENIVA</t>
  </si>
  <si>
    <t xml:space="preserve"> "Výplň dna vsakovají jímky kamenivem frakce 31,5/63"_x000d_
 "Množství v položce dle tabulky vsakovacích jímek (tab. č. 19)"_x000d_
 4 = 4,000 [A]_x000d_</t>
  </si>
  <si>
    <t>Položka zahrnuje:
- dodávku a uložení předepsaného kameniva
- mimostaveništní a vnitrostaveništní dopravu
- není-li v zadávací dokumentaci uvedeno jinak, jedná se o nakupovaný materiál
Položka nezahrnuje:
- x</t>
  </si>
  <si>
    <t>272314</t>
  </si>
  <si>
    <t>ZÁKLADY Z PROSTÉHO BETONU DO C25/30</t>
  </si>
  <si>
    <t xml:space="preserve"> "Základy patek zábradlí v místě rozšíření tělesa železničního spodku krabicovým dílem"_x000d_
 "Počet patek * průměr * výška"_x000d_
 18*3,1415*0,15*0,15*0,8 = 1,018 [A]_x000d_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</si>
  <si>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</si>
  <si>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285372</t>
  </si>
  <si>
    <t>KOTVENÍ NA POVRCHU Z PŘEDPÍNACÍ VÝZTUŽE DL. DO 4M</t>
  </si>
  <si>
    <t xml:space="preserve"> "Předpokládaný  počet  napínacích lan (celkový počet zápor v kolejišti) "504 = 504,000 [A]_x000d_</t>
  </si>
  <si>
    <t>Položka zahrnuje:
- dodávku předepsané kotvy, případně její protikorozní úpravu, její osazení do vrtu, zainjektování a napnutí, případně opěrné desky
Položka nezahrnuje:
- vrty</t>
  </si>
  <si>
    <t>289971</t>
  </si>
  <si>
    <t>OPLÁŠTĚNÍ (ZPEVNĚNÍ) Z GEOTEXTILIE</t>
  </si>
  <si>
    <t xml:space="preserve"> "Opláštění trativodních rýh trativodů"_x000d_
 "Množství v položce dle tabulky kubatur (tab. č. 13)"_x000d_
 19686,988 = 19686,988 [A]_x000d_
 "Opláštění vsakovacích košů (boxů) vsakovacích objektů č. 1-3 (tab. č. 18)"_x000d_
 1108,465 = 1108,465 [B]_x000d_
 "Celkem: "A+B = 20795,453 [C]_x000d_</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</si>
  <si>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</si>
  <si>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46615</t>
  </si>
  <si>
    <t>DLAŽBY VEGETAČNÍ Z TVÁRNIC Z PLASTICKÝCH HMOT</t>
  </si>
  <si>
    <t xml:space="preserve"> "Geobuňky výšky 150 mm "_x000d_
 "Plocha dle výkresové dokumentace a tabulky kubatur"_x000d_
 "km 28,770 - km 28,783 (zpevnění svahu) (tab. č. 22)"_x000d_
 50 = 50,000 [D]_x000d_
 "km 28,770 - km 28,800(zpevnění svahu)  (tab. č. 22)"_x000d_
 20 = 20,000 [E]_x000d_
 "km 103,206 - 103,248 (zpevnění svahu) (tab. č. 22)"_x000d_
 80 = 80,000 [F]_x000d_
 "Celkem: "D+E+F = 150,000 [G]_x000d_</t>
  </si>
  <si>
    <t xml:space="preserve">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Položka  nezahrnuje:
- podklad pod dlažbu, vykazuje se samostatně položkami SD 45</t>
  </si>
  <si>
    <t>Svislé konstrukce</t>
  </si>
  <si>
    <t>317325</t>
  </si>
  <si>
    <t>ŘÍMSY ZE ŽELEZOBETONU DO C30/37 (B37)</t>
  </si>
  <si>
    <t xml:space="preserve"> "`Opěrné železobetonové zídky u přejezdu P3182 (Nad Perchtou)` "_x000d_
 "Množství v položce dle výkresové dokumentace a tabulky kubatur (tab. č. 22)` "0,73 = 0,730 [B]_x000d_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</si>
  <si>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</si>
  <si>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317365</t>
  </si>
  <si>
    <t>VÝZTUŽ ŘÍMS Z OCELI 10505, B500B</t>
  </si>
  <si>
    <t xml:space="preserve"> "Výztuž vypočítaná poměrove dle množství betonu římsy a zdi z výkresu 2.804 "0,058 = 0,058 [A]_x000d_</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</si>
  <si>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</si>
  <si>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327325</t>
  </si>
  <si>
    <t>ZDI OPĚRNÉ, ZÁRUBNÍ, NÁBŘEŽNÍ ZE ŽELEZOVÉHO BETONU DO C30/37</t>
  </si>
  <si>
    <t xml:space="preserve"> "Opěrné železobetonové zídky u přejezdu P3182 (Nad Perchtou)"_x000d_
 "Množství v položce dle výkresové dokumentace a tabulky kubatur (tab. č. 22)"_x000d_
 3,87 = 3,870 [A]_x000d_
 "Opěrné zdi OZ1; OZ2 a OZ3 (tab. č. 22)"_x000d_
 131,16 = 131,160 [B]_x000d_
 "Celkové množství "135.030000 = 135,030 [F]_x000d_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</si>
  <si>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</si>
  <si>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327365</t>
  </si>
  <si>
    <t>VÝZTUŽ ZDÍ OPĚRNÝCH, ZÁRUBNÍCH, NÁBŘEŽNÍCH Z OCELI 10505, B500B</t>
  </si>
  <si>
    <t xml:space="preserve">Výztuž  zídek  u přejezdu P3182 - 2ks zídek</t>
  </si>
  <si>
    <t xml:space="preserve"> "Množství v položce dle výkresové dokumentace a tabulky kubatur"_x000d_
 "Zídky na přejezdu P3182 (tab. č.22) hodnota přepočítána a rozdělena na  římsu a zeď "_x000d_
 0,304 = 0,304 [A]_x000d_
 "Opěrné zdi OZ1; OZ2 a OZ3 (množství dle výkresové dokumnetace  (tab. č. 22)"_x000d_
 17,051 = 17,051 [B]_x000d_
 "Celkem: "A+B = 17,355 [C]_x000d_</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</si>
  <si>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</si>
  <si>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327366</t>
  </si>
  <si>
    <t>VÝZTUŽ ZDÍ OPĚRNÝCH, ZÁRUBNÍCH, NÁBŘEŽNÍCH Z KARI SÍTÍ</t>
  </si>
  <si>
    <t xml:space="preserve"> "Množství v položce dle výkresové dokumentace a tabulky kubatur"_x000d_
 "Zídky na přejezdu P3182 (tab. č. 22)"_x000d_
 0,2341 = 0,234 [A]_x000d_</t>
  </si>
  <si>
    <t>333215</t>
  </si>
  <si>
    <t>PŘEZDĚNÍ OPĚR A KŘÍDEL Z KAMENNÉHO ZDIVA</t>
  </si>
  <si>
    <t xml:space="preserve"> "Předpokládaná oprava stávající betonové zídky s odlážděním v místě navázání na novou opěrnou zeď č. 1"_x000d_
 1 = 1,000 [A]_x000d_</t>
  </si>
  <si>
    <t>Položka zahrnuje:
- rozebrání stávajícího zdiva
- nezbytnou manipulaci s rozebraným materiálem (nakládání, doprava, složení, očištění, odvoz nepoužitelného materiálu a suti)
- vyzdění z tohoto materiálu 
- včetně dodávky předepsaného materiálu pro výplň spar.
Položka nezahrnuje:
- dodávku nového materiálu</t>
  </si>
  <si>
    <t>348173</t>
  </si>
  <si>
    <t>ZÁBRADLÍ Z DÍLCŮ KOVOVÝCH ŽÁROVĚ ZINK PONOREM S NÁTĚREM</t>
  </si>
  <si>
    <t xml:space="preserve"> "ZábradlíZ1 a Z2 na zídky u přejezdu P3182 (kotvení chemickou kotvou)"_x000d_
 "Množství v položce dle dle výkresové dokumentace "_x000d_
 47,390+48,304 = 95,694 [B]_x000d_
 "Zábradlív místě rozšíření tělesa žel. spodku krabicovým dílem (kotvení do betonové patky, patka naceněna samostatně)"_x000d_
 "Množství v položce dle dle výkresové dokumentace"_x000d_
 520,486 = 520,486 [C]_x000d_
 "Zábradlí opěrných zdí OZ1, OZ2 a OZ3 (kotvení přes patní plech chemiskou kotvou do konstrukce zídek)"_x000d_
 "Množství v položce dle výkresové dokumentace"_x000d_
 861,0165+182,3303+1148,0826 = 2191,429 [D]_x000d_
 "Celkové množství "2807.609000 = 2807,609 [J]_x000d_</t>
  </si>
  <si>
    <t xml:space="preserve">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t>
  </si>
  <si>
    <t>451313</t>
  </si>
  <si>
    <t>PODKLADNÍ A VÝPLŇOVÉ VRSTVY Z PROSTÉHO BETONU C16/20</t>
  </si>
  <si>
    <t xml:space="preserve"> "Množství v položce dle tabulky kubatur"_x000d_
 "Podkladní beton opěrných zídek přejezd P3182 (tab. č. 22)"_x000d_
 1 = 1,000 [B]_x000d_
 "Podkladní beton opěrné zdi OZ1, OZ2 a OZ3 (tab. č. 22)"_x000d_
 19,5 = 19,500 [C]_x000d_
 "Podbetonování svodná potrubí (tab. č. 14)"_x000d_
 32,849 = 32,849 [E]_x000d_
 "Celkové množství "53.349000 = 53,349 [H]_x000d_</t>
  </si>
  <si>
    <t>45131A</t>
  </si>
  <si>
    <t>PODKLADNÍ A VÝPLŇOVÉ VRSTVY Z PROSTÉHO BETONU C20/25</t>
  </si>
  <si>
    <t xml:space="preserve"> "`Základ (podkladní beton pro rozšíření tělesa železničního spodku krabicovými díly)` "_x000d_
 "`Množství v položce dle tabulky kubatur (tab. č. 22)` "3,42 = 3,420 [C]_x000d_
 "`Podkladní beton pod dlažbu z lomového kamene` "_x000d_
 "`Odláždění příkopů u přejezdu P3182 ``Množství v položce dle tabulky kubatur a výkresové dokumentace (tab. č. 22)` "(11+22)*1,2*0,1 = 3,960 [D]_x000d_
 "`Odláždění u výtoku trativodů - dle výkresové dokumentace` "1,5*0,1 = 0,150 [J]_x000d_
 "`Odláždění u horských vpustí - dle výkresové dokumentace` "(5+6)*0,1 = 1,100 [K]_x000d_
 "Celkové množství "8.630000 = 8,630 [E]_x000d_</t>
  </si>
  <si>
    <t>45157</t>
  </si>
  <si>
    <t>PODKLADNÍ A VÝPLŇOVÉ VRSTVY Z KAMENIVA TĚŽENÉHO</t>
  </si>
  <si>
    <t>praný štěrk</t>
  </si>
  <si>
    <t xml:space="preserve"> "Množství v položce dle tabulky kubatur (tab. č. 18)"_x000d_
 "Praný štěrk, podsyp a krycí vrstva vsakovacích košů (boxů), vsakovacích objektů č. 1-3"_x000d_
 23,68+18,124 = 41,804 [A]_x000d_</t>
  </si>
  <si>
    <t>Položka zahrnuje:
- dodávku předepsaného kameniva
- mimostaveništní a vnitrostaveništní dopravu a jeho uložení
- není-li v zadávací dokumentaci uvedeno jinak, jedná se o nakupovaný materiál
Položka nezahrnuje:
- x</t>
  </si>
  <si>
    <t xml:space="preserve"> "podklad pro svodné potrubí (tab. č.14)  štěrkopísek "_x000d_
 "podklad tl. 50 mm "11,735 = 11,735 [B]_x000d_
 "podklad tl. 100 mm "8,494 = 8,494 [C]_x000d_
 "Celkové množství "20.229000 = 20,229 [D]_x000d_</t>
  </si>
  <si>
    <t>465512</t>
  </si>
  <si>
    <t>DLAŽBY Z LOMOVÉHO KAMENE NA MC</t>
  </si>
  <si>
    <t xml:space="preserve"> "Odlážděnílomovým kamenem tl. 200mm do betonového lože betonu C20/25 tl. 100 mm včetně spárování"_x000d_
 "Odláždění příkopů u přejezdu P3182 "_x000d_
 "Množství v položce dle tabulky kubatur a výkresové dokumentace (tab. č. 22)"_x000d_
 (11+22)*1,2*0,2 = 7,920 [A]_x000d_
 "Odláždění u výtoku trativodů - dle výkresové dokumentace"_x000d_
 1,5*0,2 = 0,300 [B]_x000d_
 "Odláždění u horských vpustí - dle výkresové dokumentace"_x000d_
 (5+6)*0,2 = 2,200 [C]_x000d_
 "Celkem: "A+B+C = 10,420 [D]_x000d_</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</si>
  <si>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</si>
  <si>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501101</t>
  </si>
  <si>
    <t>ZŘÍZENÍ KONSTRUKČNÍ VRSTVY TĚLESA ŽELEZNIČNÍHO SPODKU ZE ŠTĚRKODRTI NOVÉ</t>
  </si>
  <si>
    <t>Konstrukční vrstva ŠD FR 0-32MM</t>
  </si>
  <si>
    <t xml:space="preserve"> "Množství v položce dle tabulky kubatur (tab. č. 1)"_x000d_
 "Konstrukční vrstva ŠD FR 0-32mm"_x000d_
 5479,725 = 5479,725 [A]_x000d_</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</si>
  <si>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</si>
  <si>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</si>
  <si>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 NÍ VRSTVY TĚLESA ŽELEZNIČNÍHO SPODKU ZE ŠTĚRKODRTI RECYKLOVANÉ</t>
  </si>
  <si>
    <t>Konstrukční vrstva ŠD fr 0-32mm</t>
  </si>
  <si>
    <t xml:space="preserve"> "Dle tabulky výpočtů kubatur (z recyklace kameniva kolejového lože)"_x000d_
 "Konstrukční vrstva ŠD FR 0-32mm (předpokládaný výzisk z recyklace) (tab. č. 1 a 21)"_x000d_
 5825,633 = 5825,633 [A]_x000d_</t>
  </si>
  <si>
    <t>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</si>
  <si>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501201</t>
  </si>
  <si>
    <t>ZŘÍZENÍ KONSTRU NÍ VRSTVY TĚLESA ŽELEZNIČNÍHO SPODKU Z DRCENÉHO KAMENIVA NOVÉ</t>
  </si>
  <si>
    <t xml:space="preserve"> "DK fr 0-90, ZKPP mosty, propoustky, podchod, přejezd P3182 "_x000d_
 "Množství v položce dle tabulky kubatur (tab. č. 2.2 )"_x000d_
 1400,889 = 1400,889 [A]_x000d_</t>
  </si>
  <si>
    <t>1. Položka obsahuje:
 – nákup a dodání drceného kameniva v požadované kvalitě podle zadávací dokumentace
 – očištění podkladu, případně zřízení spojovací vrstvy
 – uložení drceného kameniva dle předepsaného technologického předpisu
 – zřízení podkladní nebo konstrukční vrstvy z drceného kameniva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</si>
  <si>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501430</t>
  </si>
  <si>
    <t>ZŘÍZENÍ KONSTRU NÍ VRSTVY TĚLESA ŽELEZNIČNÍHO SPODKU ZE ZEMINY ZLEPŠEN (STABILIZOVANÉ) VÁPNO-CEMENTEM</t>
  </si>
  <si>
    <t>ZZVC tl. 0,5m</t>
  </si>
  <si>
    <t xml:space="preserve"> "Množství v položce dle tabulky kubatur (tab. č. 1)"_x000d_
 19424,717 = 19424,717 [A]_x000d_</t>
  </si>
  <si>
    <t>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</si>
  <si>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ZŘÍZENÍ KONSTRUKČNÍ VRSTVY TĚLESA ŽELEZNIČNÍHO SPODKU ZE ZEMINY ZLEPŠENÉ (STABILIZOVANÉ) VÁPNO-CEMENTEM</t>
  </si>
  <si>
    <t xml:space="preserve"> "Množství v položce dle tabulky kubatur(tab. č. 23)"_x000d_
 "Zpětný zásyp ZZVC (vhodná zemnina z odkopu (zemního valu) zlepšená vápnem a cementem. Položka zahrnuje úpravu vyzískané zeminy ze zemního valu ( v místě uložení vápnem a cementem, případně na mezideponii) převoz do místa uložení a zhotovení konstrukce. Alternativně převoz zemininy ze zemního valu do místa uložení a následné zlepšení na místě"_x000d_
 "Doplnění ZZVC v úseku na Příšovice, dosypávka tělesa směr Hradec Králové, náhrada nevhodných zemin z podloží (navážky)"_x000d_
 4787,380 = 4787,380 [A]_x000d_</t>
  </si>
  <si>
    <t>502941</t>
  </si>
  <si>
    <t>ZŘÍZENÍ KONSTRU NÍ VRSTVY TĚLESA ŽELEZNIČNÍHO SPODKU Z GEOTEXTILIE</t>
  </si>
  <si>
    <t xml:space="preserve"> "Odseparování konstrukčních vrstev a ZKPP od stávajícího podloži"_x000d_
 "Most evid. km 123,362 = plocha dle výkresové dokumnetace "_x000d_
 124,66 = 124,660 [A]_x000d_
 "Most evid. km 123,459 = plocha dle výkresové dokumnetace "_x000d_
 247,5 = 247,500 [B]_x000d_
 "Podchod evid. km 123,980 = plocha dle výkresové dokumnetace"_x000d_
 (337+337) = 674,000 [I]_x000d_
 "Most evid. km 124,361 = plocha dle výkresové dokumnetace "_x000d_
 (640+480) = 1120,000 [D]_x000d_
 "Přejezd P3182 - ZKPP = plocha dle výkresové dokumnetace "_x000d_
 81,2 = 81,200 [J]_x000d_
 "Výběh skladby konstrukčních vrstev = plocha dle výkresové dokumnetace "_x000d_
 (167+241+127+171) = 706,000 [E]_x000d_
 "Zřízení konstrukční vrstvy v koleji č. 101a + výhybka č. 100  = plocha dle výkresové dokumnetace"_x000d_
 925 = 925,000 [G]_x000d_
 "Zřízení konstrukční vrstvy v koleji č. 101; 102; 103; 107 + výhybka č. 103 a 104  = plocha dle výkresové dokumnetace "_x000d_
 1423 = 1423,000 [K]_x000d_
 "Geotextilie - přístupová komunikace OŘ HK  (tab. č. 22)"_x000d_
 595 = 595,000 [L]_x000d_
 "Celkem: "A+B+I+D+J+E+G+K+L = 5896,360 [M]_x000d_</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</si>
  <si>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</si>
  <si>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56336</t>
  </si>
  <si>
    <t>VOZOVKOVÉ VRSTVY ZE ŠTĚRKODRTI TL. DO 300MM</t>
  </si>
  <si>
    <t xml:space="preserve"> "Obnova obslužné komunikace OŘ Hradec Králové, stěrkodrt frakce 0/32 v tl, 150mm, štěrkodrť frakce 0/63 v tl, 150mm, položka zahrnuje opravu komunikace po návozu materiálu vyzískané zeminy (předpokládá se dosypávka materiálu a úprava pojezdové plochy) (tab. č. 22)"_x000d_
 "plocha dle výkresové dokumentace"_x000d_
 595 = 595,000 [A]_x000d_</t>
  </si>
  <si>
    <t>Položka zahrnuje:
- dodání kameniva předepsané kvality a zrnitosti
- rozprostření a zhutnění vrstvy v předepsané tloušťce
- zřízení vrstvy bez rozlišení šířky, pokládání vrstvy po etapách
Položka nezahrnuje:
- postřiky, nátěry</t>
  </si>
  <si>
    <t xml:space="preserve"> "Oprava komunikace na přejezdu P3182"_x000d_
 "Množství v položce dle výkresové dokumentace a tabulky kubatur (tab. č. 22)"_x000d_
 13,2 = 13,200 [A]_x000d_
 "Celkové množství "13.200000 = 13,200 [D]_x000d_</t>
  </si>
  <si>
    <t>574B31</t>
  </si>
  <si>
    <t>ASFALTOVÝ BETON PRO OBRUSNÉ VRSTVY MODIFIK ACO 8 TL. 40MM</t>
  </si>
  <si>
    <t xml:space="preserve"> "Oprava komunikace na přejezdu P3182"_x000d_
 "Množství v položce dle výkresové dokumentace(tab. č. 22)"_x000d_
 13,2 = 13,200 [A]_x000d_</t>
  </si>
  <si>
    <t xml:space="preserve"> "Pružná asfaltová zálivka, oprava komunikace na přejezdu P3182 (tab. č. 22)"_x000d_
 8 = 8,000 [B]_x000d_</t>
  </si>
  <si>
    <t>702212</t>
  </si>
  <si>
    <t>KABELOVÁ CHRÁNIČKA ZEMNÍ DN PŘES 100 DO 200 MM</t>
  </si>
  <si>
    <t xml:space="preserve"> "Kabelové chráničky v místech přechodů kabelů pod kolejemi, množství v položce dle tabulky chrániček (příloha č. 8 TZ)."_x000d_
 4563 = 4563,000 [A]_x000d_</t>
  </si>
  <si>
    <t>1. Položka obsahuje:
 – přípravu podkladu pro osazení
2. Položka neobsahuje:
 X
3. Způsob měření:
Měří se metr délkový.</t>
  </si>
  <si>
    <t>702313</t>
  </si>
  <si>
    <t>ZAKRYTÍ KABELŮ VÝSTRAŽNOU FÓLIÍ ŠÍŘKY PŘES 40 CM</t>
  </si>
  <si>
    <t xml:space="preserve"> "Množsví v položce dle tabulky chrániček"_x000d_
 "Zakrytí kabelů výstražnou fólií v místech, kde kabelové trasy přecházení pod kolejí (příloha č. 8 TZ)"_x000d_
 1097 = 1097,000 [A]_x000d_</t>
  </si>
  <si>
    <t>1. Položka obsahuje:
 – dodávku a montáž fólie
 – přípravu podkladu pro osazení
2. Položka neobsahuje:
 X
3. Způsob měření:
Měří se metr délkový.</t>
  </si>
  <si>
    <t>711509</t>
  </si>
  <si>
    <t>OCHRANA IZOLACE NA POVRCHU TEXTILIÍ</t>
  </si>
  <si>
    <t xml:space="preserve"> "Množství v položce dle tabulky kubatur"_x000d_
 "Geotextilie - ochrana SVI u zídek na přejezdu P3182 (tab. č. 22)"_x000d_
 20,16 = 20,160 [A]_x000d_
 "Opěrné zdi OZ1, OZ2 a OZ3 (tab. č. 22)"_x000d_
 569,250 = 569,250 [B]_x000d_
 "Celkem: "A+B = 589,410 [C]_x000d_</t>
  </si>
  <si>
    <t xml:space="preserve">položka zahrnuje:
- dodání  předepsaného ochranného materiálu
- zřízení ochrany izolace</t>
  </si>
  <si>
    <t>R709533</t>
  </si>
  <si>
    <t>PODPŮRNÉ A POMOCNÉ KONSTRUKCE OCELOVÉ PRO UCHYCENÍ KABELOVÉHO ŽLABU NA ZÁBRADLÍ S POVRCHOVOU ÚPRAVOU ŽÁROVÝM ZINKOVÁNÍM</t>
  </si>
  <si>
    <t xml:space="preserve"> "Přichycení kabelového žlabu na zábradlí OZ2. Návrh přichycení dle RDS. Předpokladaná hnotnost 3,5 kg/m pro uchycení jednoho žlabu"_x000d_
 6*3,5 = 21,000 [B]_x000d_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</si>
  <si>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</si>
  <si>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R74A113</t>
  </si>
  <si>
    <t>VÝKOP RÝHY POD KOLEJÍ - PODKOP</t>
  </si>
  <si>
    <t xml:space="preserve"> "Položka zahrnuje provedení výkopu pod kolejemi č. 29; 31; 33 a 36 k zásuvkovému stojanu (ZS10 - kabelový přechod 99.5 v km 123,950 dle tabulky chrániček - příloha č. 8 TZ) pro osazení chrániček. Položka zahrnuje demontáž pražců pro provedení podkopu pod kolejí v nezbytném rozsahu a jejich zpětné osazení včetně podbití a doplnění kolejového lože. Materiál chrániček naceněn v samostatné položce. Výkopová zemina bude použita na zásyp a zhutněna. "_x000d_</t>
  </si>
  <si>
    <t xml:space="preserve">1. Položka obsahuje:
 – příplatek za ruční výkop základu jakéhokoliv typu
2. Položka neobsahuje:
 X
3. Způsob měření:
Udává se počet m3 výkopu  kompletní montážní práce.</t>
  </si>
  <si>
    <t>8</t>
  </si>
  <si>
    <t>Potrubí</t>
  </si>
  <si>
    <t>87434</t>
  </si>
  <si>
    <t>POTRUBÍ Z TRUB PLASTOVÝCH ODPADNÍCH DN DO 200MM</t>
  </si>
  <si>
    <t xml:space="preserve"> "Svodná potrubí DN 200 "_x000d_
 "Množství v položce dle tabulky kubatur (tab. č. 14)"_x000d_
 239,700 = 239,700 [A]_x000d_</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</si>
  <si>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</si>
  <si>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87445</t>
  </si>
  <si>
    <t>POTRUBÍ Z TRUB PLASTOVÝCH ODPADNÍCH DN DO 300MM</t>
  </si>
  <si>
    <t xml:space="preserve"> "Množství v položce dle tabulky kubatur (tab. č. 14)"_x000d_
 "Hlavní sběrač potrubí DN 300"_x000d_
 227,650 = 227,650 [A]_x000d_</t>
  </si>
  <si>
    <t>87446</t>
  </si>
  <si>
    <t>POTRUBÍ Z TRUB PLASTOVÝCH ODPADNÍCH DN DO 400MM</t>
  </si>
  <si>
    <t xml:space="preserve"> "Množství v položce dle tabulky kubatur (tab. č. 22)"_x000d_
 "Zatrubnění příkopu u přejezdu P 3182, Trouba DN 400, PVC SN 8 (viz výkresová dokumentace)"_x000d_
 6,5 = 6,500 [A]_x000d_</t>
  </si>
  <si>
    <t>89413</t>
  </si>
  <si>
    <t>ŠACHTY KANALIZAČNÍ Z BETON DÍLCŮ NA POTRUBÍ DN DO 200MM</t>
  </si>
  <si>
    <t xml:space="preserve"> "Množství v položce dle tabulky šachet (příloha č. 7 TZ). Položka obsahuje celou sestavu šachty včetně poklopu, přechodového kónusu a monolitického dna dle specifikace v tabulce šachet.` "1 = 1,000 [A]_x000d_
 "1 "_x000d_</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</si>
  <si>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</si>
  <si>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894145</t>
  </si>
  <si>
    <t>ŠACHTY KANALIZAČNÍ Z BETON DÍLCŮ NA POTRUBÍ DN DO 300MM</t>
  </si>
  <si>
    <t xml:space="preserve"> "Množství v položce dle tabulky šachet (příloha č. 7 TZ). Položka obsahuje celou sestavu šachty včetně poklopu, přechodového kónusu a monolitického dna dle specifikace v tabulce šachet.` "18 = 18,000 [A]_x000d_
 "18 "_x000d_</t>
  </si>
  <si>
    <t>894846</t>
  </si>
  <si>
    <t>ŠACHTY KANALIZAČNÍ PLASTOVÉ D 400MM</t>
  </si>
  <si>
    <t xml:space="preserve"> "Množství v položce dle tabulky kubatur (tab. č. 19 a přílohy č. 6 TZ)"_x000d_
 "Šachty trativodní DN 400, včetně nástavce, plastového víka s aretací, spojovací materiál, doprava + montáž"_x000d_
 205 = 205,000 [A]_x000d_</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</si>
  <si>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</si>
  <si>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89516</t>
  </si>
  <si>
    <t>DRENÁŽNÍ VÝUSŤ Z BETON DÍLCŮ</t>
  </si>
  <si>
    <t xml:space="preserve"> "Betonový dílec - vyústění trativodu na hruboskalském zhlaví"_x000d_
 1 = 1,000 [A]_x000d_</t>
  </si>
  <si>
    <t xml:space="preserve">položka zahrnuje:
- dodání  a osazení dílce  požadovaného  tvaru  a  vlastností,  jeho  skladování,  doprava  vnitrostaveništní i mimosatveništní
- u dílců železobetonových výztuž, případně i tuhé kovové prvky a závěsná oka,
- výplň, těsnění a tmelení spár a spojů</t>
  </si>
  <si>
    <t>89722</t>
  </si>
  <si>
    <t>VPUSŤ KANALIZAČNÍ HORSKÁ KOMPLETNÍ Z BETON DÍLCŮ</t>
  </si>
  <si>
    <t xml:space="preserve"> "Osazení horských vpustí."_x000d_
 "Popis specifikace vpustí dle TZ."_x000d_
 2 = 2,000 [A]_x000d_</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</si>
  <si>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</si>
  <si>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89911L</t>
  </si>
  <si>
    <t>BETONOVÝ POKLOP A15</t>
  </si>
  <si>
    <t xml:space="preserve"> "dle Přílohy č. 9 TZ "11 = 11,000 [A]_x000d_</t>
  </si>
  <si>
    <t>Položka zahrnuje:
- dodávku a osazení předepsané mříže včetně rámu
Položka nezahrnuje:
- x</t>
  </si>
  <si>
    <t>89914</t>
  </si>
  <si>
    <t>ŠACHTOVÉ BETONOVÉ SKRUŽE SAMOSTATNÉ</t>
  </si>
  <si>
    <t>OTSKP 2022</t>
  </si>
  <si>
    <t xml:space="preserve"> "`Vsakovací jímky (skruže DN 800, výška skruže 1 ks 1,0 m, tl. stěny 80 mm). Položka obsahuje ``dodávku``dělených betonových poklopů (11 ks). Položka zahrnuje osazení vsakovacích jímek do definitivní polohy.` "_x000d_
 "`Specifikace vsakovacích jímek dle tabulky vsakovacích jímek (příloha č. 9 TZ)` "_x000d_
 "`Položka obsahuje vytvoření děrování ve spodních dvou skružích u každé jímky (vytvoření perforace pro příznivější vsakování)` "96 = 96,000 [C]_x000d_</t>
  </si>
  <si>
    <t>- Položka zahrnuje veškerý materiál, výrobky a polotovary, včetně mimostaveništní a vnitrostaveništní dopravy (rovněž přesuny), včetně naložení a složení,případně s uložením.</t>
  </si>
  <si>
    <t>89921</t>
  </si>
  <si>
    <t>VÝŠKOVÁ ÚPRAVA POKLOPŮ</t>
  </si>
  <si>
    <t xml:space="preserve"> "Úprava stávající šachty u vlečky RFP. Předpokládané navýšení šachty o profil prstence z důvodu výrazného výškového zvýšení nivelety koleje."_x000d_
 1 = 1,000 [A]_x000d_</t>
  </si>
  <si>
    <t>Položka zahrnuje:
- všechny nutné práce a materiály pro zvýšení nebo snížení zařízení (včetně nutné úpravy stávajícího povrchu vozovky nebo chodníku)
Položka nezahrnuje:
- x</t>
  </si>
  <si>
    <t>899523</t>
  </si>
  <si>
    <t>OBETONOVÁNÍ POTRUBÍ Z PROSTÉHO BETONU DO C16/20</t>
  </si>
  <si>
    <t>Obetonování potrubí svodných potrubí a hlavního sběrače.</t>
  </si>
  <si>
    <t xml:space="preserve"> "Obetonávka svodných potrubí, opěrky trativodů, trouby na přejezdu P3182. "_x000d_
 "Množství v položce dle tabulky kubatur. "_x000d_
 "Obetonávka potrubí DN 400 na přejezdu P3182 (tab. č. 22)"_x000d_
 3,25 = 3,250 [A]_x000d_
 "Trativody opěrky (tab. č. 13)"_x000d_
 13,929 = 13,929 [D]_x000d_
 "Svodná potrubí - obetonávka (tab. č. 14)"_x000d_
 89,162 = 89,162 [E]_x000d_
 "Celkem: "A+D+E = 106,341 [F]_x000d_</t>
  </si>
  <si>
    <t>R8978</t>
  </si>
  <si>
    <t>VSAKOVACÍ OBJEKTY - VSAKOVACÍ KOŠE (BOXY)</t>
  </si>
  <si>
    <t>Položka zahrnuje:
- zřízení vsakovacích objektů ze vsakovacích bloků plastových (včetně plastového dílu dna) dle projektové dokumentace 
- montáž košů a dodávku na místo stavby
- pronájem pažení včetně jeho dopravy do ŽST Turnov pro osazení košů (lineárně kluzný systém pažení)
- dodávku odvětrávací hlavice (celkem 3 ks), redukční nástavce na DN 300 a ochranu odvětrávací hlavice fornou osazení betonové skruže
Položka neobsahuje:
- výkopové práce, zřízení obsypu stanoveným materiálem, zpětný zásyp vyzískanou zemninou, opláštění geotextílií, zřízení podkladních a krycích vrstev, doplnění drenážního kameniva frakce 31,5/63
(tyto položky jsou oceněny v rozpočtu samostatně)</t>
  </si>
  <si>
    <t xml:space="preserve"> "Vsakovací objekty č. 1; 2 a 3 (vsakovací koše, tab. č. 18)"_x000d_
 "Vsakovací objekt 1 (dno-170 ks; koše 1020 ks), retenční objem čistý 202,3m3"_x000d_
 202,3 = 202,300 [A]_x000d_
 "Vsakovací objekt 2 (dno-176 ks; koše 880 ks), retenční objem čistý 175,12m3"_x000d_
 175,12 = 175,120 [B]_x000d_
 "Vsakovací objekt 3 (dno-42 ks; koše 336 ks), retenční objem čistý 66,36m3"_x000d_
 66,36 = 66,360 [C]_x000d_
 "Celkem: "A+B+C = 443,780 [D]_x000d_</t>
  </si>
  <si>
    <t>MJ - M3 (měří se objem vsakovacích košů - retenční objem čistý)</t>
  </si>
  <si>
    <t>32711</t>
  </si>
  <si>
    <t>ZDI OPĚR, ZÁRUB, NÁBŘEŽ Z DÍLCŮ BETON</t>
  </si>
  <si>
    <t xml:space="preserve"> "Rozšíření tělesa železničního spodku krabicovými bloky(montované opěrné zdi)"_x000d_
 "Množství v položce dle tabulky kubatur (tab. č. 22)"_x000d_
 8,5 = 8,500 [A]_x000d_</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</si>
  <si>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</si>
  <si>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935222</t>
  </si>
  <si>
    <t>PŘÍKOPOVÉ ŽLABY Z BETON TVÁRNIC ŠÍŘ DO 900MM DO BETONU TL 100MM</t>
  </si>
  <si>
    <t xml:space="preserve"> "Příkopy zpevněné betonovými tvárnicemi - délka dle výkresové dokumentace"_x000d_
 206+351 = 557,000 [D]_x000d_
 "Odvodnění paty svahu zemního valu, betonovými tvárnicemi - délka dle výkresové dokumentace"_x000d_
 129 = 129,000 [E]_x000d_
 "Celkem: "D+E = 686,000 [F]_x000d_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</si>
  <si>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</si>
  <si>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96616A</t>
  </si>
  <si>
    <t>BOURÁNÍ KONSTRUKCÍ ZE ŽELEZOBETONU - BEZ DOPRAVY</t>
  </si>
  <si>
    <t xml:space="preserve"> "Množství v položce dle tabulky kubatur (tab. č. 4). Bourání předpokládaných podzemních objektů, betonových šachet a potrubí, betonových základů"_x000d_
 141,363 = 141,363 [A]_x000d_</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</si>
  <si>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</si>
  <si>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SO 11-12-01.01</t>
  </si>
  <si>
    <t xml:space="preserve"> "`Odvoz zeminy - zemní val` "_x000d_
 "`zídka OZ2` "(3,1*8,7*0,5) = 13,485 [H]_x000d_
 "`Schodiště S1 - 5ks` "(3*1,25*0,3)*5 = 5,625 [A]_x000d_
 "`Schodiště S2 - 1ks` "(2*1,25*0,3)*1 = 0,750 [I]_x000d_
 "`Zábradlí Z1 - výkop pro patky 20ks` "20*(0,5*0,5*0,7) = 3,500 [B]_x000d_
 "`Vpusť žlábky z žulových kostek dle TZ` "(1*1*0,6)*6 = 3,600 [J]_x000d_
 "Celkové množství "26.960000 = 26,960 [D]_x000d_</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</si>
  <si>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</si>
  <si>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12970</t>
  </si>
  <si>
    <t>ČIŠTĚNÍ KANALIZAČNÍCH ŠACHET</t>
  </si>
  <si>
    <t xml:space="preserve"> "Čištění stavajících kanalizačních šachet u odvodňovacéího žlábku z žulových kostek"_x000d_
 6 = 6,000 [A]_x000d_
 "Celkem: "A = 6,000 [B]_x000d_</t>
  </si>
  <si>
    <t xml:space="preserve">Položka zahrnuje:
- vodorovnou a svislou dopravu, přemístění, přeložení, manipulace s materiálem a uložení na skládku.
Položka nezahrnuje:
-  poplatek za skládku, který se vykazuje v položce 0141** (s výjimkou malého množství  materiálu, kde je možné poplatek zahrnout do jednotkové ceny položky – tento fakt musí být uveden v doplňujícím textu k položce)</t>
  </si>
  <si>
    <t>12980</t>
  </si>
  <si>
    <t>ČIŠTĚNÍ ULIČNÍCH VPUSTÍ</t>
  </si>
  <si>
    <t xml:space="preserve"> "Čištění stavajících vpustí u odvodňovacéího žlábku z žulových kostek"_x000d_
 6 = 6,000 [A]_x000d_
 "Celkem: "A = 6,000 [B]_x000d_</t>
  </si>
  <si>
    <t>17880</t>
  </si>
  <si>
    <t>ZÁSYP V UZAVŘENÝCH PROSTORÁCH Z NAKUP MATERIÁLŮ</t>
  </si>
  <si>
    <t>zhutněný nenamrzavý materiál, hutněno po vrstavách max. 300mm - dle TZ</t>
  </si>
  <si>
    <t xml:space="preserve"> "Zásyp nástupiště + plochy za nástupiště - zhutněný nenamrzavý materiál, hutněno po vrstavách max. 300mm - dle TZ"_x000d_
 408+357 = 765,000 [A]_x000d_
 "Celkem: "A = 765,000 [B]_x000d_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</si>
  <si>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</si>
  <si>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21461C</t>
  </si>
  <si>
    <t>SEPARAČNÍ GEOTEXTILIE DO 300G/M2</t>
  </si>
  <si>
    <t xml:space="preserve"> "Ochrananátěru izolace zídka OZ1 "_x000d_
 "šířka (m) * délka(m)"_x000d_
 2*40 = 80,000 [A]_x000d_
 "Ochrananátěru izolace zídka OZ1 "_x000d_
 "šířka (m) * délka(m)"_x000d_
 1*22 = 22,000 [B]_x000d_
 "Celkem: "A+B = 102,000 [C]_x000d_</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</si>
  <si>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</si>
  <si>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27211</t>
  </si>
  <si>
    <t>ZÁKLADY Z DÍLCŮ BETONOVÝCH</t>
  </si>
  <si>
    <t xml:space="preserve"> "Prefabrikované základové patky zábradlí Z1 - dle TZ a výkresové dokumentace"_x000d_
 "počet * objem"_x000d_
 20*0,07 = 1,400 [A]_x000d_
 "Celkem: "A = 1,400 [B]_x000d_</t>
  </si>
  <si>
    <t>272324</t>
  </si>
  <si>
    <t>ZÁKLADY ZE ŽELEZOBETONU DO C25/30</t>
  </si>
  <si>
    <t xml:space="preserve"> "Schodiště S1 základ - 5ks - základ - dle TZ a výkresové dokumentace"_x000d_
 (0,35 *3,0)*5 = 5,250 [A]_x000d_
 "Schodiště S2 základ - 1ks - základ - dle TZ a výkresové dokumentace"_x000d_
 (0,35 *2,0)*1 = 0,700 [B]_x000d_
 "Celkem: "A+B = 5,950 [C]_x000d_</t>
  </si>
  <si>
    <t>31132</t>
  </si>
  <si>
    <t>ZDI A STĚNY PODP A VOL ZE ŽELEZOBET</t>
  </si>
  <si>
    <t xml:space="preserve"> "ŽBzídka OZ1 z betonu C30/37 - dle TZ a výkresové dokumentace"_x000d_
 13,683 = 13,683 [A]_x000d_
 "Celkem: "A = 13,683 [B]_x000d_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</si>
  <si>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</si>
  <si>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Výztuž ukončovacích zídek přístupových chodníků na nástupiště 2ks zídek</t>
  </si>
  <si>
    <t xml:space="preserve"> "Zídka OZ1 výztuž - dle tabulka výztuže výkresové dokumentace"_x000d_
 1,7979 = 1,798 [A]_x000d_
 "Celkem: "A = 1,798 [B]_x000d_</t>
  </si>
  <si>
    <t xml:space="preserve"> "Zábradlí nástupištrě I. - dle výkresové dokumentace"_x000d_
 "Zábradlí Z1 - 10ks "_x000d_
 259,818 = 259,818 [A]_x000d_
 "Zábradlí Z2 -1ks "_x000d_
 22,311+12,560 = 34,871 [B]_x000d_
 "Zábradlí Z3 -1ks "_x000d_
 22,311+12,560 = 34,871 [C]_x000d_
 "Zábradlí úsek `A`"_x000d_
 787,9407 = 787,941 [D]_x000d_
 "Zábradlí úsek `B` "_x000d_
 343,5405 = 343,541 [E]_x000d_
 "Celkem: "A+B+C+D+E = 1461,042 [F]_x000d_</t>
  </si>
  <si>
    <t>R31812</t>
  </si>
  <si>
    <t>ZDI ODDĚLOVACÍ A OHRADNÍ Z DÍLCŮ ŽELEZOBETON</t>
  </si>
  <si>
    <t xml:space="preserve"> "Umělý záhon - opěrná zídka OZ2 - dle TZ a výkresové dokumentace"_x000d_
 "Objem dílce (hmotnost/koef. 2,5)* počet ks"_x000d_
 (0,1156*14) + (0,0564*6) +(0,82*4) = 5,237 [A]_x000d_
 "Celkem: "A = 5,237 [B]_x000d_</t>
  </si>
  <si>
    <t xml:space="preserve">Položka zahrnuje:
- dodání  dílce  požadovaného  tvaru  a  vlastností,  jeho  skladování,  doprava  a  osazení  do  definitivní polohy, včetně komplexní technologie výroby a montáže dílců, ošetření a ochrana dílců,
- podkladní vrstva a ochrana stěn ve styku se zeminou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</si>
  <si>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451312</t>
  </si>
  <si>
    <t>PODKLADNÍ A VÝPLŇOVÉ VRSTVY Z PROSTÉHO BETONU C12/15</t>
  </si>
  <si>
    <t xml:space="preserve"> "Podkladní beton zídka OZ1 - dleTZ a výkresové dokumentace"_x000d_
 3 = 3,000 [A]_x000d_
 "Podkladní beton zídka OZ2 - dleTZ a výkresové dokumentace"_x000d_
 1,3585 = 1,359 [B]_x000d_
 "Celkem: "A+B = 4,359 [C]_x000d_</t>
  </si>
  <si>
    <t xml:space="preserve"> "Podkladní beton nástupištní bloky (délka*plocha)"_x000d_
 (200+2+2)*0,2 = 40,800 [A]_x000d_
 "Podkladní beton základové patky 20ks - zábradlí Z1 - Dle TZ"_x000d_
 2,5 = 2,500 [B]_x000d_
 "Podkladní a výplňový beton základové patky zábradlí Z2,Z3 (včetně bednění z tvárnic)- Dle TZ"_x000d_
 0,5 = 0,500 [C]_x000d_
 "Odvodňovací žlábky a vpusti DN 100 Nástupiště (délka*plocha) - dle TZ"_x000d_
 20*0,06 = 1,200 [D]_x000d_
 "Odvodňovací vany před výtahem - dle TZ"_x000d_
 4*0,06 = 0,240 [E]_x000d_
 "Odvodňovací žlábky mimo nástupiště (délka*plocha) - dle TZ"_x000d_
 (53+6,5) * 0,07 = 4,165 [M]_x000d_
 "Celkové množství "49.405000 = 49,405 [L]_x000d_</t>
  </si>
  <si>
    <t>465923</t>
  </si>
  <si>
    <t>PŘEDLÁŽDĚNÍ DLAŽBY Z BETON DLAŽDIC</t>
  </si>
  <si>
    <t xml:space="preserve"> "Okapový chodníček z vyzískaných bet. dlaždic do nového štěrkopískového lože tl. min. 50mm"_x000d_
 "Dle TZ"_x000d_
 2,46 = 2,460 [A]_x000d_
 "Celkem: "A = 2,460 [B]_x000d_</t>
  </si>
  <si>
    <t xml:space="preserve">Položka zahrnuje:
-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 nutné zemní práce (svahování, úpravu pláně a pod.)
Položka nezahrnuje:
-  podklad pod dlažbu, vykazuje se samostatně položkami SD 45</t>
  </si>
  <si>
    <t>R43111</t>
  </si>
  <si>
    <t>SCHODIŠŤ KONSTR Z DÍLCŮ BETON</t>
  </si>
  <si>
    <t>"včetně integrovaného kontrastního pruhu žluté barvy, specifikace dle TZ"</t>
  </si>
  <si>
    <t xml:space="preserve"> "Schodiště S1 - 5ks včetně integrovaného kontrastního pruhu žluté barvy, specifikace dle TZ"_x000d_
 "dl. 3m, 3 stupně z bet. dílců 150/350 mm"_x000d_
 ((0,15*0,35*3)*3)*5 = 2,363 [A]_x000d_
 "Schodiště S2 - 1ks včetně integrovaného kontrastního pruhu žluté barvy, specifikace dle TZ"_x000d_
 "dl. 2m, 3 stupně z bet. dílců 150/350 mm"_x000d_
 ((0,15*0,35*2)*3)*1 = 0,315 [B]_x000d_
 "Celkem: "A+B = 2,678 [C]_x000d_</t>
  </si>
  <si>
    <t xml:space="preserve">-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</si>
  <si>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 xml:space="preserve"> "Podkladní ŠD fr 0/32 zídka OZ1  - dleTZ a výkresové dokumentace"_x000d_
 1,4*(18,7+1)*0,2 = 5,516 [A]_x000d_
 "Podkladní ŠD fr 0/32 zídka OZ2  - dleTZ a výkresové dokumentace"_x000d_
 1,1*20,9*0,2 = 4,598 [B]_x000d_
 "dlažba - prostor nástupiště - dle TZ"_x000d_
 204*2,8*0,2 = 114,240 [C]_x000d_
 "Zásyp nástupiště - propustný zhutnitelný nenamrzavý materiál - dle TZ"_x000d_
 204*2,8*0,21 = 119,952 [D]_x000d_
 "Dlažba prostro mimo nástupiště - dle TZ"_x000d_
 1393*0,2 = 278,600 [E]_x000d_
 "Schodiště S1 - 5ks - podkladní ŠD fr 0/32"_x000d_
 (1,25*3)*5*0,15 = 2,813 [N]_x000d_
 "Schodiště S2 - 1ks - podkladní ŠD fr 0/32"_x000d_
 (1,25*2)*1*0,15 = 0,375 [P]_x000d_
 "Celkové množství "526.094000 = 526,094 [M]_x000d_</t>
  </si>
  <si>
    <t>58251</t>
  </si>
  <si>
    <t>DLÁŽDĚNÉ KRYTY Z BETONOVÝCH DLAŽDIC DO LOŽE Z KAMENIVA</t>
  </si>
  <si>
    <t>Dlažba tl. 50 mm</t>
  </si>
  <si>
    <t xml:space="preserve"> "Dlažba tl. 50 mm prostor nástupiště základní 400/400 a 400/200, včetně prořezu, dleTZ třída A, povrch hladký - tryskano/kartáčovaný"_x000d_
 412,8+78,56 = 491,360 [A]_x000d_
 "Celkem: "A = 491,360 [B]_x000d_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</si>
  <si>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</si>
  <si>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"Dlažba tl. 80 mm - prostor mimo nástupiště základní 200/200 , včetně prořezu, dleTZ třída A, povrch hladký - tryskano/kartáčovaný"_x000d_
 1446 = 1446,000 [A]_x000d_
 "Celkem: "A = 1446,000 [B]_x000d_</t>
  </si>
  <si>
    <t>711111</t>
  </si>
  <si>
    <t>IZOLACE BĚŽNÝCH KONSTRUKCÍ PROTI ZEMNÍ VLHKOSTI ASFALTOVÝMI NÁTĚRY</t>
  </si>
  <si>
    <t xml:space="preserve"> "Izolace nástupištních L bloků včetně ukončovacích svahových bloků L "_x000d_
 "1 x asfaltovým penetračně adhezním nátěrem (Alp) + 2 x asfaltovými nátěry za horka (Aln)"_x000d_
 "délka m * šířka m * 3 vrstvy"_x000d_
 (204 * 2,15) * 3 = 1315,800 [A]_x000d_
 "Izolace zídka OZ2 z vnější strany"_x000d_
 "1 x asfaltovým penetračně adhezním nátěrem (Alp) + 2 x asfaltovými nátěry za horka (Aln)"_x000d_
 "plocha* 3vrstvy"_x000d_
 (6,38 + 3,72+ 1,32 + 1,74)*3 = 39,480 [B]_x000d_
 "Izolace zídka OZ1 styk se zeminou"_x000d_
 "1 x asfaltovým penetračně adhezním nátěrem (Alp) + 2 x asfaltovými nátěry za horka (Aln)"_x000d_
 "plocha* 3vrstvy"_x000d_
 (35,2 + 30 + 0,8 + 0,7)*3 = 200,100 [C]_x000d_
 "Celkem: "A+B+C = 1555,380 [D]_x000d_</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</si>
  <si>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</si>
  <si>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711112</t>
  </si>
  <si>
    <t>IZOLACE BĚŽNÝCH KONSTRUKCÍ PROTI ZEMNÍ VLHKOSTI ASFALTOVÝMI PÁSY</t>
  </si>
  <si>
    <t xml:space="preserve"> "Ochrana spár mezi nást. prefabrikáty"_x000d_
 "délka ( m ) * šířka ( m )* počet ks"_x000d_
 2,15*0,1*101 = 21,715 [A]_x000d_
 "Celkem: "A = 21,715 [B]_x000d_</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</si>
  <si>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</si>
  <si>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711117</t>
  </si>
  <si>
    <t>IZOLACE BĚŽNÝCH KONSTRUKCÍ PROTI ZEMNÍ VLHKOSTI Z PE FÓLIÍ</t>
  </si>
  <si>
    <t>Izolace nástupištní + překrytí 5%</t>
  </si>
  <si>
    <t xml:space="preserve"> "Zídka OZ2 - vnitřní ochrana prefabrikátů"_x000d_
 "šířka*délka(m)"_x000d_
 1*22 = 22,000 [A]_x000d_
 "Schodiště S1 - 5ks - zadní hrana"_x000d_
 0,6*3*5 = 9,000 [B]_x000d_
 "Schodiště S1 - 1ks - zadní hrana"_x000d_
 0,6*2*1 = 1,200 [C]_x000d_
 "Sadové úpravy SÚ14+ SÚ15"_x000d_
 6*0,5 + 6*0,5 = 6,000 [D]_x000d_
 "Celkem: "A+B+C+D = 38,200 [E]_x000d_</t>
  </si>
  <si>
    <t>7838H</t>
  </si>
  <si>
    <t>NÁTĚRY BETON KONSTR ANTIGRAFITI</t>
  </si>
  <si>
    <t xml:space="preserve"> "Zídka OZ1 pohledová část - dle TZ"_x000d_
 7 = 7,000 [A]_x000d_
 "Celkem: "A = 7,000 [B]_x000d_</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</si>
  <si>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</si>
  <si>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897541</t>
  </si>
  <si>
    <t>VPUSŤ ODVOD ŽLABŮ Z POLYMERBETONU SV. ŠÍŘKY DO 100MM</t>
  </si>
  <si>
    <t xml:space="preserve"> "DN 100, Prostor - Nástupiště I. - dle TZ"_x000d_
 5 = 5,000 [A]_x000d_
 "Celkem: "A = 5,000 [B]_x000d_</t>
  </si>
  <si>
    <t>Položka zahrnuje:
- dodávku a osazení předepsaného dílce včetně mříže
Položka nezahrnuje:
- předepsané podkladní konstrukce</t>
  </si>
  <si>
    <t>897542</t>
  </si>
  <si>
    <t>VPUSŤ ODVOD ŽLABŮ Z POLYMERBETONU SV. ŠÍŘKY DO 150MM</t>
  </si>
  <si>
    <t xml:space="preserve"> "DN 150, Prostor - mimo Nástupiště I. - dle TZ"_x000d_
 13 = 13,000 [A]_x000d_
 "Celkem: "A = 13,000 [B]_x000d_</t>
  </si>
  <si>
    <t>R89712</t>
  </si>
  <si>
    <t>VPUSŤ KANALIZAČNÍ ULIČNÍ KOMPLETNÍ Z PLASTOVÝCH DÍLCŮ</t>
  </si>
  <si>
    <t xml:space="preserve"> "Odvodnění plocha mimo nástupiště, vč. mříže - dle TZ"_x000d_
 6 = 6,000 [A]_x000d_
 "Celkem: "A = 6,000 [B]_x000d_</t>
  </si>
  <si>
    <t>R897545</t>
  </si>
  <si>
    <t>VPUSŤ ODVOD ŽLABŮ Z POLYMERBETONU SV. ŠÍŘKY NAD 300MM</t>
  </si>
  <si>
    <t xml:space="preserve"> "Odvodňovací vany z polymerbetonu před vstupem do výtahu 500/1000 mm s pororoštem dle TZ "_x000d_
 4 = 4,000 [A]_x000d_
 "Celkem: "A = 4,000 [B]_x000d_</t>
  </si>
  <si>
    <t>položka zahrnuje dodávku a osazení předepsaného dílce včetně mříže
nezahrnuje předepsané podkladní konstrukce</t>
  </si>
  <si>
    <t>91710</t>
  </si>
  <si>
    <t>OBRUBY Z BETONOVÝCH PALISÁD</t>
  </si>
  <si>
    <t xml:space="preserve"> "rozměr palisady * počet ks"_x000d_
 (0,12*0,18*0,6)*113 = 1,464 [A]_x000d_
 "Celkem: "A = 1,464 [B]_x000d_</t>
  </si>
  <si>
    <t>Položka zahrnuje:
- dodání a pokládku betonových palisád o rozměrech předepsaných zadávací dokumentací
- betonové lože i boční betonovou opěrku
Položka nezahrnuje:
- x</t>
  </si>
  <si>
    <t>91725</t>
  </si>
  <si>
    <t>NÁSTUPIŠTNÍ OBRUBNÍKY BETONOVÉ</t>
  </si>
  <si>
    <t xml:space="preserve"> "Nástupištní obrubníky tl. 100mm, výšky 250mm do bet. lože C20/25"_x000d_
 "Ukončení  nástupiště"_x000d_
 (2,8+2+4,58)*2 = 18,760 [A]_x000d_
 "Kolem schodiště- vždy z délky 1m (délka) + (prořez) * počet ks"_x000d_
 ((0,74+0,86)+0,4)*11 = 22,000 [B]_x000d_
 "Zadní hrana nástupiště + spodní hrana svahu nástupiště"_x000d_
 (17,6+18,4+14,42+24,05+24,6+22)*2 = 242,140 [C]_x000d_
 "Hrana zelený pás (mezi VB a budovou RSM ČD a.s.) "_x000d_
 23,33 = 23,330 [D]_x000d_
 "Hrana zelený pás - cyklobox"_x000d_
 0,95+12,82+2,31+1,7+3,15+5,55+1 = 27,480 [E]_x000d_
 "Hrana záhonů popínavé rostliny u SZ stěny VB "_x000d_
 2*(0,46+0,46+5,6) = 13,040 [F]_x000d_
 "Prořez"_x000d_
 13,25 = 13,250 [G]_x000d_
 "Celkem: "A+B+C+D+E+F+G = 360,000 [H]_x000d_</t>
  </si>
  <si>
    <t>Položka zahrnuje:
dodání a pokládku betonových obrubníků o rozměrech předepsaných zadávací dokumentací
betonové lože i boční betonovou opěrku.</t>
  </si>
  <si>
    <t>924420</t>
  </si>
  <si>
    <t>NÁSTUPIŠTĚ L (H) BEZ KONZOLOVÝCH DESEK</t>
  </si>
  <si>
    <t>Zřízení nástupní hrany bez prvků ukončení nástupiště, zřízení zadní hrany z L bloků, zřízení přístupových chodníků k nástupišti z L bloků</t>
  </si>
  <si>
    <t xml:space="preserve"> "kolej 2 - nástupní hrana(včetně kotvení a MC)"_x000d_
 200 = 200,000 [A]_x000d_
 "Celkem: "A = 200,000 [B]_x000d_</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</si>
  <si>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</si>
  <si>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924825</t>
  </si>
  <si>
    <t>NÁSTUPIŠTĚ - UKONČENÍ NÁSTUPIŠŤ RAMPOU TYPU L (H) BEZ KONZOLOVÝCH DESEK</t>
  </si>
  <si>
    <t>Ukončení nástupišť prefabrikátem H/L</t>
  </si>
  <si>
    <t xml:space="preserve"> "Svahový ukončovací dílec nástupní hrany délky 2m (včetně kotvení a MC)dle TZ"_x000d_
 2+2 = 4,000 [A]_x000d_</t>
  </si>
  <si>
    <t>1. Položka obsahuje:
 – dodávku veškerých prvků a částí daného typu nástupiště dle odpovídajících vzorových listů a TKP včetně výplňových desek
 – zřízení rampy nástupiště typu L nebo H na požadovanou osovou vzdálenost kolejí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nenástupní hrany nástupiště podél přilehlé koleje v metrech délkových, a to i u oboustranných nástupišť.</t>
  </si>
  <si>
    <t>93541</t>
  </si>
  <si>
    <t>ŽLABY Z DÍLCŮ Z POLYMERBETONU SVĚTLÉ ŠÍŘKY DO 100MM VČETNĚ MŘÍŽÍ</t>
  </si>
  <si>
    <t xml:space="preserve"> "Žlaby nástupiště I. - DN 100 (bez vpustí) - délka dle TZ"_x000d_
 17,5 = 17,500 [A]_x000d_
 "Celkem: "A = 17,500 [B]_x000d_</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</si>
  <si>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
Položka nezahrnuje:
- x</t>
  </si>
  <si>
    <t>93542</t>
  </si>
  <si>
    <t>ŽLABY Z DÍLCŮ Z POLYMERBETONU SVĚTLÉ ŠÍŘKY DO 150MM VČETNĚ MŘÍŽÍ</t>
  </si>
  <si>
    <t xml:space="preserve"> "Žlaby mimo nástupiště  - DN 150 (bez vpustí) - délka dle TZ"_x000d_
 53 = 53,000 [A]_x000d_
 "Celkem: "A = 53,000 [B]_x000d_</t>
  </si>
  <si>
    <t>935812</t>
  </si>
  <si>
    <t>ŽLABY A RIGOLY DLÁŽDĚNÉ Z KOSTEK DROBNÝCH DO BETONU TL 100MM</t>
  </si>
  <si>
    <t>Prodloužení a zpětná úprava žlabu z žulových kostek před VB</t>
  </si>
  <si>
    <t xml:space="preserve"> "Žlábek z žulových kostek š. 0,4m, do bet. lože c20/25 s vyspárováním - dle TZ"_x000d_
 "délka * šířka"_x000d_
 (11,4+9,4+2+4,2+19,5+19,5+5,5)*0,4 = 28,600 [A]_x000d_
 "Celkem: "A = 28,600 [B]_x000d_</t>
  </si>
  <si>
    <t>položka zahrnuje:
- dodání a uložení předepsaného dlažebního materiálu v požadované kvalitě do předepsaného tvaru a v předepsané šířce
- dodání a rozprostření lože z předepsaného materiálu v předepsané tloušťce a šířce
- úpravu napojení a ukončení
- vnitrostaveništní i mimostaveništní dopravu
- měří se vydlážděná plocha.</t>
  </si>
  <si>
    <t>R924911</t>
  </si>
  <si>
    <t>NÁSTUPIŠTĚ - VODICÍ LINIE ŠÍŘKY 0,40 M Z DLAŽDIC S PODÉLNÝMI DRÁŽKAMI TL. 50 MM</t>
  </si>
  <si>
    <t>dlažba z plně probarveného kompozitního materiálu</t>
  </si>
  <si>
    <t xml:space="preserve"> "Vodící linie (šedá+žlutá), přerušení vodící linie (šedá+žlutá), včetně prořezu, dle TZ"_x000d_
 39,44+39,44+0,24+0,24 = 79,360 [A]_x000d_
 "Celkem: "A = 79,360 [B]_x000d_</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</si>
  <si>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</si>
  <si>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R924912</t>
  </si>
  <si>
    <t>NÁSTUPIŠTĚ - ZDRSNĚNÝ PÁS ŠÍŘKY 0,40 M Z DLAŽDIC TL. 50 MM</t>
  </si>
  <si>
    <t xml:space="preserve"> "Zdrsněný pás před schodištěm S1 a S2 vč. prořezu, barva šedá - Dle TZ"_x000d_
 6,88 = 6,880 [A]_x000d_
 "Celkem: "A = 6,880 [B]_x000d_</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</si>
  <si>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</si>
  <si>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R924912.1</t>
  </si>
  <si>
    <t xml:space="preserve">NÁSTUPIŠTĚ - ZDRSNĚNÝ PÁS ŠÍŘKY 0,40 M Z DLAŽDIC  TL. 80 MM</t>
  </si>
  <si>
    <t xml:space="preserve"> "Zdrsněný pás před schodištěm mimo prostro nástupiště vč. prořezu, barva šedá - Dle TZ"_x000d_
 3,2 = 3,200 [A]_x000d_
 "Celkem: "A = 3,200 [B]_x000d_</t>
  </si>
  <si>
    <t>R924914</t>
  </si>
  <si>
    <t>NÁSTUPIŠTĚ - SIGNÁLNÍ PÁS Z DLAŽDIC S RELIÉFNÍM POVRCHEM TL. 50 MM</t>
  </si>
  <si>
    <t xml:space="preserve"> "Varovný a signální pás barva žlutá + barva šedá , včetně prořezu, dle TZ"_x000d_
 0,96+3,36 = 4,320 [A]_x000d_
 "Celkem: "A = 4,320 [B]_x000d_</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</si>
  <si>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</si>
  <si>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R924914.1</t>
  </si>
  <si>
    <t>NÁSTUPIŠTĚ - SIGNÁLNÍ PÁS Z DLAŽDIC S RELIÉFNÍM POVRCHEM TL. 60 MM</t>
  </si>
  <si>
    <t xml:space="preserve"> "Varovný a signální pás mimo prostro nástupiště, barva bílá + barva šedá , včetně prořezu, dle TZ"_x000d_
 12,96+8,32 = 21,280 [A]_x000d_
 "Celkem: "A = 21,280 [B]_x000d_</t>
  </si>
  <si>
    <t>SO 11-12-01.02</t>
  </si>
  <si>
    <t xml:space="preserve"> "Odvoz zeminy - zemní val"_x000d_
 "Odtěž. zeminy pro bet. základ nástupištních `L` bloků - Ukončení nástupiště za zarážedlem "_x000d_
 3,86*1,25*0,25 = 1,206 [B]_x000d_
 "Celkové množství "1.206000 = 1,206 [D]_x000d_</t>
  </si>
  <si>
    <t xml:space="preserve"> "Zásyp nástupiště  - zhutněný nenamrzavý materiál, hutněno po vrstavách max. 300mm - dle TZ"_x000d_
 "plocha * prum. tl."_x000d_
 2322*0,85 = 1973,700 [A]_x000d_
 "Celkem: "A = 1973,700 [B]_x000d_</t>
  </si>
  <si>
    <t xml:space="preserve"> "Prefabrikované základové patky zábradlí Z1 - dle TZ a výkresové dokumentace"_x000d_
 "počet * objem"_x000d_
 23*0,07 = 1,610 [A]_x000d_
 "Celkem: "A = 1,610 [B]_x000d_</t>
  </si>
  <si>
    <t>zábradlí kolem dynamického zarážedla</t>
  </si>
  <si>
    <t xml:space="preserve"> "Zábradlí nástupištrě I. - dle TZ a výkresové dokumentace"_x000d_
 "Zábradlí úsek `C` "_x000d_
 993,517+12,220 = 1005,737 [A]_x000d_
 "Celkem: "A = 1005,737 [B]_x000d_</t>
  </si>
  <si>
    <t>Podkladní beton nástupištní prefabrikáty + odvodňovací žlábky</t>
  </si>
  <si>
    <t xml:space="preserve"> "Podkladní beton nástupištní bloky (délka*plocha)"_x000d_
 (600*0,2) = 120,000 [A]_x000d_
 "Podkladní beton nástupištní bloky nenástupní ukončovací hrany (délka*plocha)"_x000d_
 (8+4,96)*0,2 = 2,592 [B]_x000d_
 "Podkladní a fixační beton základové patky zábradlí dle TZ"_x000d_
 2,5 = 2,500 [C]_x000d_
 "Odvodňovací žlábky a vpusti DN 100 Nástupiště (délka*plocha) - dle TZ"_x000d_
 9*0,06 = 0,540 [D]_x000d_
 "Odvodňovací vany před výtahem - dle TZ"_x000d_
 2*0,06 = 0,120 [E]_x000d_
 "Celkové množství "125.752000 = 125,752 [K]_x000d_</t>
  </si>
  <si>
    <t xml:space="preserve"> "Ukončení nástupiště nástupištní bloky za zarážedlem - dle TZ"_x000d_
 3,86*1,25*0,2 = 0,965 [C]_x000d_
 "Dlažba - prostor nástupiště - dle TZ"_x000d_
 2322*0,2 = 464,400 [D]_x000d_
 "Zásyp nástupiště - propustný zhutnitelný nenamrzavý materiál - dle TZ"_x000d_
 2322*0,24 = 557,280 [E]_x000d_
 "Celkové množství "1022.645000 = 1022,645 [G]_x000d_</t>
  </si>
  <si>
    <t xml:space="preserve"> "Dlažba tl. 50 mm prostor nástupiště základní 400/400 a 400/200, včetně prořezu, dleTZ třída A, povrch hladký - tryskano/kartáčovaný"_x000d_
 1887,36+240,32 = 2127,680 [A]_x000d_
 "Celkem: "A = 2127,680 [B]_x000d_</t>
  </si>
  <si>
    <t>Izolace nástupištních H bloků včetně ukončovacích bloků H/L - 2x nátěr</t>
  </si>
  <si>
    <t xml:space="preserve"> "Izolace nástupištních L bloků včetně ukončovacích svahových bloků L "_x000d_
 "1 x asfaltovým penetračně adhezním nátěrem (Alp) + 2 x asfaltovými nátěry za horka  (Aln)"_x000d_
 "délka m * šířka m * 3 vrstvy"_x000d_
 ((600+8+4,96) * 2,15) * 3 = 3953,592 [A]_x000d_
 "Celkové množství "3953.592000 = 3953,592 [E]_x000d_</t>
  </si>
  <si>
    <t xml:space="preserve"> "Ochrana spár mezi nást. prefabrikáty+ spáry ukončovací schodiště dle TZ"_x000d_
 "délka ( m ) * šířka ( m )* počet ks"_x000d_
 2,15*0,1*313 = 67,295 [A]_x000d_
 "Celkem: "A = 67,295 [B]_x000d_</t>
  </si>
  <si>
    <t xml:space="preserve"> "DN 100, Prostor - Nástupiště II. - dle TZ"_x000d_
 1+1 = 2,000 [A]_x000d_
 "Celkem: "A = 2,000 [B]_x000d_</t>
  </si>
  <si>
    <t xml:space="preserve"> "Odvodňovací vany z polymerbetonu před vstupem do výtahu 500/1000 mm s pororoštem dle TZ "_x000d_
 2 = 2,000 [A]_x000d_
 "Celkem: "A = 2,000 [B]_x000d_</t>
  </si>
  <si>
    <t>Ohraničení zpevněné plochy ukončení nástupiště včetně prořezu</t>
  </si>
  <si>
    <t xml:space="preserve"> "Nástupištní obrubníky tl. 100mm, výšky 250mm do bet. lože C20/25"_x000d_
 "Ukončení  obou částí nástupiště - dle TZ"_x000d_
 31 = 31,000 [A]_x000d_
 "Celkem: "A = 31,000 [B]_x000d_</t>
  </si>
  <si>
    <t>Zřízení nástupní hrany bez prvků ukončení nástupiště, včetně ukončovacího bloku konce nástupiště u koleje č.1</t>
  </si>
  <si>
    <t xml:space="preserve"> "kolej 5 nástupní hrana(včetně kotvení a MC) dle TZ"_x000d_
 300 = 300,000 [A]_x000d_
 "kolej 1 nástupní hrana(včetně kotvení a MC) dle TZ"_x000d_
 160 = 160,000 [B]_x000d_
 "kolej 3 nástupní hrana+hran za zarážedlem(včetně kotvení a MC) dle TZ"_x000d_
 120+20 = 140,000 [C]_x000d_
 "Celkem: "A+B+C = 600,000 [D]_x000d_</t>
  </si>
  <si>
    <t xml:space="preserve"> "Svahový ukončovací dílec nástupní hrany délky 2m (včetně kotvení a MC) - dle TZ"_x000d_
 2+2+2+2 = 8,000 [A]_x000d_
 "Nesvahová ukončovací hrana ( hrana za zarážedlem)"_x000d_
 4,96 = 4,960 [C]_x000d_
 "Celkové množství "12.960000 = 12,960 [E]_x000d_</t>
  </si>
  <si>
    <t xml:space="preserve"> "Žlaby nástupiště II. - DN 100 (bez vpustí) - délka dle TZ"_x000d_
 4+4 = 8,000 [A]_x000d_
 "Celkem: "A = 8,000 [B]_x000d_</t>
  </si>
  <si>
    <t xml:space="preserve"> "Vodící linie (šedá+žlutá), přerušení vodící linie (šedá+žlutá), včetně prořezu, dle TZ"_x000d_
 114,56+114,56+0,8+0,8 = 230,720 [A]_x000d_
 "Celkem: "A = 230,720 [B]_x000d_</t>
  </si>
  <si>
    <t xml:space="preserve"> "Zdrsněný pás před schodištěm do podchodu vč. prořezu, barva šedá - Dle TZ"_x000d_
 3,52 = 3,520 [A]_x000d_
 "Celkem: "A = 3,520 [B]_x000d_</t>
  </si>
  <si>
    <t xml:space="preserve"> "Varovný a signální pás barva žlutá + barva šedá , včetně prořezu, dle TZ"_x000d_
 2,72+14,56 = 17,280 [A]_x000d_
 "Celkem: "A = 17,280 [B]_x000d_</t>
  </si>
  <si>
    <t>SO 11-12-01.03</t>
  </si>
  <si>
    <t xml:space="preserve"> "Zásyp nástupiště  - zhutněný nenamrzavý materiál, hutněno po vrstavách max. 300mm - dle TZ"_x000d_
 "plocha * prum. tl."_x000d_
 1425*0,85 = 1211,250 [A]_x000d_
 "Celkové množství "1211.250000 = 1211,250 [D]_x000d_</t>
  </si>
  <si>
    <t xml:space="preserve"> "Podkladní beton nástupištní bloky (délka*plocha)"_x000d_
 440*0,2 = 88,000 [A]_x000d_
 "Podkladní beton nástupištní bloky nenástupní ukončovací hrany (délka*plocha)"_x000d_
 8*0,2 = 1,600 [B]_x000d_
 "Odvodňovací žlábky a vpusti DN 100 Nástupiště (délka*plocha) - dle TZ"_x000d_
 6*0,06 = 0,360 [C]_x000d_
 "Odvodňovací vany před výtahem - dle TZ"_x000d_
 2*0,06 = 0,120 [D]_x000d_
 "Celkové množství "90.080000 = 90,080 [I]_x000d_</t>
  </si>
  <si>
    <t xml:space="preserve"> "Dlažba - prostor nástupiště - dle TZ"_x000d_
 1425*0,2 = 285,000 [C]_x000d_
 "Zásyp nástupiště - propustný zhutnitelný nenamrzavý materiál - dle TZ"_x000d_
 1425*0,24 = 342,000 [D]_x000d_
 "Celkové množství "627.000000 = 627,000 [E]_x000d_</t>
  </si>
  <si>
    <t xml:space="preserve"> "Dlažba prostor nástupiště základní 400/400 a 400/200, včetně prořezu, dleTZ třída A, povrch hladký - tryskano/kartáčovaný"_x000d_
 1091,2+179,2 = 1270,400 [A]_x000d_
 "Celkové množství "1270.400000 = 1270,400 [C]_x000d_</t>
  </si>
  <si>
    <t xml:space="preserve"> "Izolace nástupištních L bloků včetně ukončovacích svahových bloků L "_x000d_
 "1 x asfaltovým penetračně adhezním nátěrem (Alp) + 2 x asfaltovými nátěry za horka (Aln)"_x000d_
 "délka m * šířka m * 3 vrstvy"_x000d_
 (440+8)*2,15*3 = 2889,600 [A]_x000d_
 "Celkové množství "2889.600000 = 2889,600 [E]_x000d_</t>
  </si>
  <si>
    <t xml:space="preserve"> "Ochrana spár mezi nást. prefabrikáty+ spáry ukončovací schodiště dle TZ"_x000d_
 "délka ( m ) * šířka ( m )* počet ks"_x000d_
 2,15*0,1*228 = 49,020 [A]_x000d_
 "Celkové množství "49.020000 = 49,020 [D]_x000d_</t>
  </si>
  <si>
    <t xml:space="preserve"> "DN 100, Prostor - Nástupiště III. - dle TZ"_x000d_
 1+1 = 2,000 [A]_x000d_
 "Celkové množství "2.000000 = 2,000 [C]_x000d_</t>
  </si>
  <si>
    <t xml:space="preserve"> "Odvodňovací vany z polymerbetonu před vstupem do výtahu 500/1000 mm s pororoštem dle TZ "_x000d_
 2 = 2,000 [A]_x000d_
 "Celkové množství "2.000000 = 2,000 [C]_x000d_</t>
  </si>
  <si>
    <t xml:space="preserve"> "Nástupištní obrubníky tl. 100mm, výšky 250mm do bet. lože C20/25"_x000d_
 "Ukončení  obou částí nástupiště - dle TZ"_x000d_
 26 = 26,000 [A]_x000d_
 "Celkové množství "26.000000 = 26,000 [D]_x000d_</t>
  </si>
  <si>
    <t>Zřízení nástupní hrany bez prvků ukončení nástupiště</t>
  </si>
  <si>
    <t xml:space="preserve"> "kolej 11 nástupní hrana(včetně kotvení a MC) dle TZ"_x000d_
 220 = 220,000 [A]_x000d_
 "kolej 13 nástupní hrana(včetně kotvení a MC) dle TZ"_x000d_
 220 = 220,000 [B]_x000d_
 "Celkové množství "440.000000 = 440,000 [E]_x000d_</t>
  </si>
  <si>
    <t xml:space="preserve"> "Svahový ukončovací dílec nástupní hrany délky 2m (včetně kotvení a MC)  - dle TZ"_x000d_
 2+2+2+2 = 8,000 [A]_x000d_
 "Celkové množství "8.000000 = 8,000 [C]_x000d_</t>
  </si>
  <si>
    <t xml:space="preserve"> "Žlaby nástupiště III. - DN 100 (bez vpustí) - délka dle TZ"_x000d_
 2,5+2,5 = 5,000 [A]_x000d_
 "Celkové množství "5.000000 = 5,000 [C]_x000d_</t>
  </si>
  <si>
    <t xml:space="preserve"> "Vodící linie (šedá+žlutá), přerušení vodící linie (šedá+žlutá), včetně prořezu, dle TZ"_x000d_
 86,72+86,72+0,64+0,64 = 174,720 [A]_x000d_
 "Celkové množství "174.720000 = 174,720 [C]_x000d_</t>
  </si>
  <si>
    <t xml:space="preserve"> "Zdrsněný pás před schodištěm do podchodu vč. prořezu, barva šedá - Dle TZ"_x000d_
 2,08 = 2,080 [A]_x000d_
 "Celkové množství "2.080000 = 2,080 [C]_x000d_</t>
  </si>
  <si>
    <t xml:space="preserve"> "Varovný a signální pás barva žlutá + barva šedá , včetně prořezu, dle TZ"_x000d_
 2,24+5,6 = 7,840 [A]_x000d_
 "Celkové množství "7.840000 = 7,840 [C]_x000d_</t>
  </si>
  <si>
    <t>SO 11-12-01.04</t>
  </si>
  <si>
    <t>02811</t>
  </si>
  <si>
    <t>PRŮZKUMNÉ PRÁCE GEOTECHNICKÉ NA POVRCHU</t>
  </si>
  <si>
    <t xml:space="preserve"> "Posouzení vhodnosti zpětného použití zásypových zemin geotechnikem stavby - pro možnost zpětného zásypu nových nástupišť"_x000d_
 "stávající nástupiště 1a,1b,2,3 + zpevněné plochy kolem stávající VB"_x000d_
 1 = 1,000 [A]_x000d_
 "Celkové množství "1.000000 = 1,000 [D]_x000d_</t>
  </si>
  <si>
    <t>02841</t>
  </si>
  <si>
    <t>PRŮZKUMNÉ PRÁCE ŽIVOTNÍHO PROSTŘEDÍ NA POVRCHU</t>
  </si>
  <si>
    <t xml:space="preserve"> "Rozbory kontaminace - zásypový materiál nástupišť a zpevněných ploch kolem VB"_x000d_
 1 = 1,000 [A]_x000d_
 "Celkové množství "1.000000 = 1,000 [C]_x000d_</t>
  </si>
  <si>
    <t xml:space="preserve"> "Nástupiště 1a- dle tabulka výpočtů"_x000d_
 138,87 = 138,870 [A]_x000d_
 "Nástupiště 1b- dle tabulka výpočtů"_x000d_
 150,67 = 150,670 [B]_x000d_
 "Nástupiště 2- dle tabulka výpočtů"_x000d_
 23,42 = 23,420 [C]_x000d_
 "Nástupiště 3 - dle tabulka výpočtů"_x000d_
 46,10 = 46,100 [D]_x000d_
 "Centrální přechod- dle tabulka výpočtů"_x000d_
 6,55 = 6,550 [E]_x000d_
 "Zpevněné plochy kolem VB- dle tabulka výpočtů"_x000d_
 56,33 = 56,330 [F]_x000d_
 "Celkové množství "421.940000 = 421,940 [M]_x000d_</t>
  </si>
  <si>
    <t>R015320</t>
  </si>
  <si>
    <t>923</t>
  </si>
  <si>
    <t xml:space="preserve">POPLATKY ZA LIKVIDACŮ ODPADŮ NEKONTAMINOVANÝCH - 17 05 04  STÁVAJÍCÍ SYPANÝ MATERIÁL Z NÁSTUPIŠŤ VČETNĚ DOPRAVY</t>
  </si>
  <si>
    <t xml:space="preserve"> "Nástupiště 1a- dle tabulka výpočtů"_x000d_
 633,08 = 633,080 [A]_x000d_
 "Nástupiště 1b- dle tabulka výpočtů"_x000d_
 671,84 = 671,840 [B]_x000d_
 "Nástupiště 2- dle tabulka výpočtů"_x000d_
 2048,92 = 2048,920 [C]_x000d_
 "Nástupiště 3 - dle tabulka výpočtů"_x000d_
 2490,40 = 2490,400 [D]_x000d_
 "Centrální přechod- dle tabulka výpočtů"_x000d_
 89,56 = 89,560 [E]_x000d_
 "Zpevněné plochy kolem VB- dle tabulka výpočtů"_x000d_
 577,40 = 577,400 [F]_x000d_
 "Celkové množství "6511.200000 = 6511,200 [M]_x000d_</t>
  </si>
  <si>
    <t>111203</t>
  </si>
  <si>
    <t>ODSTRANĚNÍ KŘOVIN S ODVOZEM DO 3KM</t>
  </si>
  <si>
    <t xml:space="preserve"> "Odtsranění keřů a rostlin zadní svah nástupišt č.1a + 1b - štěpkování, odvoz zemní val"_x000d_
 "Dle TZ"_x000d_
 "Nástupiště 1a"_x000d_
 70 = 70,000 [A]_x000d_
 "Nástupiště 1b"_x000d_
 108 = 108,000 [B]_x000d_
 "Celkové množství "178.000000 = 178,000 [G]_x000d_</t>
  </si>
  <si>
    <t xml:space="preserve">Položka zahrnuje:
- odstranění křovin a stromů do průměru 100 mm
- dopravu dřevin  na předepsanou vzdálenost
- spálení na hromadách nebo štěpkování
Položka nezahrnuje:
- x</t>
  </si>
  <si>
    <t>11332</t>
  </si>
  <si>
    <t>ODSTRANĚNÍ PODKLADŮ ZPEVNĚNÝCH PLOCH Z KAMENIVA NESTMELENÉHO</t>
  </si>
  <si>
    <t xml:space="preserve"> "Odtěžení sypaných materiálů/zeminy z konstrukce nástupiště. "_x000d_
 "Odtěžení konstrukčních vrstev zpevněných ploch.  "_x000d_
 "Odvoz mezideponie / skládka"_x000d_
 "Nástupiště 1a- dle tabulka výpočtů"_x000d_
 316,54 = 316,540 [A]_x000d_
 "Nástupiště 1b- dle tabulka výpočtů"_x000d_
 335,92 = 335,920 [B]_x000d_
 "Nástupiště 2- dle tabulka výpočtů"_x000d_
 1024,46 = 1024,460 [C]_x000d_
 "Nástupiště 3 - dle tabulka výpočtů"_x000d_
 1245,2 = 1245,200 [D]_x000d_
 "Centrální přechod- dle tabulka výpočtů"_x000d_
 44,78 = 44,780 [E]_x000d_
 "Zpevněné plochy kolem VB- dle tabulka výpočtů"_x000d_
 288,7 = 288,700 [F]_x000d_
 "Celkové množství "3255.600000 = 3255,600 [P]_x000d_</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</si>
  <si>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</si>
  <si>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11348</t>
  </si>
  <si>
    <t>ODSTRANĚNÍ KRYTU ZPEVNĚNÝCH PLOCH Z DLAŽDIC VČETNĚ PODKLADU</t>
  </si>
  <si>
    <t xml:space="preserve"> "Demontáž okapový chodníček, očištění dlaždic, uložení na mezideponii"_x000d_
 "Dle TZ"_x000d_
 0,17 = 0,170 [A]_x000d_
 "Celkové množství "0.170000 = 0,170 [D]_x000d_</t>
  </si>
  <si>
    <t>11352</t>
  </si>
  <si>
    <t>ODSTRANĚNÍ CHODNÍKOVÝCH A SILNIČNÍCH OBRUBNÍKŮ BETONOVÝCH</t>
  </si>
  <si>
    <t xml:space="preserve"> "Odstranění obrubníků včetně obetonování - dle tab. výpočtů"_x000d_
 "Centrální přechod"_x000d_
 34 = 34,000 [A]_x000d_
 "Zpevněné plochy kolem VB"_x000d_
 203 = 203,000 [B]_x000d_
 "Celkové množství "237.000000 = 237,000 [F]_x000d_</t>
  </si>
  <si>
    <t>R11329</t>
  </si>
  <si>
    <t>ODSTRANĚNÍ ZPEVNĚNÝCH PLOCH, PŘÍKOPŮ A RIGOLŮ Z KOSTEK</t>
  </si>
  <si>
    <t xml:space="preserve"> "`Odstranění žlábku z žulových kostek vč. očištění kostek, odvoz mezideponie`
 `dl.*šířka*tl.` "100*0,40*0,2 = 8,000 [A]_x000d_
 "Celkové množství "8.000000 = 8,000 [B]_x000d_</t>
  </si>
  <si>
    <t xml:space="preserve">Položka zahrnuje:
- odstranění podkladu
- veškerou manipulaci s vybouraným materiálem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</si>
  <si>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R113483</t>
  </si>
  <si>
    <t>ODSTRANĚNÍ KRYTU ZPEVNĚNÝCH PLOCH Z DLAŽDIC, ODVOZ DO 3KM</t>
  </si>
  <si>
    <t xml:space="preserve"> "Rozebrání bet. dlažby, očištění, napaletování vč. dodávky palet,strečová folie, převoz na deponii SŽ"_x000d_
 "Nástupiště 1a- dle tabulka výpočtů"_x000d_
 5,1 = 5,100 [A]_x000d_
 "Nástupiště 1b- dle tabulka výpočtů"_x000d_
 5,41 = 5,410 [B]_x000d_
 "Nástupiště 2- dle tabulka výpočtů"_x000d_
 23,17 = 23,170 [C]_x000d_
 "Nástupiště 3 - dle tabulka výpočtů"_x000d_
 28,16 = 28,160 [D]_x000d_
 "Centrální přechod- dle tabulka výpočtů"_x000d_
 12,35 = 12,350 [E]_x000d_
 "Zpevněné plochy kolem VB- dle tabulka výpočtů"_x000d_
 61,5 = 61,500 [F]_x000d_
 "Celkové množství "135.690000 = 135,690 [N]_x000d_</t>
  </si>
  <si>
    <t>Demontáž panelů centrálního přechodu</t>
  </si>
  <si>
    <t xml:space="preserve"> "Dle - tabulka výpočtů"_x000d_
 "URTŘ vnitřní -plocha* 12ks*12"_x000d_
 (3*1,29)*12 = 46,440 [A]_x000d_
 "URTŘ vnější -  plocha* 24ks"_x000d_
 (3*0,85)*24 = 61,200 [B]_x000d_
 "Celkové množství "107.640000 = 107,640 [F]_x000d_</t>
  </si>
  <si>
    <t>965312</t>
  </si>
  <si>
    <t>ROZEBRÁNÍ PŘEJEZDU, PŘECHODU Z DÍLCŮ - ODVOZ (NA LIKVIDACI ODPADŮ NEBO JINÉ URČENÉ MÍSTO)</t>
  </si>
  <si>
    <t xml:space="preserve"> "Dle - tabulka výpočtů"_x000d_
 37,27*3 = 111,810 [A]_x000d_
 "Celkové množství "111.810000 = 111,810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</si>
  <si>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</si>
  <si>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965521</t>
  </si>
  <si>
    <t>ROZEBRÁNÍ NÁSTUPIŠTĚ TYPU SUDOP</t>
  </si>
  <si>
    <t xml:space="preserve"> "Nástupiště 1a"_x000d_
 91+7 = 98,000 [A]_x000d_
 "Nástupiště 1b"_x000d_
 97+7 = 104,000 [B]_x000d_
 "Nástupiště 2"_x000d_
 (174+7)*2 = 362,000 [C]_x000d_
 "Nástupiště 3"_x000d_
 220+110+7+7+87 = 431,000 [D]_x000d_
 "Celkové množství "995.000000 = 995,000 [I]_x000d_</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</si>
  <si>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</si>
  <si>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965522</t>
  </si>
  <si>
    <t>ROZEBRÁNÍ NÁSTUPIŠTĚ TYPU SUDOP - ODVOZ (NA LIKVIDACI ODPADŮ NEBO JINÉ URČENÉ MÍSTO)</t>
  </si>
  <si>
    <t xml:space="preserve"> "Odvoz prvků nástupiště na deponii SŽ - v obvodu ŽST Turnov vzdálenost do 3km"_x000d_
 "Nástupiště 1a- dle tabulka výpočtů"_x000d_
 87,86*3 = 263,580 [A]_x000d_
 "Nástupiště 1b- dle tabulka výpočtů"_x000d_
 93,26*3 = 279,780 [B]_x000d_
 "Nástupiště 2- dle tabulka výpočtů"_x000d_
 325,92*3 = 977,760 [C]_x000d_
 "Nástupiště 3- dle tabulka výpočtů"_x000d_
 393,4*3 = 1180,200 [D]_x000d_
 "Celkové množství "2701.320000 = 2701,320 [J]_x000d_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</si>
  <si>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</si>
  <si>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96616</t>
  </si>
  <si>
    <t>BOURÁNÍ KONSTRUKCÍ ZE ŽELEZOBETONU</t>
  </si>
  <si>
    <t xml:space="preserve"> "Odbourání ŽB konstrukcí - odvoz mezideponie"_x000d_
 "Nástupiště 1a- dle tabulka výpočtů"_x000d_
 56,12 = 56,120 [A]_x000d_
 "Nástupiště 1b- dle tabulka výpočtů"_x000d_
 60,87 = 60,870 [B]_x000d_
 "Nástupiště 2- dle tabulka výpočtů"_x000d_
 10,18 = 10,180 [C]_x000d_
 "Nástupiště 3 - dle tabulka výpočtů"_x000d_
 19,50 = 19,500 [D]_x000d_
 "Zpevněné plochy kolem VB - kanal. vpusti +podkladní beton žlábek + schody do VB - dle tabulka výpočtů"_x000d_
 0,75+4,80+1,35 = 6,900 [E]_x000d_
 "Celkové množství "153.570000 = 153,570 [L]_x000d_</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</si>
  <si>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</si>
  <si>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966183</t>
  </si>
  <si>
    <t>DEMONTÁŽ KONSTRUKCÍ KOVOVÝCH S ODVOZEM DO 3KM</t>
  </si>
  <si>
    <t xml:space="preserve"> "Demontáž zábradlí - odvoz deponie SŽ"_x000d_
 "Nástupiště 1a- dle tabulka výpočtů"_x000d_
 2,11 = 2,110 [A]_x000d_
 "Nástupiště 1b- dle tabulka výpočtů"_x000d_
 2,26 = 2,260 [B]_x000d_
 "Nástupiště 2- dle tabulka výpočtů"_x000d_
 0,15 = 0,150 [C]_x000d_
 "Nástupiště 3 - dle tabulka výpočtů"_x000d_
 0,97 = 0,970 [D]_x000d_
 "Zpevněné plochy kolem VB - dle tabulka výpočtů"_x000d_
 0,07 = 0,070 [E]_x000d_
 "Celkové množství "5.560000 = 5,560 [L]_x000d_</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</si>
  <si>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</si>
  <si>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96687</t>
  </si>
  <si>
    <t>VYBOURÁNÍ ULIČNÍCH VPUSTÍ KOMPLETNÍCH</t>
  </si>
  <si>
    <t xml:space="preserve"> "Demontáž stávajícíh kanalizačních vpustí - žlábek z žulových kostek"_x000d_
 "Dle TZ"_x000d_
 5 = 5,000 [A]_x000d_
 "Celkové množství "5.000000 = 5,000 [D]_x000d_</t>
  </si>
  <si>
    <t>Položka zahrnuje:
- kompletní bourací práce včetně nezbytného rozsahu zemních prací,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</si>
  <si>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SO 11-12-01.05</t>
  </si>
  <si>
    <t xml:space="preserve"> "Množství m3 * koef"_x000d_
 27*1,6 = 43,200 [A]_x000d_</t>
  </si>
  <si>
    <t xml:space="preserve"> "Množství m3 * koef"_x000d_
 (45,6+3,36+0,84)*2,4 = 119,520 [A]_x000d_
 "Celkem: "A = 119,520 [B]_x000d_</t>
  </si>
  <si>
    <t xml:space="preserve"> "Zásypový materiál z provizorních nástupišt "_x000d_
 "Množství m3 * koef"_x000d_
 336,6*2 = 673,200 [A]_x000d_
 "Celkem: "A = 673,200 [B]_x000d_</t>
  </si>
  <si>
    <t>11313</t>
  </si>
  <si>
    <t>ODSTRANĚNÍ KRYTU ZPEVNĚNÝCH PLOCH S ASFALTOVÝM POJIVEM</t>
  </si>
  <si>
    <t xml:space="preserve"> "Odstranění - pochozí plocha provizorních nástupišť  č. IV, VI, VII,VIII + provizorní přístup nástupiště V"_x000d_
 "Nástupiště IX -  plocha*tl"_x000d_
 113*0,04 = 4,520 [A]_x000d_
 "Nástupiště Vpřístup -  plocha*tl"_x000d_
 28*0,04 = 1,120 [B]_x000d_
 "Nástupiště VI -  plocha*tl"_x000d_
 153*0,04 = 6,120 [C]_x000d_
 "Nástupiště VII -  plocha*tl"_x000d_
 155*0,04 = 6,200 [D]_x000d_
 "Nástupiště VIII -  plocha*tl"_x000d_
 226*0,04 = 9,040 [E]_x000d_
 "Celkem: "A+B+C+D+E = 27,000 [F]_x000d_</t>
  </si>
  <si>
    <t xml:space="preserve"> "Odtěžení rýhy v kolejovém loži  pro zřízení  nást. hrany - odvoz k recyklaci (žel. svršek) - dle TZ "_x000d_
 "dl. nást. IX + V + VI + VII + VIII * plocha"_x000d_
 (94+14+154+154+154)*0,3 = 171,000 [A]_x000d_
 "Odtěžení zásypu tělesa provizorních nástupišť- odvoz mezideponie"_x000d_
 "Nástupiště IX - dl.*prům plocha"_x000d_
 101*0,55 = 55,550 [B]_x000d_
 "Nástupiště Vpřístup - dl.*prům plocha"_x000d_
 (7*1,05) = 7,350 [C]_x000d_
 "Nástupiště VI - dl.*prům plocha"_x000d_
 (161*0,55) = 88,550 [D]_x000d_
 "Nástupiště VII - dl.*prům plocha"_x000d_
 (161*0,55) = 88,550 [E]_x000d_
 "Nástupiště VIII - dl.*prům plocha"_x000d_
 (161*0,60) = 96,600 [F]_x000d_
 "Celkem: "A+B+C+D+E+F = 507,600 [G]_x000d_</t>
  </si>
  <si>
    <t>18090</t>
  </si>
  <si>
    <t>VŠEOBECNÉ ÚPRAVY OSTATNÍCH PLOCH</t>
  </si>
  <si>
    <t xml:space="preserve"> "Úprava a zhutnění zadního svahu provizorního nástupiště č. V"_x000d_
 (214-25)*3,4 = 642,600 [A]_x000d_
 "Celkem: "A = 642,600 [B]_x000d_</t>
  </si>
  <si>
    <t>Položka zahrnuje:
- úpravu území po uskutečnění stavby, tak jak je požadováno v zadávací dokumentaci 
Položka nezahrnuje:
- práce, pro které jsou uvedeny samostatné položky</t>
  </si>
  <si>
    <t>R11346</t>
  </si>
  <si>
    <t>ODSTRANĚNÍ KRYT PROVIZORNÍ Z BETONOVÝCH DÍLCŮ (PANELŮ/ BET. DLAŽBA)VČET PODKL</t>
  </si>
  <si>
    <t xml:space="preserve"> "Demontáž zapanelování provizorního přístupu k nástupištím,  nebo zadláždění z vyzískané dlažby - dle TZ"_x000d_
 "plocha m2"_x000d_
 440 = 440,000 [A]_x000d_
 "Celkem: "A = 440,000 [B]_x000d_</t>
  </si>
  <si>
    <t>45152</t>
  </si>
  <si>
    <t>PODKLADNÍ A VÝPLŇOVÉ VRSTVY Z KAMENIVA DRCENÉHO</t>
  </si>
  <si>
    <t xml:space="preserve"> "Výplň - nástupní hrana - kolejové lože + kamenivo fr 16-22 nástupní a  nenástupní hrana kamenivo fr 16-22 - dle TZ"_x000d_
 "(přední hrana *plocha + zadní hrana*plocha)"_x000d_
 "Nástupiště IX "_x000d_
 (101*0,35 ) + (101*0,2) = 55,550 [A]_x000d_
 "Nástupiště VI - dl.*prům plocha"_x000d_
 (161*0,35) + (161*0,2) = 88,550 [B]_x000d_
 "Nástupiště VII - dl.*prům plocha"_x000d_
 (161*0,35) + (161*0,2) = 88,550 [C]_x000d_
 "Nástupiště VIII - dl.*prům plocha"_x000d_
 (161*0,35) + (161*0,2) = 88,550 [D]_x000d_
 "Celkem: "A+B+C+D = 321,200 [E]_x000d_</t>
  </si>
  <si>
    <t>56330</t>
  </si>
  <si>
    <t>VOZOVKOVÉ VRSTVY ZE ŠTĚRKODRTI</t>
  </si>
  <si>
    <t xml:space="preserve"> "Zásyp provizorních nástupišť - propustný zhutnitelný nenamrzavý materiál "_x000d_
 "Nástupiště IX - dl.*prům plocha"_x000d_
 101*0,35 = 35,350 [A]_x000d_
 "Nástupiště Vpřístup - dl.*prům plocha"_x000d_
 (7*0,85) = 5,950 [B]_x000d_
 "Nástupiště VI - dl.*prům plocha"_x000d_
 (161*0,35) = 56,350 [C]_x000d_
 "Nástupiště VII - dl.*prům plocha"_x000d_
 (161*0,35) = 56,350 [D]_x000d_
 "Nástupiště VIII - dl.*prům plocha"_x000d_
 (161*0,40) = 64,400 [E]_x000d_
 "Celkem: "A+B+C+D+E = 218,400 [F]_x000d_</t>
  </si>
  <si>
    <t>56332</t>
  </si>
  <si>
    <t>VOZOVKOVÉ VRSTVY ZE ŠTĚRKODRTI TL. DO 100MM</t>
  </si>
  <si>
    <t xml:space="preserve"> "Konstrukční vrstvy provizorních nástupišť z ŠD fr. 0-32mm"_x000d_
 "Nástupiště IX -  plocha"_x000d_
 113 = 113,000 [A]_x000d_
 "Nástupiště Vpřístup -  plocha"_x000d_
 28 = 28,000 [B]_x000d_
 "Nástupiště VI -  plocha"_x000d_
 153 = 153,000 [C]_x000d_
 "Nástupiště VII -  plocha"_x000d_
 155 = 155,000 [D]_x000d_
 "Nástupiště VIII -  plocha"_x000d_
 226 = 226,000 [E]_x000d_
 "Celkem: "A+B+C+D+E = 675,000 [F]_x000d_</t>
  </si>
  <si>
    <t>574A31</t>
  </si>
  <si>
    <t>ASFALTOVÝ BETON PRO OBRUSNÉ VRSTVY ACO 8 TL. 40MM</t>
  </si>
  <si>
    <t xml:space="preserve"> "Pochozí plocha provizorních nástupišť  č. IV, VI, VII,VIII + provizorní přístup nástupiště V"_x000d_
 "Nástupiště IX -  plocha"_x000d_
 113 = 113,000 [A]_x000d_
 "Nástupiště Vpřístup -  plocha"_x000d_
 28 = 28,000 [B]_x000d_
 "Nástupiště VI -  plocha"_x000d_
 153 = 153,000 [C]_x000d_
 "Nástupiště VII -  plocha"_x000d_
 155 = 155,000 [D]_x000d_
 "Nástupiště VIII -  plocha"_x000d_
 226 = 226,000 [E]_x000d_
 "Celkem: "A+B+C+D+E = 675,000 [F]_x000d_</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</si>
  <si>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</si>
  <si>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R58301</t>
  </si>
  <si>
    <t>KRYT PROVIZORNÍ Z BETONOVÝCH DÍLCŮ (PANELŮ/ BET. DLAŽBA) VČET PODKL</t>
  </si>
  <si>
    <t xml:space="preserve"> "Zapanelování provizorního přístupu k nástupištím, dodávka panelů - zhotovitel stavby, nebo zadláždění z vyzískané dlažby - dle TZ"_x000d_
 "plocha m2"_x000d_
 440 = 440,000 [A]_x000d_
 "Celkem: "A = 440,000 [B]_x000d_</t>
  </si>
  <si>
    <t xml:space="preserve">-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</si>
  <si>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R75E226</t>
  </si>
  <si>
    <t>KONTEJNER MOBILNÍ PROVIZORNÍHO STANOVIŠTĚ MONTÁŽ A DEMONTÁŽ, CENA ZA DRUHÝ A DALŠÍ MĚSÍCE - PRONÁJEM</t>
  </si>
  <si>
    <t>kus/měsíc</t>
  </si>
  <si>
    <t xml:space="preserve"> "Montáž ( včetně základů z bet. panelů zřízení demontáž), demontáž, pronájem objektu provizorního nástupiště dle POV - dle TZ"_x000d_
 11 = 11,000 [A]_x000d_
 "Celkem: "A = 11,000 [B]_x000d_</t>
  </si>
  <si>
    <t>1. Položka obsahuje:
 – měsíční pronájem zařízení určeného položkou
 – pronájem zařízení včetně pomocného materiálu, úpravy zařízení vyvolané stavebními postupy
 – naložení vybouraného materiálu na dopravní prostředek
 – odvoz vybouraného materiálu do skladu nebo na likvidaci
2. Položka neobsahuje:
 – poplatek za likvidaci odpadů (nacení se dle SSD 0)
3. Způsob měření:
Udává se počet kusů kompletní konstrukce za druhý a každý další započatý měsíc.</t>
  </si>
  <si>
    <t>916811</t>
  </si>
  <si>
    <t>ODDĚL OPLOCENÍ S PODSTAVCI DRÁTĚNNÉ - DOD A MONTÁŽ</t>
  </si>
  <si>
    <t xml:space="preserve"> "Provizorní oplocení - dle TZ"_x000d_
 350 = 350,000 [A]_x000d_
 "Celkem: "A = 350,000 [B]_x000d_</t>
  </si>
  <si>
    <t>Položka zahrnuje:
- dodání zařízení v předepsaném provedení včetně jejich osazení
- údržbu po celou dobu trvání funkce
- náhradu zničených nebo ztracených kusů
- nutnou opravu poškozených částí
Položka nezahrnuje:
- x</t>
  </si>
  <si>
    <t>916813</t>
  </si>
  <si>
    <t>ODDĚL OPLOCENÍ S PODSTAVCI DRÁTĚNNÉ - DEMONTÁŽ</t>
  </si>
  <si>
    <t xml:space="preserve"> "Demontáž provizorního oplocení - dle TZ"_x000d_
 350 = 350,000 [A]_x000d_
 "Celkem: "A = 350,000 [B]_x000d_</t>
  </si>
  <si>
    <t>Položka zahrnuje:
- odstranění, demontáž a odklizení materiálu s odvozem na předepsané místo
Položka nezahrnuje:
- x</t>
  </si>
  <si>
    <t>917211</t>
  </si>
  <si>
    <t>ZÁHONOVÉ OBRUBY Z BETONOVÝCH OBRUBNÍKŮ ŠÍŘ 50MM</t>
  </si>
  <si>
    <t xml:space="preserve"> "Provizorní přístupy k nástupištím"_x000d_
 "Nást. IX "_x000d_
 7+7 = 14,000 [A]_x000d_
 "Nást. VI "_x000d_
 7+7 = 14,000 [B]_x000d_
 "Nást. VII "_x000d_
 7+7 = 14,000 [C]_x000d_
 "Nást. VIII "_x000d_
 7+7 = 14,000 [D]_x000d_
 "Zpětné zřízení provizorní přístup z plochy parkoviště"_x000d_
 6 = 6,000 [E]_x000d_
 "Celkem: "A+B+C+D+E = 62,000 [F]_x000d_</t>
  </si>
  <si>
    <t>Položka zahrnuje:
- dodání a pokládku betonových obrubníků o rozměrech předepsaných zadávací dokumentací
- betonové lože i boční betonovou opěrku
Položka nezahrnuje:
- x</t>
  </si>
  <si>
    <t>917224</t>
  </si>
  <si>
    <t>SILNIČNÍ A CHODNÍKOVÉ OBRUBY Z BETONOVÝCH OBRUBNÍKŮ ŠÍŘ 150MM</t>
  </si>
  <si>
    <t xml:space="preserve"> "Zpětné zřízení provizorní přístup z plochy parkoviště"_x000d_
 6 = 6,000 [E]_x000d_</t>
  </si>
  <si>
    <t>ŽELEZNIČNÍ PŘEJEZD A PŘECHOD ZE ZÁDLAŽBOVÝCH PANELŮ PRO KOLEJ NA BETONOVÝCH PRAŽCÍCH</t>
  </si>
  <si>
    <t xml:space="preserve"> "Vnitřní betonové zádlažbové panelyprovizorních přístupů - plocha *počet přechodů"_x000d_
 (7,75*8) = 62,000 [A]_x000d_
 "Celkem: "A = 62,000 [B]_x000d_</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</si>
  <si>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</si>
  <si>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924211</t>
  </si>
  <si>
    <t>NÁSTUPIŠTĚ TISCHER ÚROVŇOVÉ JEDNOSTRANNÉ, O. V. 4,50 M, TVÁRNICE + BETONOVÝ OBRUBNÍK</t>
  </si>
  <si>
    <t xml:space="preserve"> "Provizorní nástupiště IX"_x000d_
 1+90+3 = 94,000 [A]_x000d_
 "Provizorní nástupiště VI "_x000d_
 3+150+1 = 154,000 [B]_x000d_
 "Provizorní nástupiště VII"_x000d_
 3+150+1 = 154,000 [C]_x000d_
 "Celkem: "A+B+C = 402,000 [D]_x000d_</t>
  </si>
  <si>
    <t>1. Položka obsahuje:
 – dodávku veškerých prvků a částí daného typu nástupiště dle odpovídajících vzorových listů a TKP
 – zřízení nástupiště Tischer na požadovanou osovou vzdálenost kolejí i výšku nástupní hrany nad TK
 – náběhy v místech úrovňových přechodů nebo na koncích nástupiště, dále jednoduchá zakončení nástupiště
 – příplatky za ztížené podmínky při práci v kolejišti, např. za překážky na straně koleje ap.
2. Položka neobsahuje:
 – zemní práce, tj. odkopávky, hloubení rýh, násypy, zásypy ad.
 – náklady na zřízení zpevněné plochy nástupiště, např. ze zámkové dlažby, asfaltu ap. včetně konstrukčních vrstev
 – jiná zakončení nástupiště, např. schůdky apod.
3. Způsob měření:
Měří se vždy délka nástupní hrany nástupiště podél přilehlé koleje v metrech délkových, a to i u oboustranných nástupišť.</t>
  </si>
  <si>
    <t>924251</t>
  </si>
  <si>
    <t>NÁSTUPIŠTĚ TISCHER ÚROVŇOVÉ JEDNOSTRANNÉ, O. V. 5,00 M, TVÁRNICE + BETONOVÝ OBRUBNÍK</t>
  </si>
  <si>
    <t xml:space="preserve"> "Provizorní nástupiště VIII"_x000d_
 1+150+3 = 154,000 [A]_x000d_
 "Celkem: "A = 154,000 [B]_x000d_</t>
  </si>
  <si>
    <t>924271</t>
  </si>
  <si>
    <t>NÁSTUPIŠTĚ TISCHER ÚROVŇOVÉ OBOUSTRANNÉ, O. V. 6,00 M, 2X TVÁRNICE</t>
  </si>
  <si>
    <t xml:space="preserve"> "Provizorní přístup na nástupiště V"_x000d_
 7 = 7,000 [A]_x000d_
 "Celkem: "A = 7,000 [B]_x000d_</t>
  </si>
  <si>
    <t>Rozebrání vnitřních zádlažbových panelů provizorního přístupu</t>
  </si>
  <si>
    <t xml:space="preserve"> "Demontáž provizorních zádlažbových panelů"_x000d_
 "plocha *počet přechodů"_x000d_
 (7,75*8) = 62,000 [A]_x000d_
 "Celkem: "A = 62,000 [B]_x000d_</t>
  </si>
  <si>
    <t>Převoz zádlažbových panelů na deponii SŽ v obvodu ŽST Turnov</t>
  </si>
  <si>
    <t xml:space="preserve"> "počet panelů * hmotnost1ks * 3kmdeponie SŽ"_x000d_
 (3*8)*0,797*3 = 57,384 [A]_x000d_</t>
  </si>
  <si>
    <t>965511</t>
  </si>
  <si>
    <t>ROZEBRÁNÍ NÁSTUPIŠTĚ TYPU TISCHER</t>
  </si>
  <si>
    <t>Rozebrání nástupiště IV+V+VI+ rozebrání provizorního přístupu nástupiště III - nástupní + nenástupní hrana, očištění</t>
  </si>
  <si>
    <t xml:space="preserve"> "Rozebrání nástupní hrany Tischer, očištění"_x000d_
 "Dl. nást. hrany Tischer nást. č. IX + V + VI + VII + VIII "_x000d_
 94+14+154+154+154 = 570,000 [A]_x000d_
 "Celkem: "A = 570,000 [B]_x000d_</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</si>
  <si>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</si>
  <si>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965512</t>
  </si>
  <si>
    <t>ROZEBRÁNÍ NÁSTUPIŠTĚ TYPU TISCHER - ODVOZ (NA LIKVIDACI ODPADŮ NEBO JINÉ URČENÉ MÍSTO)</t>
  </si>
  <si>
    <t xml:space="preserve"> "Odvoz prvků nástupiště Tischer na určenou deponii SŽ -  vzdálenost do 50km"_x000d_
 "délka demontované hran* koef t/m * vzdálenost"_x000d_
 570*0,242*50 = 6897,000 [A]_x000d_
 "Celkem: "A = 6897,000 [B]_x000d_</t>
  </si>
  <si>
    <t>966153</t>
  </si>
  <si>
    <t>BOURÁNÍ KONSTRUKCÍ Z PROST BETONU S ODVOZEM DO 3KM</t>
  </si>
  <si>
    <t xml:space="preserve"> "Odbourání bet. obrubníků a podkladních betonů obrubníků + podkl.beton z nástupních hran = dl. * plocha - odvoz mezideponie -  dle TZ"_x000d_
 570*0,08 = 45,600 [A]_x000d_
 "Odbourání bet. obrubníků a podkladních betonů obrubníků (přístupy)= dl. * plocha - odvoz mezideponie - dle TZ"_x000d_
 56*0,06 = 3,360 [B]_x000d_
 "Odbourání bet. obrubníků - napojení na parkoviště= dl. * plocha - odvoz mezideponie - dle TZ"_x000d_
 (6*0,06)+(6*0,08) = 0,840 [C]_x000d_
 "Celkem: "A+B+C = 49,800 [D]_x000d_</t>
  </si>
  <si>
    <t>SO 11-12-01.06</t>
  </si>
  <si>
    <t xml:space="preserve"> "Odvoz zeminy - zemní val"_x000d_
 "Sadové úpravy - stromy dle TZ"_x000d_
 (1,2*1,2*1,2)*3 = 5,184 [A]_x000d_
 "Celkové množství "5.184000 = 5,184 [D]_x000d_</t>
  </si>
  <si>
    <t xml:space="preserve"> "Sadové úpravy - dle TZ, včetně nákupu ornice"_x000d_
 "SÚ1 + SÚ2 + SÚ3 + SÚ4+ SÚ5 + SÚ6 + SÚ7 + SÚ8 + SÚ9 + SÚ10 + SÚ11 + SÚ12+ SÚ13 + SÚ14 + SÚ15"_x000d_
 16,5+15,5+14+12+18+20,5+20+27+35,5+6+1,73+1,73+1,73 +1,25+1,25 = 192,690 [A]_x000d_
 "Celkové množství "192.690000 = 192,690 [D]_x000d_</t>
  </si>
  <si>
    <t>18311</t>
  </si>
  <si>
    <t>ZALOŽENÍ ZÁHONU PRO VÝSADBU</t>
  </si>
  <si>
    <t xml:space="preserve"> "Sadové úpravy dle TZ"_x000d_
 "Rostliny - SÚ1+SÚ2+SÚ3+SÚ4+SÚ5+SÚ6+SÚ7+SÚ9+SÚ10+SÚ13+SÚ14"_x000d_
 33+31+28+24+36+41+40+71+29+2,5+2,5 = 338,000 [A]_x000d_
 "Keře - NV8"_x000d_
 18 = 18,000 [B]_x000d_
 "Celkové množství "356.000000 = 356,000 [F]_x000d_</t>
  </si>
  <si>
    <t>Položka zahrnuje:
- založení záhonu, urovnání, naložení a odvoz odpadu, to vše bez ohledu na sklon terénu
Položka nezahrnuje:
- x</t>
  </si>
  <si>
    <t>18461</t>
  </si>
  <si>
    <t>MULČOVÁNÍ</t>
  </si>
  <si>
    <t xml:space="preserve"> "Sadové úpravy - mulčovací kůra tl. 50 mm"_x000d_
 "SÚ1+SÚ2+SÚ3+SÚ4+SÚ5+SÚ6+SÚ7+SÚ9+SÚ10"_x000d_
 33+31+28+24+36+41+40+71+29 = 333,000 [A]_x000d_
 "Celkové množství "333.000000 = 333,000 [D]_x000d_</t>
  </si>
  <si>
    <t>položka zahrnuje dodání a rozprostření mulčovací kůry nebo štěpky v předepsané tloušťce nebo mulčovací textilie bez ohledu na sklon terénu, stabilizaci mulče proti erozi, přísady proti vznícení mulče, naložení a odvoz odpadu</t>
  </si>
  <si>
    <t>18600</t>
  </si>
  <si>
    <t>ZALÉVÁNÍ VODOU</t>
  </si>
  <si>
    <t xml:space="preserve"> "Sadové úpravy"_x000d_
 10 = 10,000 [A]_x000d_
 "Celkové množství "10.000000 = 10,000 [C]_x000d_</t>
  </si>
  <si>
    <t>položka zahrnuje veškerý materiál, výrobky a polotovary, včetně mimostaveništní a vnitrostaveništní dopravy (rovněž přesuny), včetně naložení a složení, případně s uložením</t>
  </si>
  <si>
    <t>R184A1</t>
  </si>
  <si>
    <t>VYSAZOVÁNÍ KEŘŮ LISTNATÝCH S BALEM VČETNĚ VÝKOPU JAMKY</t>
  </si>
  <si>
    <t xml:space="preserve"> "Sadové úpravy `Tavolník van Houtteův` plocha NV8 - dle TZ"_x000d_
 12 = 12,000 [A]_x000d_
 "Celkové množství "12.000000 = 12,000 [C]_x000d_</t>
  </si>
  <si>
    <t xml:space="preserve">Položka vysazování keřů zahrnuje dodávku projektem předepsaných  keřů,  hloubení jamek (min. rozměry pro keře 30/30/30cm) s event. výměnou půdy, s hnojením anorganickým hnojivem a přídavkem organického hnojiva dle PD, zálivku,  a pod.
položka zahrnuje veškerý materiál, výrobky a polotovary, včetně mimostaveništní a vnitrostaveništní dopravy (rovněž přesuny), včetně naložení a složení, případně s uložením</t>
  </si>
  <si>
    <t>R184A11</t>
  </si>
  <si>
    <t>VYSAZOVÁNÍ ROSTLIN S BALEM VČETNĚ VÝKOPU JAMKY</t>
  </si>
  <si>
    <t xml:space="preserve"> "Sadové úpravy - rostliny - dle TZ"_x000d_
 "SÚ1+SÚ2+SÚ3+SÚ4+SÚ5+SÚ6+SÚ7+SÚ9+SÚ10+SÚ13+SÚ14"_x000d_
 132+124+112+96+144+164+160+284+145+4 = 1365,000 [A]_x000d_
 "Celkové množství "1365.000000 = 1365,000 [D]_x000d_</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</si>
  <si>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</si>
  <si>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R184B27</t>
  </si>
  <si>
    <t>VYSAZOVÁNÍ STROMŮ LISTNATÝCH V KONTEJNERU OBVOD KMENE DO 20CM, PODCHOZÍ VÝŠ MIN 2,2M</t>
  </si>
  <si>
    <t xml:space="preserve"> "Sadové úpravy - JAVOR BABYKA `ELSRIJK, včetně ochrany z kůlů a úvazků, dle TZ"_x000d_
 1+1+1 = 3,000 [A]_x000d_
 "Celkové množství "3.000000 = 3,000 [C]_x000d_</t>
  </si>
  <si>
    <t xml:space="preserve">Položka zahrnuje:
- dodávku projektem předepsaných  stromů
- hloubení jamek (min. rozměry pro stromy min. 1,5 násobek balu výpěstku) s event. výměnou půdy, s hnojením anorganickým hnojivem a přídavkem organického hnojiva min. 5kg pro stromy
- zálivku
- kůly, chráničky ke stromům nebo ochrana stromů nátěrem a pod.
- položka zahrnuje veškerý materiál, výrobky a polotovary, včetně mimostaveništní a vnitrostaveništní dopravy (rovněž přesuny), včetně naložení a složení, případně s uložením
Položka nezahrnuje:
- x
Způsob měření:
- obvod kmene se měří ve výšce 1,00m nad zemí.</t>
  </si>
  <si>
    <t>21461A</t>
  </si>
  <si>
    <t>SEPARAČNÍ GEOTEXTILIE DO 100G/M2</t>
  </si>
  <si>
    <t xml:space="preserve"> "Sadové úpravy - netkaná geotextílie černá 100g/M2, včetně plastových kolíků pro uchycení"_x000d_
 "SÚ1 + SÚ2 + SÚ3 + SÚ4+ SÚ5 + SÚ6 + SÚ7 + SÚ8 + SÚ9 + SÚ10 + SÚ11 + SÚ12+ SÚ13 + SÚ14 + SÚ15 "_x000d_
 33+31+28+24+36+41+40+18+71+29+3,4+3,4+0+2,5+2,5 = 362,800 [A]_x000d_
 "Celkové množství "362.800000 = 362,800 [D]_x000d_</t>
  </si>
  <si>
    <t>R45859</t>
  </si>
  <si>
    <t xml:space="preserve">VÝPLŇ ZA OPĚRAMI A ZDMI Z  OKRASNÉHO KAMENE</t>
  </si>
  <si>
    <t xml:space="preserve"> "Sadové úpravy - Úprava ploch kamenem - sklaničkový čedič dle TZ"_x000d_
 "plocha*tl."_x000d_
 (18+3,4+3,4+2,5+2,5)*0,05 = 1,490 [A]_x000d_
 "Celkové množství "1.490000 = 1,490 [D]_x000d_</t>
  </si>
  <si>
    <t xml:space="preserve">Položka zahrnuje:
-  dodávku předepsaného kamene
-  mimostaveništní a vnitrostaveništní dopravu a jeho uložení
- není-li v zadávací dokumentaci uvedeno jinak, jedná se o nakupovaný materiál
Položka nezahrnuje:
- x</t>
  </si>
  <si>
    <t>711507</t>
  </si>
  <si>
    <t>OCHRANA IZOLACE NA POVRCHU Z PE FÓLIE</t>
  </si>
  <si>
    <t xml:space="preserve"> "SÚ14+SÚ15 , délka (m) * výška (m) "(6*0,5)+(6*0,5) = 6,000 [A]_x000d_
 "Celkové množství "6.000000 = 6,000 [B]_x000d_</t>
  </si>
  <si>
    <t>Položka zahrnuje:
- dodání předepsaného ochranného materiálu
- zřízení ochrany izolace
Položka nezahrnuje:
- x</t>
  </si>
  <si>
    <t>SO 11-13-01</t>
  </si>
  <si>
    <t xml:space="preserve"> "demontáž přejezdové konstrukce z asfaltého betonu "5,75*1,350*0,172*2,2 = 2,937 [A]_x000d_
 "demontáž stávajícího asfaltového krytu vozovky (stavajici plochy asfaltu) "(25,271+24,778)*0,1*2,2 = 11,011 [B]_x000d_
 "Celkové množství "13.948000 = 13,948 [C]_x000d_</t>
  </si>
  <si>
    <t xml:space="preserve"> "Patky DZ "0,212 = 0,212 [A]_x000d_</t>
  </si>
  <si>
    <t xml:space="preserve"> 0,048 = 0,048 [A]_x000d_</t>
  </si>
  <si>
    <t xml:space="preserve"> "mnozstvi odstranenych podkladnich vrstev vozovky (nové plochy asfaltu) "(18,615+19,635)*0,2*2,1 = 16,065 [A]_x000d_
 "mnozstvi odstranene zeminy pod podkladnimi vrstvami (nove plochy asfaltu) "(18,615+19,635)*0,585*2,1 = 46,990 [B]_x000d_
 "Celkové množství "63.055000 = 63,055 [C]_x000d_</t>
  </si>
  <si>
    <t>11332A</t>
  </si>
  <si>
    <t>ODSTRANĚNÍ PODKLADŮ ZPEVNĚNÝCH PLOCH Z KAMENIVA NESTMELENÉHO - BEZ DOPRAVY</t>
  </si>
  <si>
    <t xml:space="preserve"> "odstranění podkladních vrstev v komunikaci (nove plochy asfaltu) "(18,615+19,635)*(0,2+0,585) = 30,026 [A]_x000d_</t>
  </si>
  <si>
    <t xml:space="preserve"> "plocha odstranění asfaltových vrstev komunikace (stavajici plochy asfaltu) "(25.271+24.779)*0.100 = 5,005 [A]_x000d_</t>
  </si>
  <si>
    <t>17310</t>
  </si>
  <si>
    <t>ZEMNÍ KRAJNICE A DOSYPÁVKY SE ZHUTNĚNÍM</t>
  </si>
  <si>
    <t xml:space="preserve"> "nezpevněná krajnice š. 0,5m a tl. 0,10m: "(3.363+3.720+4.778+4.797)*0.5*0.10 = 0,833 [A]_x000d_</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</si>
  <si>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</si>
  <si>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 xml:space="preserve"> "plocha komunikace (nove plochy asfaltu) "18.615+19.635 = 38,250 [A]_x000d_</t>
  </si>
  <si>
    <t xml:space="preserve"> "separační a filtrační  geotextilie  250 g/m2viz vzorový řez příloha č. 2.004 "1*6 = 6,000 [A]_x000d_</t>
  </si>
  <si>
    <t>56313</t>
  </si>
  <si>
    <t>VOZOVKOVÉ VRSTVY Z MECHANICKY ZPEVNĚNÉHO KAMENIVA TL. DO 150MM</t>
  </si>
  <si>
    <t xml:space="preserve"> "mechanicky zpevněné kamenivo (MZK) tl. 150 mm (nove plochy asfaltu) "38,250 = 38,250 [A]_x000d_</t>
  </si>
  <si>
    <t xml:space="preserve"> "štěrkodrť (ŠD) tř. B fr. 0/63 mm tl. 170 mm (nove plochy asfaltu) "38,25*0,17 = 6,503 [A]_x000d_</t>
  </si>
  <si>
    <t>56333</t>
  </si>
  <si>
    <t>VOZOVKOVÉ VRSTVY ZE ŠTĚRKODRTI TL. DO 150MM</t>
  </si>
  <si>
    <t xml:space="preserve"> "zhutněná úložná vrstva ze štěrkodrtě fr. 0/32 mm, tl. min. 150 mm (nove plochy asfaltu) "38,25 = 38,250 [A]_x000d_</t>
  </si>
  <si>
    <t>56334</t>
  </si>
  <si>
    <t>VOZOVKOVÉ VRSTVY ZE ŠTĚRKODRTI TL. DO 200MM</t>
  </si>
  <si>
    <t xml:space="preserve"> "štěrkodrť (ŠD) tř. B fr. 0/63 mm tl. 200 mm (nove plochy asfaltu) "38,250 = 38,250 [A]_x000d_</t>
  </si>
  <si>
    <t xml:space="preserve"> "infiltrační postřik PI 0,5 kg/m2 (nove plochy asfaltu) "38,250 = 38,250 [A]_x000d_</t>
  </si>
  <si>
    <t xml:space="preserve"> "spojovací postřik PSA 0,5 kg/m2 (nove plochy asfaltu) "38,250 = 38,250 [A]_x000d_</t>
  </si>
  <si>
    <t xml:space="preserve"> "asfaltový beton pro obrusnou vrstvu ACO 11 (ABS II) tl. 40 mm (nove plochy asfaltu) "38,250 = 38,250 [A]_x000d_</t>
  </si>
  <si>
    <t>574E56</t>
  </si>
  <si>
    <t>ASFALTOVÝ BETON PRO PODKLADNÍ VRSTVY ACP 16+, 16S TL. 60MM</t>
  </si>
  <si>
    <t xml:space="preserve"> "asfaltový beton pro podkladní vrstvu ACP 16+ (OKS I) tl. 60 mm (nove plochy asfaltu) "38,250 = 38,250 [A]_x000d_</t>
  </si>
  <si>
    <t xml:space="preserve"> "asfaltová zálivka v místě napojení nové a stávající komunikace, v místě mezi závěrnou zídku a novou komunikací (viz. Situace přejezdu) "6,270+5,42+4,6+3,77 = 20,060 [A]_x000d_</t>
  </si>
  <si>
    <t>914113</t>
  </si>
  <si>
    <t>DOPRAVNÍ ZNAČKY ZÁKLADNÍ VELIKOSTI OCELOVÉ NEREFLEXNÍ - DEMONTÁŽ</t>
  </si>
  <si>
    <t xml:space="preserve"> "demontáž silničního dopravního značení ze stávajících sloupků, značky A32a + P6 "2+2 = 4,000 [A]_x000d_</t>
  </si>
  <si>
    <t>914281</t>
  </si>
  <si>
    <t>DOPRAV ZNAČKY ZVĚTŠ VEL HLINÍK TŘ RA3 - DOD A MONT</t>
  </si>
  <si>
    <t xml:space="preserve"> "osazení dopravního značení na výstražné skříně: A32a „Výstražný kříž pro železniční přejezd jednokolejný“ - reflexní se žlutým zvýrazněním tř. III (Fluorescentní fólie). "2 = 2,000 [A]_x000d_</t>
  </si>
  <si>
    <t>Položka zahrnuje:
- dodávku a montáž značek v požadovaném provedení
Položka nezahrnuje:
- x</t>
  </si>
  <si>
    <t>914923</t>
  </si>
  <si>
    <t>SLOUPKY A STOJKY DZ Z OCEL TRUBEK DO PATKY DEMONTÁŽ</t>
  </si>
  <si>
    <t xml:space="preserve"> 2+2 = 4,000 [A]_x000d_</t>
  </si>
  <si>
    <t>919112</t>
  </si>
  <si>
    <t>ŘEZÁNÍ ASFALTOVÉHO KRYTU VOZOVEK TL DO 100MM</t>
  </si>
  <si>
    <t xml:space="preserve"> "řez vrstvami komunikace v místě napojení "10,40 = 10,400 [A]_x000d_</t>
  </si>
  <si>
    <t>Položka zahrnuje:
- řezání vozovkové vrstvy v předepsané tloušťce
- spotřeba vody
Položka nezahrnuje:
- x</t>
  </si>
  <si>
    <t xml:space="preserve"> "upevňovadla s antikorozní úpravou v oblasti přejezdové konstrukce, rozdělení `u` "6 = 6,000 [A]_x000d_</t>
  </si>
  <si>
    <t xml:space="preserve"> "odstranění stávající asfaltové přejezdové konstrukce "1,5*5,75 = 8,625 [A]_x000d_</t>
  </si>
  <si>
    <t xml:space="preserve"> "odvoz do 3 km "_x000d_
 "odpad ze stávající přejezdová kce "0,568*3 = 1,704 [B]_x000d_
 "odpad z demontovaného dopravního značení "0,042*3 = 0,126 [C]_x000d_
 "Celkové množství "1.830000 = 1,830 [D]_x000d_</t>
  </si>
  <si>
    <t>R921112</t>
  </si>
  <si>
    <t>celopryžová konstrukce s hliníkovými nosiči</t>
  </si>
  <si>
    <t xml:space="preserve"> "celková plocha navržené přejezdové konstrukce, včetně závěrných zídek "6*3,6 = 21,600 [A]_x000d_</t>
  </si>
  <si>
    <t>1. Položka obsahuje:
 – úpravu a hutnění podloží přejezdové konstrukce
 – dodávku přejezdové konstrukce s hliníkovými nosiči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</si>
  <si>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SO 11-13-02</t>
  </si>
  <si>
    <t xml:space="preserve"> "demontáž přejezdové konstrukce z asfaltého betonu "5,6*1,35*0,172*2,2 = 2,861 [A]_x000d_</t>
  </si>
  <si>
    <t xml:space="preserve"> "patky DZ "0,212 = 0,212 [A]_x000d_</t>
  </si>
  <si>
    <t xml:space="preserve"> 0,047 = 0,047 [A]_x000d_</t>
  </si>
  <si>
    <t xml:space="preserve"> "zrušení účelové komunikace ze štěrkové vozovky tl. 0,150m "362,253*0,15*2,1 = 114,110 [A]_x000d_</t>
  </si>
  <si>
    <t xml:space="preserve"> "odstranění materiálu štěrkové vozovky tl. 0,150m "362,253*0,150 = 54,338 [A]_x000d_</t>
  </si>
  <si>
    <t xml:space="preserve"> 2 = 2,000 [A]_x000d_</t>
  </si>
  <si>
    <t xml:space="preserve"> "odstranění stávající asfaltové přejezdové konstrukce "1,5*5,6 = 8,400 [A]_x000d_</t>
  </si>
  <si>
    <t xml:space="preserve"> "odvoz do 3 km "_x000d_
 "odpad ze stávající přejezdová kce "0,553*3 = 1,659 [B]_x000d_
 "odpad z demontovaného dopravního značení "0,042*3 = 0,126 [C]_x000d_
 "Celkové množství "1.785000 = 1,785 [D]_x000d_</t>
  </si>
  <si>
    <t>SO 15-13-01</t>
  </si>
  <si>
    <t>914111</t>
  </si>
  <si>
    <t>DOPRAVNÍ ZNAČKY ZÁKLADNÍ VELIKOSTI OCELOVÉ NEREFLEXNÍ - DOD A MONTÁŽ</t>
  </si>
  <si>
    <t xml:space="preserve"> "montáž nového SDZ A29 „Železniční přejezd se závorami“ na stávající sloupky "3 = 3,000 [A]_x000d_</t>
  </si>
  <si>
    <t>914112</t>
  </si>
  <si>
    <t>DOPRAVNÍ ZNAČKY ZÁKLAD VELIKOSTI OCEL NEREFLEXNÍ - MONTÁŽ S PŘEMÍST</t>
  </si>
  <si>
    <t xml:space="preserve"> "přesun stávající SDZ P4  ` dej přednost v jízdě` na nový sloupek "1 = 1,000 [A]_x000d_</t>
  </si>
  <si>
    <t>Položka zahrnuje:
- dopravu demontované značky z dočasné skládky
- osazení a montáž značky na místě určeném projektem
- nutnou opravu poškozených částí
Položka nezahrnuje:
- dodávku značky</t>
  </si>
  <si>
    <t xml:space="preserve"> "SDZ A32a „Výstražný kříž pro železniční přejezd jednokolejný“ bez sloupku v počtu (demont. jen značky) "5 = 5,000 [A]_x000d_
 "SDZ P4 „Dej přednost v Jízdě!“ bez sloupku (demont. jen značky a nasledny presun na novy sloup) "1 = 1,000 [B]_x000d_
 "SDZ A30 „Železniční přejezd bez závor“, demontáž ze stávajících sloupků celkovém (demont. jen značky) "3 = 3,000 [C]_x000d_
 "Celkové množství "9.000000 = 9,000 [D]_x000d_</t>
  </si>
  <si>
    <t xml:space="preserve"> "osazení nového dopravního značení na výstražné skříně: A32a „Výstražný kříž pro železniční přejezd jednokolejný“ - reflexní se žlutým zvýrazněním tř. III (Fluorescentní fólie) s délkou ramene 1341 mm "5 = 5,000 [A]_x000d_</t>
  </si>
  <si>
    <t>914921</t>
  </si>
  <si>
    <t>SLOUPKY A STOJKY DOPRAVNÍCH ZNAČEK Z OCEL TRUBEK DO PATKY - DODÁVKA A MONTÁŽ</t>
  </si>
  <si>
    <t xml:space="preserve"> "sloupek pro přesunutou značku P4 `dej přednost v jízdě` "1 = 1,000 [A]_x000d_</t>
  </si>
  <si>
    <t>Položka zahrnuje:
- sloupky
- upevňovací zařízení
- osazení (betonová patka, zemní práce)
Položka nezahrnuje:
- x</t>
  </si>
  <si>
    <t>915111</t>
  </si>
  <si>
    <t>VODOROVNÉ DOPRAVNÍ ZNAČENÍ BARVOU HLADKÉ - DODÁVKA A POKLÁDKA</t>
  </si>
  <si>
    <t xml:space="preserve"> "zřízení nového vodorovného dopravního značení : "_x000d_
 "V6a „Příčná čára souvislá se symbolem „Dej přednost v jízdě!“ "9,25*0,5 = 4,625 [B]_x000d_
 "V1a „Podélná čára souvislá“ "8,64*0,125 = 1,080 [C]_x000d_
 "V5 „Příčná čára souvislá` "(3,26+3,26)*0,5 = 3,260 [D]_x000d_
 "Celkové množství "8.965000 = 8,965 [E]_x000d_</t>
  </si>
  <si>
    <t>Položka zahrnuje:
- dodání a pokládku nátěrového materiálu
- předznačení a reflexní úpravu
Položka nezahrnuje:
- x
Způsob měření:
- měří se pouze natíraná plocha</t>
  </si>
  <si>
    <t>91551</t>
  </si>
  <si>
    <t>VODOROVNÉ DOPRAVNÍ ZNAČENÍ - PŘEDEM PŘIPRAVENÉ SYMBOLY</t>
  </si>
  <si>
    <t xml:space="preserve"> "symbol trojuhelníku "1 = 1,000 [A]_x000d_</t>
  </si>
  <si>
    <t>Položka zahrnuje:
- dodání a pokládku předepsaného symbolu
- předznačení a reflexní úpravu
Položka nezahrnuje:
- x</t>
  </si>
  <si>
    <t xml:space="preserve"> "odvoz do 3 km "_x000d_
 "odpad z demontovaného dopravního značení "0,043*3 = 0,129 [C]_x000d_</t>
  </si>
  <si>
    <t>SO 15-13-02</t>
  </si>
  <si>
    <t xml:space="preserve"> "B17 „Zákaz vjezdu vozidel nebo souprav, jejichž délka přesahuje vyznačenou mez 5,5 m“ "4 = 4,000 [A]_x000d_
 "E7b „Směrová šipka (pro odbočení vlevo)“ "4 = 4,000 [B]_x000d_
 "A30 „Železniční přejezd bez závor“ "2 = 2,000 [C]_x000d_
 "A31c „Návěstní deska (80 m)“ "2 = 2,000 [D]_x000d_
 "Celkové množství "12.000000 = 12,000 [E]_x000d_</t>
  </si>
  <si>
    <t xml:space="preserve"> "SDZ P6 „Stůj, dej přednost v jízdě“ bez sloupku "1 = 1,000 [A]_x000d_</t>
  </si>
  <si>
    <t>914143</t>
  </si>
  <si>
    <t>DOPRAV ZNAČ ZÁKL VEL OCEL TŘ RA3 - DEMONTÁŽ</t>
  </si>
  <si>
    <t xml:space="preserve"> "SDZ A32a „Výstražný kříž pro železniční přejezd jednokolejný“ se sloupkem v retroreflexním žlutozeleným zvýrazněním tř. III (RA3) "2 = 2,000 [A]_x000d_</t>
  </si>
  <si>
    <t xml:space="preserve"> "osazení nového dopravního značení na výstražné skříně: A32a „Výstražný kříž pro železniční přejezd jednokolejný“ - reflexní se žlutým zvýrazněním tř. III (Fluorescentní fólie) s délkou ramene 1341 mm "3 = 3,000 [A]_x000d_</t>
  </si>
  <si>
    <t xml:space="preserve"> 6 = 6,000 [A]_x000d_</t>
  </si>
  <si>
    <t xml:space="preserve"> "demontáž sloupku  od značky A32a  „Výstražný kříž pro železniční přejezd jednokolejný“ "2 = 2,000 [A]_x000d_</t>
  </si>
  <si>
    <t xml:space="preserve"> "odvoz do 3 km "_x000d_
 "odpad z demontovaného dopravního značení "0,036*3 = 0,108 [C]_x000d_</t>
  </si>
  <si>
    <t>SO 15-13-03</t>
  </si>
  <si>
    <t>SO 15-13-04</t>
  </si>
  <si>
    <t xml:space="preserve">POPLATKY ZA LIKVIDACŮ ODPADŮ NEKONTAMINOVANÝCH - 17 03 02  VYBOURANÝ ASFALTOVÝ BETON BEZ DEHTU - VČETNĚ DOPRAVY</t>
  </si>
  <si>
    <t xml:space="preserve"> "demontáž přejezdové konstrukce z asfaltého betonu: "(4,100*1,350*0,215)*2,2 = 2,618 [A]_x000d_
 "demontáž stávajícího asfaltového krytu vozovky na pravé straně P3177 "(155,52*0,06)*2,2 = 20,529 [B]_x000d_
 "Celkové množství "23.147000 = 23,147 [C]_x000d_</t>
  </si>
  <si>
    <t xml:space="preserve"> "demontáž stávajícího štěrbinového žlabu: "0,051*3*2,5 = 0,383 [A]_x000d_</t>
  </si>
  <si>
    <t xml:space="preserve">POPLATKY ZA LIKVIDACŮ ODPADŮ NEKONTAMINOVANÝCH - 17 05 08  ŠTĚRK Z KOLEJIŠTĚ (ODPAD PO RECYKLACI) - VČETNĚ DOPRAVY</t>
  </si>
  <si>
    <t xml:space="preserve"> "odtěžené štěrkové lože (50% odvoz na skládku ) "145*1,8*0,5 = 130,500 [A]_x000d_</t>
  </si>
  <si>
    <t xml:space="preserve"> "vyjmuté betónové pražce na 50 m "_x000d_
 "Celkem "50*0,4028 = 20,140 [B]_x000d_</t>
  </si>
  <si>
    <t xml:space="preserve"> "polyetylénové podložky z betónových pražců: 
SPOLU: 50,00m*0,739t/1km = 0,037t 
0,037=0,037 [A] "_x000d_
 "Celkem "50*0,000739 = 0,037 [B]_x000d_</t>
  </si>
  <si>
    <t xml:space="preserve"> "pryžové podložky z betónových pražců + krycí pryžové profilu tvaru `U` z přejedzové konstrukce
počet pražců: 50,00m/rozdělení `c` 675 mm = 75ks =&gt; 75ks*2*0,163t/1km = 0,025t "_x000d_
 "počet pražců: 50,00m/rozdělení `c` 675 mm = 75 pražců "75*2*0,000163 = 0,024 [C]_x000d_
 "delka* plocha řezu * objm. hm. "(4,1+4,1)*0,003*1,4 = 0,034 [A]_x000d_
 "Celkové množství "0.058000 = 0,058 [D]_x000d_</t>
  </si>
  <si>
    <t xml:space="preserve"> "množství odstraněných podkladních vrstev vozovky: "_x000d_
 "Celkem "155,52*0,300*2,0 = 93,312 [B]_x000d_</t>
  </si>
  <si>
    <t xml:space="preserve"> "odstranění podkladních vrstev v komunikaci (pravá strana přejezdu) "155,52*0,3 = 46,656 [A]_x000d_</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</si>
  <si>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</si>
  <si>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 xml:space="preserve"> "plocha odstranění asfaltových vrstev komunikace "155,520*0,06 = 9,331 [A]_x000d_</t>
  </si>
  <si>
    <t>123735</t>
  </si>
  <si>
    <t>ODKOP PRO SPOD STAVBU SILNIC A ŽELEZNIC TŘ. I, ODVOZ DO 8KM</t>
  </si>
  <si>
    <t xml:space="preserve"> "odvoz a využití na objektu SO 11-94-01 Rekultivace, zemní val "_x000d_
 "odkop pro sanaci  železničního spodku v místě ZKPP "(25,015+69,516)*(0,3+0,25) = 51,992 [B]_x000d_
 "odpod pro sanaci  železničního spodku v místě KPP "(81+81)*0,25 = 40,500 [C]_x000d_
 "Celkové množství "92.492000 = 92,492 [D]_x000d_</t>
  </si>
  <si>
    <t>12933</t>
  </si>
  <si>
    <t>ČIŠTĚNÍ PŘÍKOPŮ OD NÁNOSU PŘES 0,50M3/M</t>
  </si>
  <si>
    <t xml:space="preserve"> "množství nánosového materiálu ze silničního příkopu a propustku v dl. 11,7+7,4 m a 4,2 m "(11,7)+7,4+4,2 = 23,300 [A]_x000d_</t>
  </si>
  <si>
    <t xml:space="preserve">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</si>
  <si>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132735</t>
  </si>
  <si>
    <t>HLOUBENÍ RÝH ŠÍŘ DO 2M PAŽ I NEPAŽ TŘ. I, ODVOZ DO 8KM</t>
  </si>
  <si>
    <t xml:space="preserve"> "odvoz a využití na objektu SO 11-94-01 Rekultivace, zemní val "_x000d_
 "množství vyhloubeného materiálu z trativodných rýh: "(18,73+26,95)*0,60*0,80 = 21,926 [A]_x000d_
 "množství vyhloubeného materiálu z rýh pro svodné potrubí (délka* šířka * pr. hloubka): "(7,15*0,60*1,25)+(7,45*0,60*1,25) = 10,950 [B]_x000d_
 "odpočet na zpětný zásyp "-((7,15)*0,60*(1,25-0,50))+(7,45*0,60*(1,25-0,50)) = 0,135 [C]_x000d_
 "Celkové množství "33.011000 = 33,011 [E]_x000d_</t>
  </si>
  <si>
    <t>13273A</t>
  </si>
  <si>
    <t>HLOUBENÍ RÝH ŠÍŘ DO 2M PAŽ I NEPAŽ TŘ. I - BEZ DOPRAVY</t>
  </si>
  <si>
    <t xml:space="preserve"> "zemina ponechaná pro zpětný zásyp "((7,15)*0,60*(1,25-0,50))+(7,45*0,60*(1,25-0,50)) = 6,570 [A]_x000d_</t>
  </si>
  <si>
    <t>Položka zahrnuje:
-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uložení zeminy (na skládku, do násypu) ani poplatky za skládku, vykazují se v položce č.0141**</t>
  </si>
  <si>
    <t>133735</t>
  </si>
  <si>
    <t>HLOUBENÍ ŠACHET ZAPAŽ I NEPAŽ TŘ. I, ODVOZ DO 8KM</t>
  </si>
  <si>
    <t xml:space="preserve"> "odvoz a využití na objektu SO 11-94-01 Rekultivace, zemní val "_x000d_
 "šířka * délka * průměrná hloubka šachet * počet šachet "(1,00*1,00*1,35)*4 = 5,400 [B]_x000d_</t>
  </si>
  <si>
    <t xml:space="preserve"> "nezpevněná krajnice š. 0,5m a tl. 0,10m: "(7,9485+8,443+27,232+29,427)*0,5*0,10 = 3,653 [A]_x000d_</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</si>
  <si>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</si>
  <si>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 "zásyp svodného potrubí: "7,15*0,6*(1,25-0,5)+7,45*0,6*(1,25-0,5) = 6,570 [A]_x000d_</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</si>
  <si>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</si>
  <si>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 "Obsyp svodného potrubí  štěrkopísek - tříděný praný fr 0/4(0/8) mm "(7,15+7,45)*0,6*0,5 = 4,380 [A]_x000d_</t>
  </si>
  <si>
    <t xml:space="preserve"> "obsyp šachet drceným kamenivem fr. 16/32: "((1,00*1,00*1,35) - 0,15)*4 = 4,800 [A]_x000d_
 "Celkové množství "4.800000 = 4,800 [B]_x000d_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</si>
  <si>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</si>
  <si>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 xml:space="preserve"> "šířka pláně tělesa žel. spodku, zemní pláně v části ZKPP * délka ZKPP: "5,457*18,3*2 = 199,726 [B]_x000d_
 "šířka pláně tělesa žel. spodku, zemní pláně v části KPP * délka KPP "6,963*30*2 = 417,780 [A]_x000d_
 "celková plocha komunikace "33,848+155,52 = 189,368 [C]_x000d_
 "Celkové množství "806.874000 = 806,874 [D]_x000d_</t>
  </si>
  <si>
    <t>položka zahrnuje úpravu pláně včetně vyrovnání výškových rozdílů. Míru zhutnění určuje projekt.</t>
  </si>
  <si>
    <t>212635</t>
  </si>
  <si>
    <t>TRATIVODY KOMPL Z TRUB Z PLAST HM DN DO 150MM, RÝHA TŘ I</t>
  </si>
  <si>
    <t xml:space="preserve"> "PE-HD DN 150 – perforovaná 220°, SN4 "18,73+26,95 = 45,680 [A]_x000d_</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</si>
  <si>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</si>
  <si>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 xml:space="preserve"> "opláštění šachet +20% rezerva "(2*1*1+4*1*1,3)*4*1,2 = 34,560 [A]_x000d_
 "opláštění trativodů  +  20% rezerva "(18,73+26,95)*2,10*1,2 = 115,114 [C]_x000d_
 "Mezisoučet "149.674000 = 149,674 [B]_x000d_</t>
  </si>
  <si>
    <t>451314</t>
  </si>
  <si>
    <t>PODKLADNÍ A VÝPLŇOVÉ VRSTVY Z PROSTÉHO BETONU C25/30</t>
  </si>
  <si>
    <t xml:space="preserve"> "podkladní vrstva pro odvodňovací žlab ( plocha řez x délka) "0,282*7 = 1,974 [A]_x000d_</t>
  </si>
  <si>
    <t xml:space="preserve"> "lože pod šachty . ŠDB tl. 0,20 m fr. 0/32 ve výkopu 1,00 x 1,00 m "4*(1*1*0,2) = 0,800 [A]_x000d_
 "Podkladní vrstva ŠD  fr 0/32   mm pod základy závěrné zídky (plocha v řezu * délka ) "(0,822+0,376)*7,2 = 8,626 [B]_x000d_
 "Celkové množství "9.426000 = 9,426 [C]_x000d_</t>
  </si>
  <si>
    <t xml:space="preserve"> "pískové lože pro svodné potrubí  fr.0/4 mm  tl 100 mm "(7,15+7,45)*0,6*0,1 = 0,876 [A]_x000d_</t>
  </si>
  <si>
    <t xml:space="preserve"> "Konstrukční vrstva ze štěrkodrti 0/63, tl. 250 mm "_x000d_
 "množství ŠD fr. 0/63 pro zřízení konstrukční vrstvy v části ZKPP "18,3*5,457*0,25 = 24,966 [C]_x000d_
 "množství ŠD fr. 0/63 pro zřízení konstrukční vrstvy v části KPP "30,00*5,457*0,25 = 40,928 [B]_x000d_
 "Celkové množství "65.894000 = 65,894 [D]_x000d_</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</si>
  <si>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</si>
  <si>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501410</t>
  </si>
  <si>
    <t>ZŘÍZENÍ KONSTRUKČNÍ VRSTVY TĚLESA ŽELEZNIČNÍHO SPODKU ZE ZEMINY ZLEPŠENÉ (STABILIZOVANÉ) CEMENTEM</t>
  </si>
  <si>
    <t xml:space="preserve"> "podkladní vrstva ze šterkodrti  stabilizovaná cementem  SC 0/32, C5/6, tl. 300 mm "_x000d_
 "množství ŠD fr. 0/32 pro zřízení konstrukční vrstvy  v části ZKPP: "18,3*5,457*0,30 = 29,959 [B]_x000d_</t>
  </si>
  <si>
    <t xml:space="preserve"> "nové kolejové lože v délce 50,00m "50,00*2,60 = 130,000 [A]_x000d_</t>
  </si>
  <si>
    <t>1. Položka obsahuje: 
 – dodávku, dopravu a uložení kameniva předepsané specifikace a frakce v požadované míře zhutnění 
2. Položka neobsahuje: 
 X 
3. Způsob měření: 
Měří se objem kolejového lože v projektovaném profilu.</t>
  </si>
  <si>
    <t xml:space="preserve"> "doplnění KL při úpravě GPK: "3,40*0,05*160,00 = 27,200 [A]_x000d_</t>
  </si>
  <si>
    <t xml:space="preserve"> "délka rekonstruovaného úseku koleje: "50 = 50,000 [A]_x000d_</t>
  </si>
  <si>
    <t xml:space="preserve"> "celkový úsek GPK na betonových pražcích: km 25,535 650 - km 25,695 650 "160 = 160,000 [A]_x000d_</t>
  </si>
  <si>
    <t xml:space="preserve"> "celkový počet kusů svarů: "4 = 4,000 [A]_x000d_</t>
  </si>
  <si>
    <t xml:space="preserve">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</si>
  <si>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549321</t>
  </si>
  <si>
    <t>ZRUŠENÍ BEZSTYKOVÉ KOLEJE NA NEDEMONTOVANÝCH ÚSECÍCH V KOLEJI</t>
  </si>
  <si>
    <t xml:space="preserve"> "zrušení BK ve stávajícím úseku koleje "160 = 160,000 [A]_x000d_</t>
  </si>
  <si>
    <t>1. Položka obsahuje: 
 – povolení upevňovadel a úprava dilatačních spár 
 – montážní přípravky 
 – příplatky za ztížené podmínky při práci v koleji, např. překážky po stranách koleje, práci v tunelu apod. 
2. Položka neobsahuje: 
 – případné montované kolejnicové styky 
3. Způsob měření: 
Měří se délka koleje ve smyslu ČSN 73 6360, tj. v ose koleje.</t>
  </si>
  <si>
    <t xml:space="preserve"> "napojení BK do stávajícího stavu "160 = 160,000 [A]_x000d_</t>
  </si>
  <si>
    <t>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</si>
  <si>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 xml:space="preserve"> "štěrkodrti tř. B fr. 0/63 tl. 150 mm: "_x000d_
 "1. vrstva "189,368*1,05*1,05 = 208,778 [D]_x000d_
 "2. vstrva "189,368*1,05 = 198,836 [A]_x000d_
 "pozšíření v místě u základu závěrnách zídek  (plocha v řezu * délka) "(0,61+0,409)*7,2 = 7,337 [B]_x000d_
 "Celkové množství "414.951000 = 414,951 [E]_x000d_</t>
  </si>
  <si>
    <t xml:space="preserve"> "plocha infiltračního postřiku PL 0,5 kg/m2: "189,36*1,05 = 198,828 [A]_x000d_</t>
  </si>
  <si>
    <t>574A55</t>
  </si>
  <si>
    <t>ASFALTOVÝ BETON PRO OBRUSNÉ VRSTVY ACO 16 TL. 60MM</t>
  </si>
  <si>
    <t xml:space="preserve"> "plocha asfaltové obrusné vrstvy: "189,368 = 189,368 [A]_x000d_</t>
  </si>
  <si>
    <t xml:space="preserve"> "v místě napojení  nové a stavající  komunikace , v místě se závěrnou zídkou a novou komunikací  a v místě napojení odvodňovacího žlabu "27,31+(4*5,05)+3,125 = 50,635 [A]_x000d_</t>
  </si>
  <si>
    <t>položka zahrnuje: 
- dodávku předepsaného materiálu 
- vyčištění a výplň spar tímto materiálem</t>
  </si>
  <si>
    <t xml:space="preserve"> "svodné potrubí PE-HD DN SN4 "7,15+7,45 = 14,600 [A]_x000d_</t>
  </si>
  <si>
    <t xml:space="preserve">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</si>
  <si>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 xml:space="preserve"> "celkový počet kanalizačních šachet DN 400 trativodního potrubí: 
SPOLU: 2+2 = 4 ks 
4=4,000 [A] "_x000d_
 "Celkem "4 = 4,000 [B]_x000d_</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</si>
  <si>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</si>
  <si>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 xml:space="preserve"> "řezy kolejnic: E49 "4 = 4,000 [A]_x000d_</t>
  </si>
  <si>
    <t xml:space="preserve"> "B17 „Zákaz vjezdu vozidel nebo souprav, jejichž délka přesahuje vyznačenou mez 12 m“ "1 = 1,000 [A]_x000d_
 "dodatkovou tabulkou E7b „Směrová šipka (pro odbočení)“ "1 = 1,000 [B]_x000d_
 "A30 „Železniční přejezd bez závor“ "2 = 2,000 [C]_x000d_
 "A31c „Návěstní deska (80 m)“ "2 = 2,000 [D]_x000d_
 "dodatkovou tabulkou E7b „Směrová šipka (pro odbočení) "2 = 0 [e]_x000d_
 "Celkové množství "8.000000 = 0 [E]_x000d_</t>
  </si>
  <si>
    <t xml:space="preserve"> "B17 „Zákaz vjezdu vozidel nebo souprav, jejichž délka přesahuje vyznačenou mez 12 m“ "1 = 1,000 [A]_x000d_</t>
  </si>
  <si>
    <t xml:space="preserve"> "B17 „Zákaz vjezdu vozidel nebo souprav, jejichž délka přesahuje vyznačenou mez 12 m“ "1 = 1,000 [E]_x000d_
 "P6 „Stůj, dej přednost v jízdě“ "2 = 2,000 [A]_x000d_
 "Celkové množství "3.000000 = 3,000 [B]_x000d_</t>
  </si>
  <si>
    <t xml:space="preserve"> "A32a „Výstražný kříž pro železniční přejezd jednokolejný“ "2 = 2,000 [A]_x000d_</t>
  </si>
  <si>
    <t>DOPRAV ZNAČKY ZVĚTŠ VEL HLINÍK FÓLIE TŘ 3 - DOD A MONT</t>
  </si>
  <si>
    <t xml:space="preserve"> "osazení dopravního značení na výstražné skříně: A32a „Výstražný kříž pro železniční přejezd jednokolejný“ - reflexní se žlutým zvýrazněním tř. III (Fluorescentní fólie). 
SPOLU: 2ks 
2=2,000 [A] "_x000d_
 "Celkem "2 = 2,000 [B]_x000d_</t>
  </si>
  <si>
    <t>položka zahrnuje: 
- dodávku a montáž značek v požadovaném provedení</t>
  </si>
  <si>
    <t xml:space="preserve"> "pro značku B17 „Zákaz vjezdu vozidel nebo souprav, jejichž délka přesahuje vyznačenou mez 12 m“ "2 = 2,000 [A]_x000d_
 "pro značku A30 „Železniční přejezd bez závor“ "2 = 2,000 [B]_x000d_
 "Celkové množství "4.000000 = 4,000 [C]_x000d_</t>
  </si>
  <si>
    <t>914922</t>
  </si>
  <si>
    <t>SLOUPKY A STOJKY DZ Z OCEL TRUBEK DO PATKY MONTÁŽ S PŘESUNEM</t>
  </si>
  <si>
    <t>Položka zahrnuje:
- dopravu demontovaného zařízení z dočasné skládky
- osazení a montáž zařízení na místě určeném projektem
- nutnou opravu poškozených částí
Položka nezahrnuje:
- dodávku sloupku, stojky a upevňovacího zařízení</t>
  </si>
  <si>
    <t xml:space="preserve"> "B17 „Zákaz vjezdu vozidel nebo souprav, jejichž délka přesahuje vyznačenou mez 12 m“ "1 = 1,000 [E]_x000d_
 "A32a „Výstražný kříž pro železniční přejezd jednokolejný“ "2 = 2,000 [A]_x000d_
 "Celkové množství "3.000000 = 3,000 [B]_x000d_</t>
  </si>
  <si>
    <t xml:space="preserve"> "řez vrstvami komunikace v místě napojení "27,31+3,125 = 30,435 [A]_x000d_</t>
  </si>
  <si>
    <t>položka zahrnuje řezání vozovkové vrstvy v předepsané tloušťce, včetně spotřeby vody</t>
  </si>
  <si>
    <t xml:space="preserve"> "upevňovadla s antikorozní úpravou v oblasti přejezdové konstrukce, rozdělení `u` "7,2 = 7,200 [A]_x000d_</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</si>
  <si>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</si>
  <si>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 xml:space="preserve"> "nové drážní stezky: "(50-7,20)*0,50*2 = 42,800 [A]_x000d_</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</si>
  <si>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</si>
  <si>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935906</t>
  </si>
  <si>
    <t>ŽLABY A RIGOLY Z PŘÍKOPOVÝCH ŽLABŮ (VČETNĚ POKLOPŮ A MŘÍŽÍ) UCH 1</t>
  </si>
  <si>
    <t xml:space="preserve"> "ŽB prefabrikát tvaru písmene `U` s plastovou mříží únosnosti D400 dle ČSN EN 124, š. 0,70 m v. 0,6 m a délky 6 m "6 = 6,000 [A]_x000d_</t>
  </si>
  <si>
    <t>1. Položka obsahuje: 
 – veškeré práce a materiál obsažený v názvu položky 
2. Položka neobsahuje: 
 X 
3. Způsob měření: 
Měří se metr délkový.</t>
  </si>
  <si>
    <t xml:space="preserve"> "odstranění stávajícího kolejového lože: "2,90*50 = 145,000 [A]_x000d_</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</si>
  <si>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</si>
  <si>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 xml:space="preserve"> "odvoz na recyklaci v areálu ZST Turrnov "145*8 = 1160,000 [A]_x000d_</t>
  </si>
  <si>
    <t xml:space="preserve"> "délka stávajícího kolejové roštu na betonových pražcích: "50 = 50,000 [A]_x000d_</t>
  </si>
  <si>
    <t xml:space="preserve">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</si>
  <si>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 xml:space="preserve"> "odstranění stávající asfaltové přejezdové konstrukce "1,5*4,10 = 6,150 [A]_x000d_</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</si>
  <si>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</si>
  <si>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96657</t>
  </si>
  <si>
    <t>ODSTRANĚNÍ ŽLABŮ Z DÍLCŮ (VČET ŠTĚRBINOVÝCH) ŠÍŘKY 500MM</t>
  </si>
  <si>
    <t xml:space="preserve"> "stávající štěrbinový žlab "6 = 6,000 [A]_x000d_</t>
  </si>
  <si>
    <t>- zahrnuje vybourání žlabů včetně podkladních vrstev a eventuelních mříží 
- zahrnuje veškerou manipulaci s vybouranou sutí a hmotami včetně uložení na skládku 
- nezahrnuje poplatek za skládku, vykáže se v samostatné položce 014** (s výjimkou malého množství bouraného materiálu, kde je možné poplatek zahrnout do jednotkové ceny bourání – tento fakt musí být uveden v doplňujícím textu k položce)</t>
  </si>
  <si>
    <t xml:space="preserve"> "celková plocha navržené přejezdové konstrukce, včetně závěrných zídek "7,2*3,6 = 25,920 [A]_x000d_</t>
  </si>
  <si>
    <t xml:space="preserve">1. Položka obsahuje: 
 – úpravu a hutnění podloží přejezdové konstrukce 
 – dodávku přejezdové konstrukce s hliníkovými nosiči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</si>
  <si>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SO 15-13-05</t>
  </si>
  <si>
    <t xml:space="preserve"> "demontáž přejezdové konstrukce z asfaltého betonu       5,00*1,35*0,215*2,2 "3,192 = 3,192 [A]_x000d_
 "demontáž stávajícího asfaltového krytu vozovky             0,100*126,575*2,2 "27,847 = 27,847 [B]_x000d_
 "Celkové množství "31.039000 = 31,039 [C]_x000d_</t>
  </si>
  <si>
    <t xml:space="preserve"> "Odtěžené kolejové lože ( 50% odvoz na skládku) "150,546*1,8*0,5 = 135,491 [A]_x000d_</t>
  </si>
  <si>
    <t xml:space="preserve"> "vyjmuté betónové pražce: "52,00*402,8/1000 = 20,946 [A]_x000d_</t>
  </si>
  <si>
    <t xml:space="preserve"> "Polyethylenové podložky  z betonovýh pražců "52,00*0,739/1000 = 0,038 [A]_x000d_</t>
  </si>
  <si>
    <t xml:space="preserve"> "pryžové podložky z betónových pražců + krycí pryžové profilu tvaru `U` z přejedzové konstrukce: "_x000d_
 "počet pražců: 52,00m/rozdělení `c` 675 mm = 78ks =&gt; "78*2*0,163/1000 = 0,025 [A]_x000d_
 "krycí pryžové profily "(5,10+5,10)*0,003*1,4 = 0,043 [B]_x000d_
 "Celkové množství "0.068000 = 0,068 [D]_x000d_</t>
  </si>
  <si>
    <t xml:space="preserve"> "mnozstvi odstranenych podkladnich vrstev vozovky (nové plochy asfaltu) "46,831*2 = 93,662 [A]_x000d_</t>
  </si>
  <si>
    <t xml:space="preserve"> "výztužení  opěrných zídek a  čel propustku "_x000d_</t>
  </si>
  <si>
    <t xml:space="preserve"> "Odstranění podkladních vrstev v komunikaci "126,57*0,370 = 46,831 [A]_x000d_</t>
  </si>
  <si>
    <t xml:space="preserve"> "plocha odstranění asfaltových vrstev "126,576*0,100 = 12,658 [A]_x000d_</t>
  </si>
  <si>
    <t>122734</t>
  </si>
  <si>
    <t>ODKOPÁVKY A PROKOPÁVKY OBECNÉ TŘ. I, ODVOZ DO 5KM</t>
  </si>
  <si>
    <t xml:space="preserve"> "odvoz a využití na objektu SO 11-94-01 Rekultivace, zemní val 
odvoz a využití na objektu SO 11-94-01 Rekultivace, zemní val "_x000d_
 "odkop pro podkladní a kladecí vrstvu chodníkové části: "18,18*0,250 = 4,545 [B]_x000d_
 "Odkop pro zřízení čel propustku a opěrných zídek "19,02 = 19,020 [C]_x000d_
 "odpočet na zpětný zásyp po realizaci čel a opěrných zídek "-0,2*19,02 = -3,804 [D]_x000d_
 "Celkové množství "19.761000 = 19,761 [E]_x000d_</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</si>
  <si>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</si>
  <si>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123734</t>
  </si>
  <si>
    <t>ODKOP PRO SPOD STAVBU SILNIC A ŽELEZNIC TŘ. I, ODVOZ DO 5KM</t>
  </si>
  <si>
    <t xml:space="preserve"> "odvoz a využití na objektu SO 11-94-01 Rekultivace, zemní val "_x000d_
 "Plocha snace v místě ZKPP "110,6*(0,3+0,25) = 60,830 [B]_x000d_
 "PLocha sanace v místě KPP "(84,75+84,75)*0,25 = 42,375 [C]_x000d_
 "Celkové množství "103.205000 = 103,205 [D]_x000d_</t>
  </si>
  <si>
    <t xml:space="preserve"> "množství nánosového materiálu ze silničního příkopu a propustku v dl. 2,3+10,2 m a 6,4 m "(2,3+10,2)+6,4 = 18,900 [A]_x000d_</t>
  </si>
  <si>
    <t>132734</t>
  </si>
  <si>
    <t>HLOUBENÍ RÝH ŠÍŘ DO 2M PAŽ I NEPAŽ TŘ. I, ODVOZ DO 5KM</t>
  </si>
  <si>
    <t xml:space="preserve"> "odvoz a využití na objektu SO 11-94-01 Rekultivace, zemní val "_x000d_
 "množství vyhloubeného materiálu z trativodných rýh: "(0,512*28,05)+(0,652*19,45) = 27,043 [B]_x000d_
 "množství vyhloubeného materiálu z rýh pro svodné potrubí: "(2*0,9)*0,6*1,3 = 1,404 [C]_x000d_
 "Celkové množství "28.447000 = 28,447 [D]_x000d_</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</si>
  <si>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</si>
  <si>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133734</t>
  </si>
  <si>
    <t>HLOUBENÍ ŠACHET ZAPAŽ I NEPAŽ TŘ. I, ODVOZ DO 5KM</t>
  </si>
  <si>
    <t xml:space="preserve"> "odvoz a využití na objektu SO 11-94-01 Rekultivace, zemní val "_x000d_
 "šířka * délka * průměrná hloubka šachet * počet šachet "(1*1*1,3)*4 = 5,200 [B]_x000d_</t>
  </si>
  <si>
    <t xml:space="preserve"> "nezpevněná krajnice š. 0,5m a tl. 0,10m: "(2,114+18,327)*0,5*0,10 = 1,022 [A]_x000d_</t>
  </si>
  <si>
    <t xml:space="preserve"> "zásyp svodného potrubí "(0,9+0,9)*0,60*0,8 = 0,864 [A]_x000d_</t>
  </si>
  <si>
    <t xml:space="preserve"> "obsyp šachet drceným kamenivem fr. 16/32: "((1,00*1,00*1,30) - 0,15)*4 = 4,600 [A]_x000d_</t>
  </si>
  <si>
    <t xml:space="preserve"> "obsyp svodných potrubí štěrkodrtí fr. 0/32: "((0,9+0,9) *0,60*0,50) - ((0,9+0,9)*0,031) = 0,484 [A]_x000d_</t>
  </si>
  <si>
    <t xml:space="preserve"> "plocha pláně v místě ZKPP "110,6*2 = 221,200 [C]_x000d_
 "plocha pláně v místě KPP "(84,75+84,75)*2 = 339,000 [D]_x000d_
 "plocha komunikace: "126,58 = 126,580 [A]_x000d_
 "plocha chodníku "18,18 = 18,180 [B]_x000d_
 "Celkové množství "704.960000 = 704,960 [E]_x000d_</t>
  </si>
  <si>
    <t xml:space="preserve"> "délka trativodů z PE-HD DN 150 – perforovaná 220°, SN4 "28,05+19,45 = 47,500 [A]_x000d_</t>
  </si>
  <si>
    <t xml:space="preserve"> "opláštění šachet + překryv 20% "(2*1*1+4*1*1,3)*4*1,2 = 34,560 [A]_x000d_
 "opláštění trativodů + překryv 20% "(18,05+19,45)*2,3*1,2 = 103,500 [B]_x000d_
 "Celkové množství "138.060000 = 138,060 [C]_x000d_</t>
  </si>
  <si>
    <t>311325</t>
  </si>
  <si>
    <t>ZDI A STĚNY PODP A VOL ZE ŽELEZOBET DO C30/37</t>
  </si>
  <si>
    <t xml:space="preserve"> "čelo propustku C30/37 - XC4, XD1, XF2, XA1, viz výkres tvaru č. 2.010 "_x000d_
 "Čelo 1 (základ+ dřík) "1,2+1,61 = 2,810 [B]_x000d_
 "Čelo 2 (základ+ dřík) "1,1+1,42 = 2,520 [D]_x000d_
 "Opěrné zídky C30/37- XC4,XD1,XF2,XA1 "_x000d_
 "OZ1 "3,04 = 3,040 [E]_x000d_
 "OZ2 "8,52 = 8,520 [F]_x000d_
 "Celkové množství "16.890000 = 16,890 [G]_x000d_</t>
  </si>
  <si>
    <t>311365</t>
  </si>
  <si>
    <t>VÝZTUŽ ZDÍ A STĚN PODP A VOL Z OCELI 10505, B500B</t>
  </si>
  <si>
    <t xml:space="preserve"> "Čela propustku, předpoklad  výztuže 130 kg/m3 "_x000d_
 "Čelo 1 (základ+ dřík) "(1,2+1,61)*130/1000 = 0,365 [C]_x000d_
 "Čelo 2 (základ+ dřík) "(1,1+1,42)*130/1000 = 0,328 [D]_x000d_
 "opěrné zidky , předpoklad výztuže 130 kg/m2 "(3,04+8,52)*130/1000 = 1,503 [B]_x000d_
 "Celkové množství "2.196000 = 2,196 [E]_x000d_</t>
  </si>
  <si>
    <t xml:space="preserve">na římse bude na vtoku i výtoku  proveden letopočet vlysem do betonu</t>
  </si>
  <si>
    <t xml:space="preserve"> "čelo propustku C30/37 - XC4, XD1, XF2, XA1, viz výkres tvaru č. 2.010 "_x000d_
 "Čelo 1 (římsa) "0,38 = 0,380 [B]_x000d_
 "Čelo 2 (římsa) "0,35 = 0,350 [D]_x000d_
 "Celkové množství "0.730000 = 0,730 [C]_x000d_</t>
  </si>
  <si>
    <t xml:space="preserve"> "Předpoklad  výztuže 130 kg/m3 "_x000d_
 "Čelo 1 (římsa) "0,38*130/1000 = 0,049 [A]_x000d_
 "Čelo 2 (římsa) "0,35*130/1000 = 0,046 [D]_x000d_
 "Celkové množství "0.095000 = 0,095 [C]_x000d_</t>
  </si>
  <si>
    <t xml:space="preserve"> "Dle výkresu Zábradlí č. 2.012 "_x000d_
 "ZÁBRADLÍ Z1 "43,115 = 43,115 [D]_x000d_
 "ZÁBRADLÍ Z2 "104,79 = 104,790 [B]_x000d_
 "Celkové množství "147.905000 = 147,905 [C]_x000d_</t>
  </si>
  <si>
    <t xml:space="preserve"> "podklad pod  dlažbu z lomového kamene u vtoku a výtoku propustku "2*(0,5*1)*0,1 = 0,100 [C]_x000d_
 "podkladní beton pod  opěřnými zídkami dle výkresu 2.011 "0,4+1,03 = 1,430 [A]_x000d_
 "podkladní beton pod čela propustku dle výkresu č.  2.010 "0,35+0,32 = 0,670 [B]_x000d_
 "Celkové množství "2.200000 = 2,200 [D]_x000d_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</si>
  <si>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</si>
  <si>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 "ŠD tř a  fr 0/32 plocha betonové dlažby chodníku * tl. podkladní vrstvy "18,18*0,150 = 2,727 [C]_x000d_
 "ŠD fr 0/32 pod čelem propustku dle výkresu č. 2.010 "0,7+0,64 = 1,340 [A]_x000d_
 "ŠD fr. 0/32 pod opěrnými zídkami "0,79+2,06 = 2,850 [B]_x000d_
 "Celkové množství "6.917000 = 6,917 [D]_x000d_</t>
  </si>
  <si>
    <t>položka zahrnuje dodávku předepsaného kameniva, mimostaveništní a vnitrostaveništní dopravu a jeho uložení 
není-li v zadávací dokumentaci uvedeno jinak, jedná se o nakupovaný materiál</t>
  </si>
  <si>
    <t xml:space="preserve"> "odláždění vtoku a výtoku propustku "2*(0,5*1*0,2) = 0,200 [A]_x000d_</t>
  </si>
  <si>
    <t xml:space="preserve"> "množství ŠD fr. 0/63 pro zřízení konstrukční vrstvy v části ZKPP: "110,6*0,25 = 27,650 [A]_x000d_
 "množství ŠD fr. 0/63 pro zřízení konstrukční vrstvy v části KPP: "(84,75+84,75)*0,25 = 42,375 [B]_x000d_
 "Celkové množství "70.025000 = 70,025 [C]_x000d_</t>
  </si>
  <si>
    <t xml:space="preserve">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</si>
  <si>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ŠD fr. 0/32 stabilizované cementem(SC0/32, C5/6) v části ZKPP:</t>
  </si>
  <si>
    <t xml:space="preserve"> "množství ŠD fr. 0/32 stabilizované cementem v části ZKPP: "110,6*0,3 = 33,180 [A]_x000d_</t>
  </si>
  <si>
    <t xml:space="preserve"> "nové kolejové lože v délce 52,00m: "52,00*2,60 = 135,200 [A]_x000d_</t>
  </si>
  <si>
    <t xml:space="preserve"> 52 = 52,000 [A]_x000d_</t>
  </si>
  <si>
    <t xml:space="preserve"> "celkový úsek GPK na betonových pražcích: km 26,252 875 - km 26,412 875 "160 = 160,000 [A]_x000d_</t>
  </si>
  <si>
    <t xml:space="preserve"> 160 = 160,000 [A]_x000d_</t>
  </si>
  <si>
    <t xml:space="preserve"> "plocha vrstvy z mechanicky zpevněného kameniva (MZK) tl. 150 mm: "129,488*1,05*1,05 = 142,761 [A]_x000d_</t>
  </si>
  <si>
    <t>- dodání kameniva předepsané kvality a zrnitosti 
- rozprostření a zhutnění vrstvy v předepsané tloušťce 
- zřízení vrstvy bez rozlišení šířky, pokládání vrstvy po etapách 
- nezahrnuje postřiky, nátěry</t>
  </si>
  <si>
    <t xml:space="preserve"> "plocha vrstvy ze štěrkodrti tř. A fr. 0/63 tl. 200 mm: "129,488*1,05*1,05*1,05 = 149,899 [A]_x000d_</t>
  </si>
  <si>
    <t xml:space="preserve"> "plocha infiltračního postřiku PL 0,5 kg/m2: "129,488*1,05*1,05 = 142,761 [A]_x000d_</t>
  </si>
  <si>
    <t xml:space="preserve"> "plocha spojovacího postřiku PSA 0,5 kg/m2: "129,488 = 129,488 [A]_x000d_</t>
  </si>
  <si>
    <t xml:space="preserve"> "plocha asfaltové obrusné vrstvy: "129,488 = 129,488 [A]_x000d_</t>
  </si>
  <si>
    <t>574E76</t>
  </si>
  <si>
    <t>ASFALTOVÝ BETON PRO PODKLADNÍ VRSTVY ACP 16+, 16S TL. 80MM</t>
  </si>
  <si>
    <t xml:space="preserve"> "plocha asfaltové podkladní vrstvy: "129,488*1,05 = 135,962 [A]_x000d_</t>
  </si>
  <si>
    <t>• 200 x 100 x 60 mm (barva přírodní - šedá).</t>
  </si>
  <si>
    <t xml:space="preserve"> "plocha betonové dlažby "_x000d_
 "plocha chodníku - varovné a signální pasy "18,18-(0,532+0,551+1,213) = 15,884 [B]_x000d_</t>
  </si>
  <si>
    <t>• 200 x 100 x 60 mm (barva černá, s půlkulatými výstupky)</t>
  </si>
  <si>
    <t xml:space="preserve"> "plocha varovných a signálních pásů "(0,532+0,551+1,213) = 2,296 [A]_x000d_</t>
  </si>
  <si>
    <t xml:space="preserve"> "asfaltová zálivka v místě napojení nové a stávající komunikace, v místě mezi závěrnou zídku a novou komunikací (viz. Situace přejezdu) "4,790+(5,000*2)+25,6 = 40,390 [A]_x000d_</t>
  </si>
  <si>
    <t xml:space="preserve"> "PE-HD DN 200, SN4 "2*0,9 = 1,800 [A]_x000d_</t>
  </si>
  <si>
    <t xml:space="preserve"> "celkový počet kanalizačních šachet DN 400 trativodního potrubí: 
SPOLU: 3 = 3 ks 
3=3,000 [A] "_x000d_
 "Celkem "4 = 4,000 [B]_x000d_</t>
  </si>
  <si>
    <t xml:space="preserve"> "demontáž silničního dopravního značení ze stávajících stožárů výstražníků, značka A32a: "3 = 3,000 [B]_x000d_
 "demontáž značky A30 `Železniční přejezd bez závor“ "3 = 3,000 [A]_x000d_
 "Celkové množství "6.000000 = 6,000 [C]_x000d_</t>
  </si>
  <si>
    <t xml:space="preserve"> "osazení dopravního značení na výstražné skříně: A32a „Výstražný kříž pro železniční přejezd jednokolejný“ - reflexní se žlutým zvýrazněním tř. III (Fluorescentní fólie): "4 = 4,000 [A]_x000d_
 "osazení dopravních značek na nových sloupcích: B17; B17+E7b a B17+E7b, B17+ E3a, B17+E3a, B17 "10 = 10,000 [C]_x000d_
 "A29 ` zelezniční přejezd se závorami` na původní sloupek "3 = 3,000 [D]_x000d_
 "Celkové množství "17.000000 = 17,000 [B]_x000d_</t>
  </si>
  <si>
    <t>914911</t>
  </si>
  <si>
    <t>SLOUPKY A STOJKY DOPRAVNÍCH ZNAČEK Z OCEL TRUBEK SE ZABETONOVÁNÍM - DODÁVKA A MONTÁŽ</t>
  </si>
  <si>
    <t xml:space="preserve"> "nové sloupky pro značky B17 a dodatkové tabulky "6 = 6,000 [A]_x000d_</t>
  </si>
  <si>
    <t>položka zahrnuje: 
- sloupky a upevňovací zařízení včetně jejich osazení (betonová patka, zemní práce)</t>
  </si>
  <si>
    <t xml:space="preserve"> "značka V1a „Podélná čára souvislá` "(5,28+8,059+4)*0,125 = 2,167 [A]_x000d_
 "značka V5 `příčná čára souvislá` "(2,33+2,9) * 0,500 = 2,615 [B]_x000d_
 "značka V4` vodící čára ` "(13+3,5+1,5+18,5+2,5+2,5)*0,25 = 10,375 [C]_x000d_
 "značka V6a `Příčná čára souvislá ` "10,177*0,5 = 5,089 [E]_x000d_
 "značka V2b `Podelná čára přerušovaná ` "11,40*0,250 = 2,850 [D]_x000d_
 "Celkové množství "23.096000 = 23,096 [F]_x000d_</t>
  </si>
  <si>
    <t>položka zahrnuje: 
- dodání a pokládku nátěrového materiálu (měří se pouze natíraná plocha) 
- předznačení a reflexní úpravu</t>
  </si>
  <si>
    <t xml:space="preserve"> "značka dej přednost v jízdě "1 = 1,000 [A]_x000d_</t>
  </si>
  <si>
    <t>917223</t>
  </si>
  <si>
    <t>SILNIČNÍ A CHODNÍKOVÉ OBRUBY Z BETONOVÝCH OBRUBNÍKŮ ŠÍŘ 100MM</t>
  </si>
  <si>
    <t xml:space="preserve"> "chodníkový obrubník  tl . 100 mm "6 = 6,000 [A]_x000d_</t>
  </si>
  <si>
    <t>Položka zahrnuje: 
dodání a pokládku betonových obrubníků o rozměrech předepsaných zadávací dokumentací 
betonové lože i boční betonovou opěrku.</t>
  </si>
  <si>
    <t xml:space="preserve"> "délka chodníkové obruby tl. 150 mm "15 = 15,000 [A]_x000d_</t>
  </si>
  <si>
    <t xml:space="preserve"> "řez vrstvami komunikace v místě napojení "4,79+25,60 = 30,390 [A]_x000d_</t>
  </si>
  <si>
    <t xml:space="preserve"> "upevňovadla s antikorozní úpravou v oblasti přejezdové konstrukce, rozdělení `u` "8,4 = 8,400 [A]_x000d_</t>
  </si>
  <si>
    <t xml:space="preserve"> "nové drážní stezky "(52,00 - 8,40)*0,50*2 = 43,600 [A]_x000d_</t>
  </si>
  <si>
    <t xml:space="preserve"> "odstranění stávajícího kolejového lože: "150,546 = 150,546 [A]_x000d_</t>
  </si>
  <si>
    <t xml:space="preserve"> "odvoz na recklaci v areálu ŽST Turnov "150,546*5 = 752,730 [A]_x000d_</t>
  </si>
  <si>
    <t xml:space="preserve"> "délka stávajícího kolejové roštu na betonových pražcích: "52 = 52,000 [A]_x000d_</t>
  </si>
  <si>
    <t xml:space="preserve"> "odstranění stávající asfaltové přejezdové konstrukce: "1,5*5 = 7,500 [A]_x000d_</t>
  </si>
  <si>
    <t xml:space="preserve"> "celková plocha navržené přejezdové konstrukce, včetně závěrných zídek "9,6*3,60 = 34,560 [A]_x000d_</t>
  </si>
  <si>
    <t>1. Položka obsahuje: 
 – úpravu a hutnění podloží přejezdové konstrukce 
 – dodávku přejezdové konstrukce s hliníkovými nosiči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</si>
  <si>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SO 15-13-06</t>
  </si>
  <si>
    <t xml:space="preserve"> "Odstraneni asfaltovych povrchu z komunikace a chodniku "77,772*0,1*2,2 = 17,110 [A]_x000d_</t>
  </si>
  <si>
    <t xml:space="preserve"> "Odstranění silničního obrubníku včetně obetonování "32,936*78,10/1000+32,936*0,06*2,5 = 7,513 [F]_x000d_
 "Odstranění chodníkového obrubníku včetně obetonování "0,6*25/1000+0,6*0,05*2,5 = 0,090 [G]_x000d_
 "Odstranění  stávající dlažby "49,664*0,06*2,5 = 7,450 [A]_x000d_
 "Odstranění  dlažby u patek "0,64*0,06*2,5 = 0,096 [B]_x000d_
 "Odstranění stávajících základů obrubníku u zábradlí chodníku "0,6 = 0,600 [C]_x000d_
 "základové patky DZ 2 ks "0,212 = 0,212 [D]_x000d_
 "nahrazované obrubníky "3,652 = 3,652 [E]_x000d_
 "Celkové množství "19.613000 = 19,613 [H]_x000d_</t>
  </si>
  <si>
    <t xml:space="preserve"> "z pod betonove dlažby "49,664*0,19*2 = 18,872 [F]_x000d_
 "z pod betonových patek "1,120*0,940*2 = 2,106 [G]_x000d_
 "z pod asfaltových ploch "77,772*0,15*2 = 23,332 [D]_x000d_
 "z pod  zelených ploch "59,013*0,25*2 = 29,507 [A]_x000d_
 "Celkové množství "73.817000 = 73,817 [B]_x000d_</t>
  </si>
  <si>
    <t>11110</t>
  </si>
  <si>
    <t>ODSTRANĚNÍ TRAVIN</t>
  </si>
  <si>
    <t xml:space="preserve"> "odstranění travin pro nové chodníkové části "59,013 = 59,013 [A]_x000d_</t>
  </si>
  <si>
    <t>Položka zahrnuje:
- odstranění travin bez ohledu na způsob provedení
- přemístění travin s uložením na hromady
Položka nezahrnuje:
- x</t>
  </si>
  <si>
    <t>11318A</t>
  </si>
  <si>
    <t>ODSTRANĚNÍ KRYTU ZPEVNĚNÝCH PLOCH Z DLAŽDIC - BEZ DOPRAVY</t>
  </si>
  <si>
    <t xml:space="preserve"> "odstraněná stávajících dlažby tl 0,06 m "(38,8+10,864)*0,06 = 2,980 [A]_x000d_
 "odstranění dlažby  u patek zábradlí tl 0,06 "(0,4*0,4*4)*0,06 = 0,038 [B]_x000d_
 "Celkové množství "3.018000 = 3,018 [C]_x000d_</t>
  </si>
  <si>
    <t xml:space="preserve"> "odstranění zemin z pod asfaltových ploch "77,772*0,150 = 11,666 [A]_x000d_</t>
  </si>
  <si>
    <t>11352A</t>
  </si>
  <si>
    <t>ODSTRANĚNÍ CHODNÍKOVÝCH A SILNIČNÍCH OBRUBNÍKŮ BETONOVÝCH - BEZ DOPRAVY</t>
  </si>
  <si>
    <t xml:space="preserve"> "silniční obrubníky "12,424+7,684+12,828 = 32,936 [A]_x000d_
 "chodníkové obrubníky "0,3+0,3 = 0,600 [B]_x000d_
 "chodníkové obrubníky budou nahrazeny novými "12,01+12,338 = 24,348 [C]_x000d_
 "Celkové množství "57.884000 = 57,884 [D]_x000d_</t>
  </si>
  <si>
    <t xml:space="preserve"> "Odstraněni asfaltových povrchu z komunikace a chodníku "77,772*0,1 = 7,777 [A]_x000d_</t>
  </si>
  <si>
    <t>12273A</t>
  </si>
  <si>
    <t>ODKOPÁVKY A PROKOPÁVKY OBECNÉ TŘ. I - BEZ DOPRAVY</t>
  </si>
  <si>
    <t xml:space="preserve"> "odstranění zemin ze zelených ploch "59,013*0,25 = 14,753 [A]_x000d_
 "odstranění zemin z pod betonove dlažby "49,664*0,19 = 9,436 [B]_x000d_
 "odstranění zemin z pod betonových patek "1,120*0,940 = 1,053 [C]_x000d_
 "odstranění zemin z pod asfaltových ploch "77,772*0,15 = 11,666 [D]_x000d_
 "Celkové množství "36.908000 = 36,908 [E]_x000d_</t>
  </si>
  <si>
    <t>Položka zahrnuje:
-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nezahrnuje uložení zeminy (na skládku, do násypu) ani poplatky za skládku, vykazují se v položce č.0141**</t>
  </si>
  <si>
    <t xml:space="preserve"> "plocha chodníků (dlažby bez obruníků) "84,998+8,696+6,960+29,037 = 129,691 [A]_x000d_</t>
  </si>
  <si>
    <t>geotextilie proti prorůstaní zeleně, min. 100g/m2</t>
  </si>
  <si>
    <t xml:space="preserve"> "geotextilie proti prorůstaní zeleně, min. 100g/m2 "16,545 = 16,545 [A]_x000d_</t>
  </si>
  <si>
    <t>27231A</t>
  </si>
  <si>
    <t>ZÁKLADY Z PROSTÉHO BETONU DO C20/25</t>
  </si>
  <si>
    <t xml:space="preserve"> "Základové patky budou vybetonovány předem, z betonu C20/25, kruhového průměru 300 mm a výšky 800 mm; mínus objem kapsy "_x000d_
 "patky pro zábradlí Z11+Z12   4 ks "(((3.14*((0.3/2)*(0.3/2))*0.8))-(0.12*0.1*0.45))*4 = 0,204 [D]_x000d_
 "patky pro zábradlí Z21+Z22   3 ks "(((3.14*((0.3/2)*(0.3/2))*0.8))-(3.14*((0.12/2)*(0.12/2))*0.45))*3 = 0,154 [B]_x000d_
 "Celkové množství "0.358000 = 0,358 [C]_x000d_</t>
  </si>
  <si>
    <t xml:space="preserve"> "Dle výkresu Zábradlí č. 2.005 "_x000d_
 "ZÁBRADLÍ NAVAZUJÍCÍ NA CHODNÍK SMĚR HRUBÁ SKÁLA V PROSTORU ZASTÁVKY TURNOV MĚSTO Z11+Z12 "136,9 = 136,900 [B]_x000d_
 "ZÁBRADLÍ NAVAZUJÍCÍ NA STÁVAJÍCÍ ZÁBRADLÍ SMĚR TURNOV "56,455 = 56,455 [C]_x000d_
 "Celkové množství "193.355000 = 193,355 [D]_x000d_</t>
  </si>
  <si>
    <t xml:space="preserve"> "Podkladní beton pod patky k zábradlí + fixační  obetonávka bet. patky "_x000d_
 "Patky pro zábradlí Z11+Z12 "(((3.14*((0.35/2)*(0.35/2))*0.85))-((3.14*((0.3/2)*(0.3/2))*0.8)))*4 = 0,101 [A]_x000d_
 "Patky pro zábradlí Z21+Z22 "(((3.14*((0.35/2)*(0.35/2))*0.85))-((3.14*((0.3/2)*(0.3/2))*0.8)))*3 = 0,076 [I]_x000d_
 "Celkové množství "0.177000 = 0,177 [C]_x000d_</t>
  </si>
  <si>
    <t>makadam fr. 16/32 mm, tl. 0,10m</t>
  </si>
  <si>
    <t xml:space="preserve"> "Úprava odbourané částí stávajícího chodníku: rozprostřený makadam fr. 16/32 mm, tl. 0,10m + 20% rezerva "16,545*0,1*1,2 = 1,985 [A]_x000d_</t>
  </si>
  <si>
    <t xml:space="preserve">podkladní vrstva z  kameniva frakce 0/32</t>
  </si>
  <si>
    <t xml:space="preserve"> "plocha betonové dlažby chodníku * tloušťka podkladní vrstvy "(84,998+8,696+6,960+29,037)*0,15 = 19,454 [A]_x000d_</t>
  </si>
  <si>
    <t>45747</t>
  </si>
  <si>
    <t>VYROVNÁVACÍ A SPÁD VRSTVY Z MALTY ZVLÁŠTNÍ (PLASTMALTA)</t>
  </si>
  <si>
    <t>Polymerní malta na bázi epoxydu</t>
  </si>
  <si>
    <t xml:space="preserve"> "vyplnění kapsy pro sloupek zábrádlí z polymerní malty "_x000d_
 "Z11+Z12 "(0.12*0.1*0.45)*4 = 0,022 [I]_x000d_
 "Z21+Z22 "3.14*(((0.12/2)*(0.12/2))*0.45)*3 = 0,015 [B]_x000d_
 "Celkové množství "0.037000 = 0,037 [C]_x000d_</t>
  </si>
  <si>
    <t>položka zahrnuje:
- dodání zvláštní malty (plastmalty) předepsané kvality a její rozprostření v předepsané tloušťce a v předepsaném tvaru</t>
  </si>
  <si>
    <t xml:space="preserve"> "štěrkodrť (ŠD) tř. B fr. 0/63 mm tl. 150 mm (nove plochy asfaltu) "26,081 = 26,081 [A]_x000d_</t>
  </si>
  <si>
    <t>572111</t>
  </si>
  <si>
    <t>INFILTRAČNÍ POSTŘIK ASFALTOVÝ DO 0,5KG/M2</t>
  </si>
  <si>
    <t xml:space="preserve"> "infiltrační postřik PI 0,5 kg/m2 (nove plochy asfaltu) "26,081 = 26,081 [A]_x000d_</t>
  </si>
  <si>
    <t xml:space="preserve"> "spojovací postřik PSA 0,5 kg/m2 (nove plochy asfaltu) "26,081 = 26,081 [A]_x000d_</t>
  </si>
  <si>
    <t xml:space="preserve"> "asfaltový beton pro obrusnou vrstvu ACO 11 (ABS II) tl. 40 mm (nove plochy asfaltu) "26,081 = 26,081 [A]_x000d_</t>
  </si>
  <si>
    <t xml:space="preserve"> "asfaltový beton pro podkladní vrstvu ACP 16+ (OKS I) tl. 60 mm (nove plochy asfaltu) "26,081 = 26,081 [A]_x000d_</t>
  </si>
  <si>
    <t>58211</t>
  </si>
  <si>
    <t>DLÁŽDĚNÉ KRYTY Z VELKÝCH KOSTEK DO LOŽE Z KAMENIVA</t>
  </si>
  <si>
    <t xml:space="preserve"> "dlažba ze žulových kostek 100x100x80mm
dlažba ze žulových kostek 100x100x80mm
dlažba ze žulových kostek 100x100x80mm "29,037 = 29,037 [A]_x000d_</t>
  </si>
  <si>
    <t>200 x 100 x 60 mm bez sražených hran
kladecí vrstva z kameniva frakce 4/8 tl. 0,04 m</t>
  </si>
  <si>
    <t xml:space="preserve"> "plocha šedé betonové dlažby bez sražených hran  (viz Situace) "7,247 = 7,247 [A]_x000d_</t>
  </si>
  <si>
    <t>• 200 x 100 x 60 mm (barva černá, s půlkulatými výstupky)
kladecí vrstva z kameniva frakce 4/8 tl. 0,04 m</t>
  </si>
  <si>
    <t xml:space="preserve"> "plocha barevné betonové dlažby s půlkulatými výstupky, barva kontrastní - černá  (varovné  a signální pásy ) "5,8 = 5,800 [A]_x000d_</t>
  </si>
  <si>
    <t>• 200 x 100 x 60 mm (barva přírodní - šedá)
kladecí vrstva z kameniva frakce 4/8 tl. 0,04 m</t>
  </si>
  <si>
    <t xml:space="preserve"> "plocha šedé betonové dlažby se sraženými hranami  (viz Situace) "70,832 = 70,832 [A]_x000d_</t>
  </si>
  <si>
    <t xml:space="preserve"> "asfaltová zálivka v místě napojení nové a stávající komunikace "11.217+7.765+7.221+20.680+6.475+6.526 = 59,884 [A]_x000d_</t>
  </si>
  <si>
    <t>R89941</t>
  </si>
  <si>
    <t>PŘESUN VENTILU NA VODOVODNÍM POTRUBÍ</t>
  </si>
  <si>
    <t>Položka zahrnuje:
- u výřezu a výseku náklady na ohlášení uzavírání vody, uzavření a otevření šoupat, vypuštění a napuštění vody, odvzdušnění potrubí a pod
demontáž původního ventilu a montáž na nové místo. 
Položka nezahrnuje:
- x</t>
  </si>
  <si>
    <t xml:space="preserve"> "B24b „Zákaz odbočování vlevo "1 = 1,000 [A]_x000d_</t>
  </si>
  <si>
    <t xml:space="preserve"> "Přesun značek B28 `Zákaz zastaveni`  a P2+ IP10b `Návěst před slepou pozemní komunikací (Vpravo)` Hlavní pozemní komunikace` "1+2 = 3,000 [A]_x000d_</t>
  </si>
  <si>
    <t xml:space="preserve"> "demontáž silničního dopravního značení ze stávajících stožárů výstražníků, značka A32a: "7 = 7,000 [E]_x000d_
 "Přesun značek B28 `Zákaz zastaveni`  a P2+ IP10b `Návěst před slepou pozemní komunikací (Vpravo)` Hlavní pozemní komunikace` "1+2 = 3,000 [A]_x000d_
 "Celkové množství "10.000000 = 10,000 [B]_x000d_</t>
  </si>
  <si>
    <t xml:space="preserve"> "osazení dopravního značení na výstražné skříně: A32a „Výstražný kříž pro železniční přejezd jednokolejný“ - s délkou ramene 1341 mm, reflexní se žlutým zvýrazněním tř. III (Fluorescentní fólie): "6 = 6,000 [A]_x000d_</t>
  </si>
  <si>
    <t xml:space="preserve"> "sloupek pro přesunutou značku B24b ` zákaz odbočování vlevo` "1 = 1,000 [A]_x000d_</t>
  </si>
  <si>
    <t xml:space="preserve"> "Přesun značek B28 `Zákaz zastaveni`  a P2+ IP10b `Návěst před slepou pozemní komunikací (Vpravo)` Hlavní pozemní komunikace` "1+1 = 2,000 [A]_x000d_</t>
  </si>
  <si>
    <t xml:space="preserve"> "vodorovné dopravní značení V12b „Žluté zkřížené čáry“: "7*3 = 21,000 [A]_x000d_</t>
  </si>
  <si>
    <t xml:space="preserve"> "délka chodníkové obruby tl. 100mm "8.071+11.586+21.028+10.652+5.254 = 56,591 [A]_x000d_
 "výměna stávajících obrubníků "12+12,4 = 24,400 [B]_x000d_
 "Celkové množství "80.991000 = 80,991 [C]_x000d_</t>
  </si>
  <si>
    <t xml:space="preserve"> "délka chodníkové obruby tl. 150mm "8.917+13.018+18.453+11.055 = 51,443 [A]_x000d_</t>
  </si>
  <si>
    <t xml:space="preserve"> "řez vrstvami komunikace v místě napojení (v místě nově zřízených obrubníků) "17.738+16.990+26.712+15.609 = 77,049 [A]_x000d_</t>
  </si>
  <si>
    <t xml:space="preserve"> "odvoz do 3 km "_x000d_
 "odpad z demontovaného dopravního značení "0,056*3 = 0,168 [C]_x000d_
 "demontáž oplocení (sloupky+ pletivo) "(0,003+0,002)*3 = 0,015 [B]_x000d_
 "Celkové množství "0.183000 = 0,183 [D]_x000d_</t>
  </si>
  <si>
    <t>966842</t>
  </si>
  <si>
    <t>ODSTRANĚNÍ OPLOCENÍ Z DRÁT PLETIVA</t>
  </si>
  <si>
    <t xml:space="preserve"> "pletivo výšky 1,5 m "1,566 = 1,566 [A]_x000d_</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</si>
  <si>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</si>
  <si>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R96687</t>
  </si>
  <si>
    <t>PŘESUN ULIČNÍCH VPUSTÍ KOMPLETNÍCH</t>
  </si>
  <si>
    <t>přesun vpusti o 0,7 m včetně propojení PVC DN 200</t>
  </si>
  <si>
    <t xml:space="preserve"> "přesun vpusti o 0,7 m včetně propojení PVC DN 200 "2 = 2,000 [A]_x000d_</t>
  </si>
  <si>
    <t xml:space="preserve">Položka zahrnuje:
- kompletní bourací práce včetně nezbytného rozsahu zemních prací,
- veškerou manipulaci s vybouranou sutí a hmotami včetně uložení na skládku,
- veškeré další práce plynoucí z technologického předpisu a z platných předpisů,
-  osazení původní vpustě předepsaných dílů včetně mříže
- výplň, těsnění a tmelení spar a spojů,
- opatření povrchů betonu izolací proti zemní vlhkosti v částech, kde přijdou do styku se zeminou nebo kamenivem,
- předepsané podkladní konstrukce
Položka nezahrnuje:
- poplatek za skládku, který se vykazuje v položce 0141** (s výjimkou malého množství bouraného materiálu, kde je možné poplatek zahrnout do jednotkové ceny bourání – tento fakt musí být uveden v doplňujícím textu k položce)</t>
  </si>
  <si>
    <t>SO 11-20-01</t>
  </si>
  <si>
    <t xml:space="preserve"> "beton z demolic objektů "6,223*2,5 = 15,558 [D]_x000d_
 "sanace- odstranění nesoudržného materiálu "143,1*0,03*2,2 = 9,445 [A]_x000d_
 "Celkové množství "25.003000 = 25,003 [B]_x000d_</t>
  </si>
  <si>
    <t>R015420</t>
  </si>
  <si>
    <t>932</t>
  </si>
  <si>
    <t xml:space="preserve">POPLATKY ZA LIKVIDACŮ ODPADŮ NEKONTAMINOVANÝCH - 17 06 04  ZBYTKY IZOLAČNÍCH MATERIÁLŮ VČETNĚ DOPRAVY</t>
  </si>
  <si>
    <t>t</t>
  </si>
  <si>
    <t xml:space="preserve"> "plocha * tl izolace* objemová hmotnost     (12,7*4,8)*0,01*1,175 "(12,7*4,8)*0,01*1,175 = 0,716 [A]_x000d_</t>
  </si>
  <si>
    <t xml:space="preserve"> "-posudek navrhovaných svarů  mostního zábradlí a pororoštů "_x000d_
 "-systém upevnění kabelových žlabů na zábradlí "_x000d_</t>
  </si>
  <si>
    <t xml:space="preserve"> "Výkop vlevo "11,7*5,2+2,45*3,8+4,66*8,25+(1,3+1,5)*1,1*0,55+(1,8+0,5)*1,1*0,28 = 110,997 [A]_x000d_
 "Výkop vpravo "14,3*5,3+1,8*7,2+2,2*4,2+(1,4+1,5)*1,1*0,55+(0,3+0,5)*1,1*0,28 = 99,991 [B]_x000d_
 "Celkové množství "210.988000 = 210,988 [C]_x000d_</t>
  </si>
  <si>
    <t xml:space="preserve"> "ZPĚTNÝ ZÁSYP FR. 0/32 HUTNĚN NA I/D=0,95 "_x000d_
 "vlevo "9,9*1,8+1,7*(2,7+2,2)+2,1*1,3+2,7*1,3+(1,6+5,1)*1,7+1,6*3,8+3,3*8,25+(1,3+1,5)*1,1*(0,55-0,3) = 77,855 [B]_x000d_
 "vpravo "9,9*1,8+1,7*(2,1+5,2)+2,6*1,3+1,4*1,3+(4,6+1,6)*1,6+1,1*7,2+1,4*4,2+(1,4+1,5)*1,1*0,55 = 60,905 [C]_x000d_
 "Celkové množství "138.760000 = 138,760 [D]_x000d_</t>
  </si>
  <si>
    <t xml:space="preserve"> "Obsyp drenáže drenážním štěrkem fr 16/32 "0,4*(4,8+5,8) = 4,240 [A]_x000d_</t>
  </si>
  <si>
    <t xml:space="preserve"> "Ohumusování zásypů opěrných zídek a přechodové oblasti "_x000d_
 "OZ1 "2,4*3,2*0,3 = 2,304 [B]_x000d_
 "OZ2 "3,1*3,2*0,3 = 2,976 [C]_x000d_
 "OZ3 "2,28*3,2*0,3 = 2,189 [D]_x000d_
 "OZ4 "2,07*3,14*0,3 = 1,950 [E]_x000d_
 "Přechodová oblast u OZ2 "3,1*3,55*0,3 = 3,302 [F]_x000d_
 "Celkové množství "12.721000 = 12,721 [G]_x000d_</t>
  </si>
  <si>
    <t xml:space="preserve"> "Ohumusování zásypů opěrných zídek a přechodové oblasti "_x000d_
 "OZ1 "2,4*3,2 = 7,680 [B]_x000d_
 "OZ2 "3,1*3,2 = 9,920 [C]_x000d_
 "OZ3 "2,28*3,2 = 7,296 [D]_x000d_
 "OZ4 "2,07*3,14 = 6,500 [E]_x000d_
 "Přechodová oblast u OZ2 "3,1*3,55 = 11,005 [F]_x000d_
 "Celkové množství "42.401000 = 42,401 [G]_x000d_</t>
  </si>
  <si>
    <t>272325</t>
  </si>
  <si>
    <t>ZÁKLADY ZE ŽELEZOBETONU DO C30/37</t>
  </si>
  <si>
    <t xml:space="preserve"> "základy zídek "_x000d_
 "OZ1 "5,5*0,52 = 2,860 [B]_x000d_
 "OZ2 "4,83*0,52 = 2,512 [C]_x000d_
 "OZ3 "4,73*0,52 = 2,460 [D]_x000d_
 "OZ1 "5,54*0,52 = 2,881 [E]_x000d_
 "Celkové množství "10.713000 = 10,713 [F]_x000d_</t>
  </si>
  <si>
    <t>272365</t>
  </si>
  <si>
    <t>VÝZTUŽ ZÁKLADŮ Z OCELI 10505, B500B</t>
  </si>
  <si>
    <t xml:space="preserve"> "výztuž dle výkresu č. 2.082 přepočítané dle objemu betonu na výtuž  dříkupol. č.  311365,  římsy pol č.317365,  a základu 272365 "_x000d_
 "OZ1+OZ2+OZ3+OZ4 "0,311+0,257+0,257+0,294 = 1,119 [B]_x000d_</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</si>
  <si>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</si>
  <si>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R285391</t>
  </si>
  <si>
    <t>DODATEČNÉ KOTVENÍ VLEPENÍM BETONÁŘSKÉ VÝZTUŽE D DO 14MM DO VRTŮ</t>
  </si>
  <si>
    <t>VÝZTUŽ JE SOUČÁSTÍ POLOŽKY VÝZTUŽ ŘÍMS Č. 317365</t>
  </si>
  <si>
    <t xml:space="preserve"> "VÝZTUŽ JE SOUČÁSTÍ POLOŽKY VÝZTUŽ ŘÍMS Č. 317365 "156 = 156,000 [A]_x000d_</t>
  </si>
  <si>
    <t>Položka zahrnuje:
- provedení vrtu předepsaného profilu a předepsané délky 
- vsunutí výztuže do vyvrtaného profilu a její zalepení předepsaným pojivem
- případně nutné lešení
Položka nezahrnuje:
vkládanou výztuž</t>
  </si>
  <si>
    <t xml:space="preserve"> "BETON C30/37 XC4, XD1, XF2, XA1 - Dmax16 - Cl0,2 - S3 "_x000d_
 "Dřík opěrných zídek "_x000d_
 "OZ1 "1,38*1,5+0,15*0,43*0,5+0,02*3,22 = 2,167 [B]_x000d_
 "OZ2 "1,5*1,5+0,26*0,49*0,5+0,02*2,91 = 2,372 [D]_x000d_
 "OZ3 "1,33*1,5+0,19*0,43*0,5+0,02*3 = 2,096 [E]_x000d_
 "OZ4 "1,53*1,5+0,18*0,43*0,5+0,02*3,1 = 2,396 [F]_x000d_
 "Celkové množství "9.031000 = 9,031 [G]_x000d_</t>
  </si>
  <si>
    <t xml:space="preserve"> "výztuž dle výkresu č. 2.082 přepočítané dle objemu betonu na výtuž  dříku římsy pol č.317365,  a základu 272365 "_x000d_
 "dřík "_x000d_
 "OZ1+OZ2 "0,235+0,257 = 0,492 [C]_x000d_
 "OZ3+OZ4 "0,257+0,294 = 0,551 [B]_x000d_
 "Celkové množství "1.043000 = 1,043 [E]_x000d_</t>
  </si>
  <si>
    <t xml:space="preserve"> "BETON C30/37 XC4, XD1, XF2, XA1 - Dmax16 - Cl0,2 - S3 "_x000d_
 "římsy "4,32+4,32 = 8,640 [B]_x000d_
 "římsy opěrnách zídek "_x000d_
 "OZ1 "0,81 = 0,810 [D]_x000d_
 "OZ2 "0,82 = 0,820 [E]_x000d_
 "OZ1 "0,2*3,33+1,03*0,33*0,43 = 0,812 [F]_x000d_
 "OZ1 "0,2*3,22+1,03*0,33*0,43 = 0,790 [G]_x000d_
 "Celkové množství "11.872000 = 11,872 [H]_x000d_</t>
  </si>
  <si>
    <t xml:space="preserve"> "výztuž dle výkresu č. 2.082 přepočítané dle objemu betonu na výtuž  dříkupol. č.  311365,  římsy pol č.317365,  a základu 272365 "_x000d_
 "OZ1+OZ2 "0,089+0,089 = 0,178 [B]_x000d_
 "OZ3+OZ4 "0,099+0,096 = 0,195 [C]_x000d_
 "Celkové množství "0.373000 = 0,373 [D]_x000d_</t>
  </si>
  <si>
    <t>kotvení zábradlí je pomocí chemických kotev</t>
  </si>
  <si>
    <t xml:space="preserve"> "hmotnost zábradlí je zadána dle výkresů zábradlí č. 2.061 a 2.062, kotvení zábradlí je pomocí chemických kotev "2300,292+2301,435 = 4601,727 [A]_x000d_</t>
  </si>
  <si>
    <t xml:space="preserve"> "Podkladní beton pod zídkami  C16/20 -X0 "(7,5+6,5+6,55+7,5)*0,1 = 2,805 [A]_x000d_</t>
  </si>
  <si>
    <t>45138A</t>
  </si>
  <si>
    <t>PODKL VRSTVY ZE ŽELEZOBET DO C20/25 VČET VÝZTUŽE</t>
  </si>
  <si>
    <t xml:space="preserve"> "C20/25 - XC2, XF1 - Dmax16 - Cl0,2 - S3 "_x000d_
 "PD- smer Turnov "(1,9*5) = 9,500 [B]_x000d_
 "PD - směr Malá Skála "(1,3*4,85) = 6,305 [C]_x000d_
 "Celkové množství "15.805000 = 15,805 [D]_x000d_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</si>
  <si>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
- úpravy pro osazení zařízení ochrany konstrukce proti vlivu bludných proudů
Položka nezahrnuje:
- x</t>
  </si>
  <si>
    <t>6</t>
  </si>
  <si>
    <t>Úpravy povrchů, podlahy, výplně otvorů</t>
  </si>
  <si>
    <t>626113</t>
  </si>
  <si>
    <t>REPROFILACE PODHLEDŮ, SVISLÝCH PLOCH SANAČNÍ MALTOU JEDNOVRST TL 30MM</t>
  </si>
  <si>
    <t xml:space="preserve"> "sanace betonových povrchů dle výkresu 2.041- vyspravení větších nerovností (proces č. 8) "0,4*357,781 = 143,112 [A]_x000d_</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</si>
  <si>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</si>
  <si>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626121</t>
  </si>
  <si>
    <t>REPROFIL PODHL, SVIS PLOCH SANAČ MALTOU DVOUVRST TL DO 40MM</t>
  </si>
  <si>
    <t xml:space="preserve"> "sanace betonových povrchů dle výkresu 2.041 - Oprava horního povrchu desky NK pod Izolaci (proces  č. 9) "55,4 = 55,400 [A]_x000d_</t>
  </si>
  <si>
    <t>62631</t>
  </si>
  <si>
    <t>SPOJOVACÍ MŮSTEK MEZI STARÝM A NOVÝM BETONEM</t>
  </si>
  <si>
    <t xml:space="preserve"> "sanace betonových povrchů dle výkresu 2.041 - adhezní spojovací můstek na polymer-cemntové bázi pod novou římsou (proces č. 7) "(0,36+0,43)*19 = 15,010 [A]_x000d_</t>
  </si>
  <si>
    <t>62641</t>
  </si>
  <si>
    <t>SJEDNOCUJÍCÍ STĚRKA JEMNOU MALTOU TL CCA 2MM</t>
  </si>
  <si>
    <t xml:space="preserve"> "sanace betonových povrchů dle výkresu č. 2.041 (proces č. 10) "53,9+56,1+38,7+35,3+70,7+103,1 = 357,800 [A]_x000d_</t>
  </si>
  <si>
    <t>62652</t>
  </si>
  <si>
    <t>OCHRANA VÝZTUŽE PŘI NEDOSTATEČNÉM KRYTÍ</t>
  </si>
  <si>
    <t xml:space="preserve"> "sanace betonových povrchů dle výkresu 2.041- (proces č. 6) "0,3*357,781 = 107,334 [A]_x000d_</t>
  </si>
  <si>
    <t>Položka zahrnuje:
- dodávku veškerého materiálu potřebného pro předepsanou úpravu v předepsané kvalitě
- položení vrstvy v předepsané tloušťce
- potřebná lešení a podpěrné konstrukce
Položka nezahrnuje:
- x</t>
  </si>
  <si>
    <t>711132</t>
  </si>
  <si>
    <t>IZOLACE BĚŽNÝCH KONSTRUKCÍ PROTI VOLNĚ STÉKAJÍCÍ VODĚ ASFALTOVÝMI PÁSY</t>
  </si>
  <si>
    <t>Asfaltový modifikovaný pás, Penetračně adhezní nátěr</t>
  </si>
  <si>
    <t xml:space="preserve"> "Nosná konstrukce "12,6*0,65 = 8,190 [A]_x000d_
 "Zídky vlevo "2*4,7 = 9,400 [B]_x000d_
 "Zídky vpravo "2*8,2 = 16,400 [C]_x000d_
 "Celkové množství "33.990000 = 33,990 [D]_x000d_</t>
  </si>
  <si>
    <t>geotextilie 200 g/m2</t>
  </si>
  <si>
    <t xml:space="preserve"> "Ochrana opěrných zídek geotextilie 200 g/m2 "_x000d_
 "OZ1+OZ2+OZ3+OZ4 "10,7+8,7+13,5+10,7 = 43,600 [B]_x000d_</t>
  </si>
  <si>
    <t>geotextilie 1200 g/m2</t>
  </si>
  <si>
    <t xml:space="preserve"> "ochrana vrstva  hydroizolace geotextilie 1200 g/m2 "_x000d_
 "Nosná konstrukce "12,6*0,65 = 8,190 [D]_x000d_
 "Zídky vlevo "2*4,7 = 9,400 [B]_x000d_
 "Zídky vpravo "2*8,2 = 16,400 [C]_x000d_
 "Celkové množství "33.990000 = 33,990 [E]_x000d_</t>
  </si>
  <si>
    <t>78384</t>
  </si>
  <si>
    <t>NÁTĚRY BETON KONSTR TYP S5 (OS-DI)</t>
  </si>
  <si>
    <t xml:space="preserve"> "sanace betonových povrchů dle výkresu 2.041 (proces č. 11 a 12  systém nátěrů provedeno v jedné vrstvě) "357,781 = 357,781 [A]_x000d_</t>
  </si>
  <si>
    <t xml:space="preserve"> "Přichycení kabelového žlabu na zábradlí . Návrh přichycení dle RDS. Předpokladaná hnotnost 5 kg/m. "_x000d_
 "předpoklad 3,5 kg/ks "58*3,5 = 203,000 [B]_x000d_</t>
  </si>
  <si>
    <t>R71173</t>
  </si>
  <si>
    <t>IZOLACE PROTI VOL STÉK VODĚ S TVRDOU OCHRANOU</t>
  </si>
  <si>
    <t>m2</t>
  </si>
  <si>
    <t>Asfaltový modifikovaný pás, Geosyntetická cementová kompozitní rohož , Separační PE folie, Penetračně adhezní nátěr</t>
  </si>
  <si>
    <t xml:space="preserve"> "nosná konstrukce "55,4 = 55,400 [A]_x000d_
 "podkladní deska vlevo "28,6 = 28,600 [B]_x000d_
 "podkladní deska vpravo "46,10 = 46,100 [C]_x000d_
 "Celkové množství "130.100000 = 130,100 [D]_x000d_</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</si>
  <si>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t>
  </si>
  <si>
    <t>875342</t>
  </si>
  <si>
    <t>POTRUBÍ DREN Z TRUB PLAST DN DO 200MM DĚROVANÝCH</t>
  </si>
  <si>
    <t xml:space="preserve"> "drenážní trouba poloděrovaná DN 200 včetně čistících zaslepek "6,7+6,5 = 13,200 [A]_x000d_</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</si>
  <si>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</si>
  <si>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87644</t>
  </si>
  <si>
    <t>CHRÁNIČKY Z TRUB PLASTOVÝCH DN DO 250MM</t>
  </si>
  <si>
    <t xml:space="preserve"> "Chránička DN220  pro prostup příčného odvodnění  koleje "2*0,450 = 0,900 [A]_x000d_</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</si>
  <si>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</si>
  <si>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 xml:space="preserve"> "B16 „Zákaz vjezdu vozidel, jejichž výška přesahuje vyznačenou mez 3,5 m ` "2 = 2,000 [A]_x000d_</t>
  </si>
  <si>
    <t>93261</t>
  </si>
  <si>
    <t>POCHOZÍ ROŠT Z KOMPOZITU - PŘEKRYTÍ ZRCADLA MOSTU</t>
  </si>
  <si>
    <t xml:space="preserve"> "drážní stezka z pororoštu včetně sytému ukotvení dle výkresu zábradlí č. 2.061 a 2.062 + rezerva 5% "_x000d_
 "pororošt u zábradlí  Z1 "13,1*1,05 = 13,755 [B]_x000d_
 "pororošt u zábradlí  Z2 "10,04*1,05 = 10,542 [C]_x000d_
 "Celkové množství "24.297000 = 24,297 [D]_x000d_</t>
  </si>
  <si>
    <t>Položka zahrnuje:
- dodání a uložení předepsané konstrukce z předepsaného materiálu
- vnitrostaveništní a mimostaveništní doprava
- veškeré potřebné pomocné práce
- veškerý pomocný a upevňovací materiál
Položka nezahrnuje:
- x</t>
  </si>
  <si>
    <t>938544</t>
  </si>
  <si>
    <t>OČIŠTĚNÍ BETON KONSTR OTRYSKÁNÍM TLAK VODOU PŘES 1000 BARŮ</t>
  </si>
  <si>
    <t xml:space="preserve"> "sanace betonových povrchů dle výkresu 2.041 (proces č. 1) "357,781 = 357,781 [A]_x000d_</t>
  </si>
  <si>
    <t>Položka zahrnuje:
- očištění předepsaným způsobem
- odklizení vzniklého odpadu
Položka nezahrnuje:
- x</t>
  </si>
  <si>
    <t>938551</t>
  </si>
  <si>
    <t>OČIŠTĚNÍ BETON KONSTR OTRYSKÁNÍM NA SUCHO VZDUCHEM</t>
  </si>
  <si>
    <t xml:space="preserve"> "sanace betonových povrchů dle výkresu 2.041 (proces č. 4) "357,781 = 357,781 [A]_x000d_</t>
  </si>
  <si>
    <t>93857</t>
  </si>
  <si>
    <t>BROUŠENÍ BETON KONSTR</t>
  </si>
  <si>
    <t xml:space="preserve"> "sanace betonových povrchů dle výkresu 2.041 (proces č.5) "0,3*357,781 = 107,334 [A]_x000d_</t>
  </si>
  <si>
    <t>95337</t>
  </si>
  <si>
    <t>BEZPEČNOST ZNAČKY NERETROREFLEX NÁTĚR</t>
  </si>
  <si>
    <t xml:space="preserve"> "značka Z9 žluté a černé pruhy. "2*52*0,5 = 52,000 [A]_x000d_</t>
  </si>
  <si>
    <t>Položka zahrnuje:
- vlastní značky
- nosné prvky, připevňovací prvky a potřebný spojovací materiál
Položka nezahrnuje:
- x</t>
  </si>
  <si>
    <t xml:space="preserve"> "bourání říms "6,223 = 6,223 [A]_x000d_</t>
  </si>
  <si>
    <t>96618</t>
  </si>
  <si>
    <t>BOURÁNÍ KONSTRUKCÍ KOVOVÝCH</t>
  </si>
  <si>
    <t xml:space="preserve"> "zábradlí "0,02*7,850 = 0,157 [A]_x000d_</t>
  </si>
  <si>
    <t>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</si>
  <si>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97817</t>
  </si>
  <si>
    <t>ODSTRANĚNÍ MOSTNÍ IZOLACE</t>
  </si>
  <si>
    <t xml:space="preserve"> 12,7*4,8 = 60,960 [A]_x000d_</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</si>
  <si>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</si>
  <si>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R93890</t>
  </si>
  <si>
    <t>RUČNÍ DOČIŠTĚNÍ</t>
  </si>
  <si>
    <t xml:space="preserve"> "sanace betonových povrchů dle výkresu 2.041 (proces č. 3) "0,4*357,781 = 143,112 [A]_x000d_</t>
  </si>
  <si>
    <t xml:space="preserve">Čištění  betonových konstrukcí,</t>
  </si>
  <si>
    <t>R97811</t>
  </si>
  <si>
    <t>ODSTRANĚNÍ NESOUDRŽNÉHO MATERIÁLU</t>
  </si>
  <si>
    <t xml:space="preserve"> "sanace betonových povrchů dle výkresu 2.041 (proces č. 2) "0,4*357,781 = 143,112 [A]_x000d_</t>
  </si>
  <si>
    <t>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</si>
  <si>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SO 11-20-02</t>
  </si>
  <si>
    <t xml:space="preserve"> "sanace- odstranění nesoudržného materiálu "78,3*0,03*2,2 = 5,168 [A]_x000d_
 "Celkové množství "5.168000 = 5,168 [B]_x000d_</t>
  </si>
  <si>
    <t xml:space="preserve"> "plocha * tl izolace* objemová hmotnost "(22,4*7,8)*0,01*1,175 = 2,053 [A]_x000d_</t>
  </si>
  <si>
    <t xml:space="preserve"> "-dokmentace pro vyhotovení nového mostního závěru "_x000d_</t>
  </si>
  <si>
    <t xml:space="preserve"> "Výkop vlevo "6,25*8,0+6,25*1,59 = 59,938 [A]_x000d_
 "Výkop vpravo "9*7,8+9*2,0 = 88,200 [B]_x000d_
 "Rýha pro drenáž (šířka 1 m hl. 0,3-2 m ) a navazující odláždění (šířka 1m , hl. 0,3 m "(9,8+6,6)*(2+0,3)/2*1,0 +8,4*0,3*1,0 = 21,380 [C]_x000d_
 "Celkové množství "169.518000 = 169,518 [D]_x000d_</t>
  </si>
  <si>
    <t xml:space="preserve"> "ZPĚTNÝ ZÁSYP DRENÁŽE VYTĚŽENOU ZEMINOU "(9,8+6,9+8,4)*1,7*0,5*1,0 = 21,335 [A]_x000d_</t>
  </si>
  <si>
    <t xml:space="preserve"> "ZÁSYP FR. 0/32 HUTNĚN NA I/D=0,95 "_x000d_
 "vpravo "7,15*7,8+7,15*2 = 70,070 [C]_x000d_
 "Celkové množství "70.070000 = 70,070 [B]_x000d_</t>
  </si>
  <si>
    <t xml:space="preserve"> "Obsyp drenáže drenážním štěrkem fr 16/32 "_x000d_
 "vpravo "0,18*7,8 = 1,404 [B]_x000d_</t>
  </si>
  <si>
    <t>18222A</t>
  </si>
  <si>
    <t>ROZPROSTŘENÍ NAKUPOVANÉ ORNICE VE SVAHU V TL. DO 0,15M</t>
  </si>
  <si>
    <t xml:space="preserve"> "Rozprostření ornice po zásypech nutných výkopů přechodových oblastí "6,25*2 + 9,0*2 = 30,500 [A]_x000d_</t>
  </si>
  <si>
    <t xml:space="preserve"> 6,25*2 + 9,0*2 = 30,500 [A]_x000d_</t>
  </si>
  <si>
    <t>45861</t>
  </si>
  <si>
    <t>VÝPLŇ ZA OPĚRAMI A ZDMI ZE ZEMINY STABIL CEMENTEM</t>
  </si>
  <si>
    <t xml:space="preserve"> "ZPĚTNÝ ZÁSYP FR. 0/32 HUTNĚN NA I/D=0,95 STMELENÁ CEMENTEM "_x000d_
 "VLEVO "6,25*8,0+6,25*1,59 = 59,938 [B]_x000d_</t>
  </si>
  <si>
    <t xml:space="preserve">Položka zahrnuje:
-  dodávku zeminy stabilizované cementem a její uložení se zhutněním
-  včetně mimostaveništní a vnitrostaveništní dopravy (rovněž přesuny)
Položka nezahrnuje:
- x</t>
  </si>
  <si>
    <t>geotextilie 300 g /m2</t>
  </si>
  <si>
    <t xml:space="preserve"> "ochrana vrstva  hydroizolace- geotextilie 300 g /m2 "_x000d_
 "Skladba A - Nosná konstrukce "180 = 180,000 [C]_x000d_
 "Skladba A - drenážní žebro "46,7 = 46,700 [E]_x000d_
 "Skladba B - Nosná konstrukce "0,4*23*2 = 18,400 [D]_x000d_
 "Skladba B - Spodní stavba "3*7,4+2,1*8 = 39,000 [B]_x000d_
 "Celkové množství "284.100000 = 284,100 [F]_x000d_</t>
  </si>
  <si>
    <t>333325</t>
  </si>
  <si>
    <t>MOSTNÍ OPĚRY A KŘÍDLA ZE ŽELEZOVÉHO BETONU DO C30/37</t>
  </si>
  <si>
    <t xml:space="preserve"> "dobetonování závěrné zdi,  C30/37-XF4 "0,5*0,3*8,0*2 = 2,400 [A]_x000d_</t>
  </si>
  <si>
    <t>333365</t>
  </si>
  <si>
    <t>VÝZTUŽ MOSTNÍCH OPĚR A KŘÍDEL Z OCELI 10505, B500B</t>
  </si>
  <si>
    <t xml:space="preserve"> "dobetonování závěrné zdi  150 kg/m3 "(0,5*0,3*8,0*2 )*150/1000 = 0,360 [A]_x000d_</t>
  </si>
  <si>
    <t>R348171</t>
  </si>
  <si>
    <t>ZÁBRADLÍ Z DÍLCŮ KOVOVÝCH - Repase</t>
  </si>
  <si>
    <t>m</t>
  </si>
  <si>
    <t>Na mostě bude provedena obnova PKO na prvcích zábradlí předpoklad. V případě velkého poškození budou jednotlivé prvky vyměněny a následně bude provedena nová PKO.</t>
  </si>
  <si>
    <t xml:space="preserve"> 45+39 = 84,000 [A]_x000d_</t>
  </si>
  <si>
    <t xml:space="preserve">položka zahrnuje:  
- nutnou opravu poškozených částí, opravu nátěrů  
- případnou náhradu zničených částí  
nezahrnuje kompletní novou PKO"</t>
  </si>
  <si>
    <t xml:space="preserve"> "Podkladní beton pod dlažbou C20/25n "8,42*0,9*0,1 = 0,758 [A]_x000d_</t>
  </si>
  <si>
    <t xml:space="preserve"> "C20/25 - XC2, XF1 - Dmax16 - Cl0,2 - S3 "_x000d_
 "podkladní deska "7,8 = 7,800 [B]_x000d_
 "Celkové množství "7.800000 = 7,800 [C]_x000d_</t>
  </si>
  <si>
    <t>46321</t>
  </si>
  <si>
    <t>ROVNANINA Z LOMOVÉHO KAMENE</t>
  </si>
  <si>
    <t xml:space="preserve"> 7,8*0,8 = 6,240 [A]_x000d_</t>
  </si>
  <si>
    <t xml:space="preserve">Položka zahrnuje:
- dodávku a vyrovnání lomového kamene předepsané frakce do předepsaného tvaru
-  včetně mimostaveništní a vnitrostaveništní dopravy
- není-li v zadávací dokumentaci uvedeno jinak, jedná se o nakupovaný materiál
Položka nezahrnuje:
- x</t>
  </si>
  <si>
    <t xml:space="preserve"> "u výtokového objektu "8,42*0,9*0,2 = 1,516 [A]_x000d_</t>
  </si>
  <si>
    <t>R428400</t>
  </si>
  <si>
    <t>MOSTNÍ LOŽISKA Z OCELI (OCELOLITINY) - Repase</t>
  </si>
  <si>
    <t xml:space="preserve"> "Repase ocelových ložisek, promazání, obnova PKO "4 = 4,000 [A]_x000d_</t>
  </si>
  <si>
    <t>repase ložisek, promazání a obnova PKO
- zahrnuje úpravu stávajících ložisek předepsanou v zadávací dokumentaci
- lešení a podpěrné konstrukce
- nastavení ložisek a odborná prohlídka
- dočasné zpevnění nebo naopak dočasné uvolnění ložisek</t>
  </si>
  <si>
    <t>626111</t>
  </si>
  <si>
    <t>REPROFILACE PODHLEDŮ, SVISLÝCH PLOCH SANAČNÍ MALTOU JEDNOVRST TL 10MM</t>
  </si>
  <si>
    <t xml:space="preserve"> "sanace betonových povrchů dle výkresu 2.031 "0,8*195,7 = 156,560 [A]_x000d_</t>
  </si>
  <si>
    <t xml:space="preserve"> "sanace betonových povrchů dle výkresu 2.031- vyspravení větších nerovností "195,718*0,2 = 39,144 [A]_x000d_</t>
  </si>
  <si>
    <t xml:space="preserve"> "sanace betonových povrchů dle výkresu 2.031 -  NK pod Izolaci (proces  č. 9) "180 = 180,000 [A]_x000d_</t>
  </si>
  <si>
    <t xml:space="preserve"> "sanace betových ploch dle výkresu č. 2.031 (proces č. 10) "195,718 = 195,718 [A]_x000d_</t>
  </si>
  <si>
    <t xml:space="preserve"> "sanace betonových ploch dle výkresu č. 2.031 "195,718*0,2 = 39,144 [A]_x000d_</t>
  </si>
  <si>
    <t>631384</t>
  </si>
  <si>
    <t>MAZANINA ZE ŽELEZOBETONU DO C25/30 VČET VÝZTUŽE</t>
  </si>
  <si>
    <t xml:space="preserve"> "Tvrdá ochrana izolace proti stehkající vodě , beton C25/30-XC2,XF1 vyztužený svařovanou sítí 4/100/100 mm "_x000d_
 "Skladba A -nosná konstrukce "180*0,05 = 9,000 [C]_x000d_
 "Skladba A - drenážní žebro "46,70*0,05 = 2,335 [B]_x000d_</t>
  </si>
  <si>
    <t xml:space="preserve">Položka zahrnuje:
- dodání čerstvého betonu (betonové  směsi) požadované kvality
- uložení do požadovaného tvaru při jakékoliv hustotě výztuže, konzistenci čerstvého betonu a způsobu hutnění
-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</si>
  <si>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 xml:space="preserve">Asfaltový modifikační pás ,  Penetračně adhezní nátěr</t>
  </si>
  <si>
    <t xml:space="preserve"> "Skladba A -nosná konstrukce "180 = 180,000 [A]_x000d_
 "Skladba A - drenážní žebro "46,70 = 46,700 [B]_x000d_
 "Skladba B - Nosná konstrukce "0,4*23*2 = 18,400 [C]_x000d_
 "Skladba B - Spodní stavba "3*7,4+2,1*8 = 39,000 [D]_x000d_
 "Celkové množství "284.100000 = 284,100 [E]_x000d_</t>
  </si>
  <si>
    <t>711137</t>
  </si>
  <si>
    <t>IZOLACE BĚŽN KONSTR PROTI VOL STÉK VODĚ Z PE FÓLIÍ</t>
  </si>
  <si>
    <t xml:space="preserve">separační folie  tl. 0,2-0,4 mm</t>
  </si>
  <si>
    <t xml:space="preserve"> "Skladba A "_x000d_
 "Nosná konstrukce "180 = 180,000 [B]_x000d_
 "drenážní žebro "46,7 = 46,700 [C]_x000d_
 "Celkové množství "226.700000 = 226,700 [D]_x000d_</t>
  </si>
  <si>
    <t>78312</t>
  </si>
  <si>
    <t>PROTIKOROZ OCHRANA OCEL KONSTR NÁTĚREM VÍCEVRST</t>
  </si>
  <si>
    <t xml:space="preserve"> "obnova PKO nátěru pásnic nosníků "12*0,25*22,7 = 68,100 [A]_x000d_</t>
  </si>
  <si>
    <t>Položka zahrnuje:
- kompletní povlaky (i různobarevné)
- úpravy podkladu (odmaštění, odrezivění, odstranění starých nátěrů a nečistot) a jeho vyspravení
- provedení nátěru předepsaným postupem a splnění všech požadavků daných technologickým předpisem
Položka nezahrnuje:
- x</t>
  </si>
  <si>
    <t xml:space="preserve"> "sanace betonových povrchů dle výkresu 2.031 (proces č. 11 a 12 kompletní systém nátěrů) "195,718 = 195,718 [A]_x000d_</t>
  </si>
  <si>
    <t>84915</t>
  </si>
  <si>
    <t>POTRUBÍ ODPADNÍ MOSTNÍCH OBJEKTŮ ZE SKLOLAM TRUB DN DO 300MM</t>
  </si>
  <si>
    <t xml:space="preserve"> "DN 220 "21,1*2 = 42,200 [A]_x000d_</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</si>
  <si>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 úprava, očištění a ošetření prostoru kolem instalace
- provedení požadovaných zkoušek vodotěsnosti
Položka nezahrnuje:
- x</t>
  </si>
  <si>
    <t xml:space="preserve"> "odvodňovací potrubí "16,7 = 16,700 [A]_x000d_</t>
  </si>
  <si>
    <t xml:space="preserve"> "drenážní trouba poloděrovaná DN 200 "8,2 = 8,200 [A]_x000d_</t>
  </si>
  <si>
    <t>R894846</t>
  </si>
  <si>
    <t>Šachty trativodní DN 400, včetně nástavce, plastového víka s aretací, spojovací materiál, doprava + montáž</t>
  </si>
  <si>
    <t>&lt;vv&gt;&lt;r&gt;&lt;/r&gt;&lt;/vv&gt; 1.000000 = 1,000 [A]_x000d_</t>
  </si>
  <si>
    <t>položka zahrnuje:
- poklopy s rámem z předepsaného materiálu a tvaru
- předepsané plastové skruže, nástavec, dno a není-li uvedeno jinak i podkladní vrstvu (z kameniva nebo betonu).
- výplň, těsnění a tmelení spár a spojů,
- očištění a ošetření úložných ploch,
- předepsané podkladní konstrukce</t>
  </si>
  <si>
    <t>93152</t>
  </si>
  <si>
    <t>MOSTNÍ ZÁVĚRY POVRCHOVÉ POSUN DO 100MM</t>
  </si>
  <si>
    <t xml:space="preserve"> 2*8,5 = 17,000 [A]_x000d_</t>
  </si>
  <si>
    <t xml:space="preserve">Položka zahrnuje: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
Položka nezahrnuje:
- vlastní beton a výztuž, zařazuje se do příslušné betonové konstrukce.
Způsob měření:
- měří se půdorysná délka v ose závěru.</t>
  </si>
  <si>
    <t>936541</t>
  </si>
  <si>
    <t>MOSTNÍ ODVODŇOVACÍ TRUBKA (POVRCHŮ IZOLACE) Z NEREZ OCELI</t>
  </si>
  <si>
    <t xml:space="preserve"> "BNerezový odvodňovač dl. 0,7 m "12 = 12,000 [A]_x000d_</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</si>
  <si>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</si>
  <si>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 xml:space="preserve"> "sanace betonových povrchů dle výkresu 2.041 "195,718 = 195,718 [A]_x000d_</t>
  </si>
  <si>
    <t xml:space="preserve"> "sanace betonových povrchů dle výkresu 2.031 (proces č. 5) "195,718*0,2 = 39,144 [A]_x000d_</t>
  </si>
  <si>
    <t xml:space="preserve"> "demontáž odvodňovacího potrubí mostu "1,6 = 1,600 [B]_x000d_
 "Celkové množství "1.600000 = 1,600 [A]_x000d_</t>
  </si>
  <si>
    <t>967852</t>
  </si>
  <si>
    <t>VYBOURÁNÍ MOST DILATAČ ZÁVĚRŮ POVRCHOVÝCH POSUN DO 100MM</t>
  </si>
  <si>
    <t xml:space="preserve"> "vybourání a odvoz 1,326 t "2*8,5 = 17,000 [A]_x000d_</t>
  </si>
  <si>
    <t>Položka zahrnuje:
- veškerou manipulaci s vybouranou sutí a hmotami včetně roztřídění na jednotlivé části a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</si>
  <si>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96787</t>
  </si>
  <si>
    <t>VYBOURÁNÍ MOSTNÍCH ODVODŇOVAČŮ</t>
  </si>
  <si>
    <t xml:space="preserve"> "vybourání a odvoz 0,72 t "_x000d_</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</si>
  <si>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</si>
  <si>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 xml:space="preserve"> 22,4*7,8 = 174,720 [A]_x000d_</t>
  </si>
  <si>
    <t xml:space="preserve"> "sanace betonových povrchů dle výkresu 2.031 "195,718*0,2 = 39,144 [A]_x000d_</t>
  </si>
  <si>
    <t xml:space="preserve"> "sanace bet konstrukcí dle výkresu č. 2.031 "195,718*0,4 = 78,287 [A]_x000d_</t>
  </si>
  <si>
    <t>SO 11-20-03</t>
  </si>
  <si>
    <t xml:space="preserve"> "beton z demolic objektů "11,750*2,5 = 29,375 [D]_x000d_
 "sanace- odstranění nesoudržného materiálu "239,5*0,03*2,2 = 15,807 [A]_x000d_
 "Celkové množství "45.182000 = 45,182 [B]_x000d_</t>
  </si>
  <si>
    <t xml:space="preserve"> "plocha * tl izolace* objemová hmotnost     (9,3*30,8)*0,01*1,175 "(9,3*30,8)*0,01*1,175 = 3,366 [A]_x000d_</t>
  </si>
  <si>
    <t xml:space="preserve"> "výkop vlevo "10,0*30+4,2*5,3+2,15*1,9*1,7+4,2*5,3+2,15*1,9*1,7+0,5*25,4+1,87*1*0,5+2,15*4,25*1,08 = 381,913 [A]_x000d_
 "výkop vpravo "10,0*30+4,2*5,3+2,15*1,9*1,7+4,2*5,3+2,15*1,9*1,7+0,5*25,4+1,87*1*0,5+2,15*4,25*1,08 = 381,913 [B]_x000d_
 "Celkové množství "763.826000 = 763,826 [C]_x000d_</t>
  </si>
  <si>
    <t xml:space="preserve"> "ZPĚTNÝ ZÁSYP FR. 0/32 HUTNĚN NA I/D=0,95 "_x000d_
 "vlevo "8,0*30+3,5*5,3+2,15*1,9*1,7+3,5*5,3+2,15*1,9*1,7+0,5*25,4+1,87*1*0,5+2,15*4,25*1,08 = 314,493 [B]_x000d_
 "vpravo "8,0*30+3,5*5,3+2,15*1,9*1,7+3,5*5,3+2,15*1,9*1,7+0,5*25,4+1,87*1*0,5+2,15*4,25*1,08 = 314,493 [C]_x000d_
 "Celkové množství "628.986000 = 628,986 [D]_x000d_</t>
  </si>
  <si>
    <t xml:space="preserve"> "Obsyp drenáže drenážním štěrkem fr 16/32 "0,4*(30+30) = 24,000 [A]_x000d_</t>
  </si>
  <si>
    <t xml:space="preserve"> "svahy u zídek "(4,54*3+3,4*3)*4 = 95,280 [A]_x000d_</t>
  </si>
  <si>
    <t>OTSKP 2026</t>
  </si>
  <si>
    <t xml:space="preserve"> "OZ- základ "0,7*2,26*8 = 12,656 [A]_x000d_</t>
  </si>
  <si>
    <t xml:space="preserve"> "výztuž dle výkresuvýztuže OZ  č. 2.082 přepočítané dle objemu betonu na výtuž  dříkupol. č.  311365,  římsy pol č.317365,  a základu 272365 "1,419 = 1,419 [A]_x000d_</t>
  </si>
  <si>
    <t xml:space="preserve"> "VÝZTUŽ JE SOUČÁSTÍ POLOŽKY VÝZTUŽ ŘÍMS Č. 317365 "168 = 168,000 [A]_x000d_</t>
  </si>
  <si>
    <t xml:space="preserve"> "dle výkresu tvaru č. 6.1, beton C30/37 XC4, XD1, XF2, XA1 - Dmax16 - Cl0,2 "_x000d_
 "OZ1- dřík "0,55*2,26*8 = 9,944 [B]_x000d_</t>
  </si>
  <si>
    <t xml:space="preserve"> "výztuž dle výkresu č. 2.072 přepočítané dle objemu betonu na výtuž  dříku pol. č.  311365,  římsy pol č.317365,  a základu 272365 "_x000d_
 "OZ1 "1,106 = 1,106 [B]_x000d_
 "Celkové množství "1.106000 = 1,106 [C]_x000d_</t>
  </si>
  <si>
    <t xml:space="preserve"> "dle výkresu č. 6.1. , beton  C30/37 XC4, XD1, XF2, XA1 - Dmax16 - Cl0,2 "_x000d_
 "římsy "6,35+7,05 = 13,400 [B]_x000d_
 "OZ - římsa "0,15*2,26*8 = 2,712 [C]_x000d_
 "Celkové množství "16.112000 = 16,112 [D]_x000d_</t>
  </si>
  <si>
    <t xml:space="preserve"> "dle výkresu výztuže č. 2.071 "1,8934 = 1,893 [A]_x000d_
 "výztuž dle výkresuvýztuže OZ  č. 2.082 přepočítané dle objemu betonu na výtuž  dříkupol. č.  311365,  římsy pol č.317365,  a základu 272365 "0,302 = 0,302 [B]_x000d_
 "Celkové množství "2.195000 = 2,195 [C]_x000d_</t>
  </si>
  <si>
    <t xml:space="preserve"> "hmotnost zábradlí je zadána dle výkresů zábradlí č. 2.051 a 2.052 kotvení zábradlí je pomocí chemických kotev "542,9554+553,5346 = 1096,490 [A]_x000d_</t>
  </si>
  <si>
    <t xml:space="preserve"> "Podkladní beton pod zídkami  C16/20 -X0, dle výkresu tvaru č. 6.1 "0,87*4 = 3,480 [A]_x000d_</t>
  </si>
  <si>
    <t xml:space="preserve"> "Podkladní beton pod dlažbou C20/25n tl 100 mm "(4,92+4,35+4,58+5,07)*0,5*0,1 = 0,946 [A]_x000d_</t>
  </si>
  <si>
    <t xml:space="preserve"> "C20/25 - XC2, XF1 - Dmax16 - Cl0,2 "_x000d_
 "PD- vlevo "29,34*1,2 = 35,208 [B]_x000d_
 "PD - vpravo "29,34*1,2 = 35,208 [C]_x000d_
 "Celkové množství "70.416000 = 70,416 [D]_x000d_</t>
  </si>
  <si>
    <t xml:space="preserve"> "odláždění za křídly tl. 200 mm "(4,92+4,35+4,58+5,07)*0,5*0,2 = 1,892 [A]_x000d_</t>
  </si>
  <si>
    <t xml:space="preserve"> "sanace betonových povrchů dle výkresu č. 3.1 "(60+60+103+103+382+489,5)*0,8 = 958,000 [A]_x000d_</t>
  </si>
  <si>
    <t xml:space="preserve"> "sanace betonových povrchů dle výkresu 0.3.1 -  NK pod izolací "262,8 = 262,800 [A]_x000d_</t>
  </si>
  <si>
    <t>626131</t>
  </si>
  <si>
    <t>REPROFIL PODHL, SVIS PLOCH SANAČ MALTOU TŘÍVRST TL DO 70MM</t>
  </si>
  <si>
    <t xml:space="preserve"> "sanace betonových povrchů dle výkresu č. 3.1 "(60+60+103+103+382+489,5)*0,2 = 239,500 [A]_x000d_</t>
  </si>
  <si>
    <t xml:space="preserve"> "sanace betonových povrchů dle výkresu č.3.1 - adhezní spojovací můstek na polymer-cemntové bázi pod nové římsy "(0,4+0,43)*20 = 16,600 [A]_x000d_</t>
  </si>
  <si>
    <t xml:space="preserve"> "sanace betových ploch dle výkresu č. 2.031 (proces č. 12) "1197,5 = 1197,500 [A]_x000d_</t>
  </si>
  <si>
    <t xml:space="preserve"> "sanace betonových povrchů dle výkresu č. 3.1 (proces č. 6) "(60+60+103+103+382+489,5)*0,2 = 239,500 [A]_x000d_</t>
  </si>
  <si>
    <t xml:space="preserve"> "Nosná konstrukce "(1,25+1,35)*20 = 52,000 [A]_x000d_
 "Zídky vlevo "2,45*2 = 4,900 [B]_x000d_
 "Zídky vpravo "2,45*2 = 4,900 [C]_x000d_
 "Celkové množství "61.800000 = 61,800 [D]_x000d_</t>
  </si>
  <si>
    <t>geotextile 200 g/m2</t>
  </si>
  <si>
    <t xml:space="preserve"> "Ocharana opěrných zídek překrytí izolace asfaltovými nátěry- geotextile 200 g/m2 "_x000d_
 "Zídky  vlevo "(9,3+7+1,05*4,55)*1,1 = 23,185 [B]_x000d_
 "Zídky vpravo "(9,3+7+1,05*4,55)*1,1 = 23,185 [C]_x000d_
 "Celkové množství "46.370000 = 46,370 [D]_x000d_</t>
  </si>
  <si>
    <t xml:space="preserve"> "ochrana vrstva  hydroizolace geotextilie 1200 g/m2 "_x000d_
 "Nosná konstrukce "(1,25+1,35)*20 = 52,000 [D]_x000d_
 "Zídky vlevo "2,45*2 = 4,900 [B]_x000d_
 "Zídky vpravo "2,45*2 = 4,900 [C]_x000d_
 "Celkové množství "61.800000 = 61,800 [E]_x000d_</t>
  </si>
  <si>
    <t xml:space="preserve"> "sanace betonových povrchů dle výkresu 0.3.1 (proces č. 13 a 14 kompletní systém nátěrů) "60+60+103+103+382+489,5 = 1197,500 [A]_x000d_</t>
  </si>
  <si>
    <t xml:space="preserve"> "Přichycení kabelového žlabu na zábradlí . Návrh přichycení dle RDS. "_x000d_
 "předpoklad 3,5kg/ks "40*3,5 = 140,000 [B]_x000d_
 "předpoklad 7 kg/ks "40*7 = 280,000 [C]_x000d_
 "Celkové množství "420.000000 = 420,000 [D]_x000d_</t>
  </si>
  <si>
    <t>Asfaltový modifikační pás, Geosyntetická cementová kompozitní rohož , Separační PE folie, Penetračně adhezní nátěr</t>
  </si>
  <si>
    <t xml:space="preserve"> "nosná konstrukce "29,2*9 = 262,800 [A]_x000d_
 "podkladní deska vlevo "29,4*7,8 = 229,320 [B]_x000d_
 "podkladní deska vpravo "29,4*8 = 235,200 [C]_x000d_
 "Celkové množství "727.320000 = 727,320 [D]_x000d_</t>
  </si>
  <si>
    <t xml:space="preserve"> "drenážní trouba poloděrovaná DN 200 "30+30 = 60,000 [A]_x000d_</t>
  </si>
  <si>
    <t xml:space="preserve"> "Chránička DN220  pro prostup příčného odvodnění  koleje "0,5+0,5+0,55+0,5 = 2,050 [A]_x000d_</t>
  </si>
  <si>
    <t xml:space="preserve"> "B16 „Zákaz vjezdu vozidel, jejichž výška přesahuje vyznačenou mez 4,2 m ` "2 = 2,000 [A]_x000d_</t>
  </si>
  <si>
    <t xml:space="preserve"> "sanace betonových povrchů dle výkresu č. 3.1 "60+60+103+103+382+489,5 = 1197,500 [A]_x000d_</t>
  </si>
  <si>
    <t xml:space="preserve"> "sanace betonových povrchů dle výkresu č. 3.1 (proces 5) "(60+60+103+103+382+489,5)*0,2 = 239,500 [A]_x000d_</t>
  </si>
  <si>
    <t xml:space="preserve"> "bourání říms "0,13*19,89+0,14*20,8+6,38*0,98 = 11,750 [A]_x000d_</t>
  </si>
  <si>
    <t xml:space="preserve"> "zábradlí "0,114*7,850 = 0,895 [A]_x000d_</t>
  </si>
  <si>
    <t xml:space="preserve"> 9,3*30,8 = 286,440 [A]_x000d_</t>
  </si>
  <si>
    <t xml:space="preserve"> "sanace betonových povrchů dle výkresu 0.3.1 - 20% plochy "(60+60+103+103+382+489,5)*0,2 = 239,500 [A]_x000d_</t>
  </si>
  <si>
    <t xml:space="preserve"> "sanace betonových povrchů dle výkresu 0.3.1 "(60+60+103+103+382+489,5)*0,2 = 239,500 [A]_x000d_</t>
  </si>
  <si>
    <t>SO 11-20-04</t>
  </si>
  <si>
    <t>125733</t>
  </si>
  <si>
    <t>VYKOPÁVKY ZE ZEMNÍKŮ A SKLÁDEK TŘ. I, ODVOZ DO 3KM</t>
  </si>
  <si>
    <t xml:space="preserve"> "zpětný dovoz vybrané (nepropustné) zeminy na zásyp ze skládky (valu) 40% zásypů "_x000d_
 "etapa 1 zásyp , 40%  zeminou z výkopů "1122,88*0,4 = 449,152 [B]_x000d_
 "etapa 2 zásyp, 40%   zeminou  výkopů "1038,9*0,4 = 415,560 [C]_x000d_
 "Celkové množství "864.712000 = 864,712 [D]_x000d_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</si>
  <si>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</si>
  <si>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"etapa 1 "2970 = 2970,000 [A]_x000d_
 "etapa 2 "1871 = 1871,000 [B]_x000d_
 "pro zídku na 1.np vč. základu a zídky  (plocha průřezu x délka) "1,54*8,5 = 13,090 [C]_x000d_
 "Celkové množství "4854.090000 = 4854,090 [D]_x000d_</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</si>
  <si>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</si>
  <si>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zemina z výkopů nepropustná , hutnění na Ip=95%</t>
  </si>
  <si>
    <t xml:space="preserve"> "etapa 1 zásyp , 40%  zeminou z výkopů "1122,88*0,4 = 449,152 [A]_x000d_
 "etapa 2 zásyp, 40%   zeminou  výkopů "1038,9*0,4 = 415,560 [C]_x000d_
 "Celkové množství "864.712000 = 864,712 [B]_x000d_</t>
  </si>
  <si>
    <t>17482</t>
  </si>
  <si>
    <t>ZÁSYP JAM A RÝH Z NAKUPOVANÉ ZEMINY SE ZHUTNĚNÍM</t>
  </si>
  <si>
    <t>nepropustná zemina , zhutnění na Ip=95%</t>
  </si>
  <si>
    <t xml:space="preserve"> "etapa 1 zásyp  60% z nakupované zeminy "1122,88*0,6 = 673,728 [A]_x000d_
 "etapa 2 zásyp , 60% z nakupované zeminy "1038,90*0,6 = 623,340 [C]_x000d_
 "Celkové množství "1297.068000 = 1297,068 [B]_x000d_</t>
  </si>
  <si>
    <t>Položka zahrnuje:
- položka se používá výhradně při nedostatku zemin na stavbě
- kompletní provedení zemní konstrukce vč. nákupu a dopravy předepsané kvality zeminy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</si>
  <si>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 xml:space="preserve"> "Z1  HEB 300 dl. 7 m, 8 ks "7*8*0,117 = 6,552 [A]_x000d_
 "Z2  HEB 300 dl.10 m, 8 ks "10*8*0,117 = 9,360 [B]_x000d_
 "P1  převázka 2xU 220 "4*0,0588 = 0,235 [C]_x000d_
 "P2  převázka 2xU 300 "4*0,0924 = 0,370 [D]_x000d_
 "Celkové množství "16.517000 = 16,517 [E]_x000d_</t>
  </si>
  <si>
    <t xml:space="preserve"> "Pažiny: tl. 170 mm x 200 mm výška jehličnaté dřevo min. tř. C16  
Pažiny: tl. 170 mm x 200 mm výška jehličnaté dřevo min. tř. C16  
Pažiny: tl. 170 mm x 200 mm výška jehličnaté dřevo min. tř. C16 "82,5*0,17 = 14,025 [A]_x000d_</t>
  </si>
  <si>
    <t>26123</t>
  </si>
  <si>
    <t>VRTY PRO KOTVENÍ, INJEKTÁŽ A MIKROPILOTY NA POVRCHU TŘ. II D DO 150MM</t>
  </si>
  <si>
    <t xml:space="preserve"> "K1 pramencová kotva Lv 10 m, Lk 12 m, 4 ks "22*4 = 88,000 [A]_x000d_
 "K2 pramencová kotva LV 10 m, Lk 7 m, 4 ks "17*4 = 68,000 [B]_x000d_
 "Celkové množství "156.000000 = 156,000 [C]_x000d_</t>
  </si>
  <si>
    <t>Položka zahrnuje:
- přemístění, montáž a demontáž vrtných souprav
- svislou dopravu zeminy z vrtu
- vodorovnou dopravu zeminy bez uložení na skládku
- případně nutné pažení dočasné (včetně odpažení) i trvalé
Položka nezahrnuje:
- x</t>
  </si>
  <si>
    <t>264127</t>
  </si>
  <si>
    <t>VRTY PRO PILOTY TŘ. I D DO 500MM</t>
  </si>
  <si>
    <t xml:space="preserve"> "Z1  HEB 300 dl. 7 m, 8 ks "7*8 = 56,000 [A]_x000d_
 "Z2  HEB 300 dl.10 m, 8 ks "10*8 = 80,000 [B]_x000d_
 "Celkové množství "136.000000 = 136,000 [C]_x000d_</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</si>
  <si>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</si>
  <si>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C 25/30 - XC3, XF1 - Cl. 0,4 - Dmax 16mm - S5, Max. průsak 20 mm</t>
  </si>
  <si>
    <t xml:space="preserve"> "Dilatační díl,  železobetonová základová deska tl. 200 mm"_x000d_
 "1"12,58 = 12,580 [A]_x000d_
 "2"  18,00 = 18,000 [B]_x000d_
 "3"  12,24 = 12,240 [M]_x000d_
 "4"  19,38 = 19,380 [D]_x000d_
 "5"   17,71 = 17,710 [E]_x000d_
 "6"   43,49 = 43,490 [L]_x000d_
 "7"   17,22 = 17,220 [G]_x000d_
 "8"   18,20 = 18,200 [H]_x000d_
 "9"    16,62 = 16,620 [I]_x000d_
 "10"   25,53 = 25,530 [J]_x000d_
 "Celkové množství "200.970000 = 200,970 [F]_x000d_</t>
  </si>
  <si>
    <t>272366</t>
  </si>
  <si>
    <t>VÝZTUŽ ZÁKLADŮ Z KARI SÍTÍ</t>
  </si>
  <si>
    <t xml:space="preserve"> "KARI 10/150/150 "_x000d_
 "VÝZTUŽ PŘÍDAVNÁ PRO RELIÉF "2,428 = 2,428 [D]_x000d_
 "VÝZTUŽ ZÁKLADOVÉ DESKY "18,290 = 18,290 [B]_x000d_
 "Celkové množství "20.718000 = 20,718 [C]_x000d_</t>
  </si>
  <si>
    <t>285378</t>
  </si>
  <si>
    <t>KOTVENÍ NA POVRCHU Z PŘEDPÍNACÍ VÝZTUŽE DL. DO 10M</t>
  </si>
  <si>
    <t xml:space="preserve"> "K1 pramencová kotva Lv 10 m, Lk 7 m, 8 ks "8 = 8,000 [A]_x000d_
 "K2 pramencová kotva LV 10 m, Lk 7 m, 8 ks "8 = 8,000 [B]_x000d_</t>
  </si>
  <si>
    <t>285379</t>
  </si>
  <si>
    <t>PŘÍPLATEK ZA DALŠÍ 1M KOTVENÍ NA POVRCHU Z PŘEDPÍNACÍ VÝZTUŽE</t>
  </si>
  <si>
    <t xml:space="preserve"> "K1 pramencová kotva Lv 10 m, Lk 7 m, 8 ks "7*8 = 56,000 [A]_x000d_
 "K2 pramencová kotva LV 10 m, Lk 7 m, 8 ks "7*8 = 56,000 [B]_x000d_
 "Celkové množství "112.000000 = 112,000 [C]_x000d_</t>
  </si>
  <si>
    <t>Položka zahrnuje:
- příplatek k ceně kotvy za další 1m přes 10m
- zahrnuje dodávku 1m předepsané kotvy, případně její protikorozní úpravu, její osazení do vrtu, zainjektování a napnutí</t>
  </si>
  <si>
    <t>R23217</t>
  </si>
  <si>
    <t>ŠTĚTOVÁ STĚNA K ZAJIŠTĚNÍ KOLEJOVÉHO LOŽE</t>
  </si>
  <si>
    <t xml:space="preserve">podélně položená štětovnice š. 600 mm sloužící k zajištění kolejového lože během rekonstrukce a její následnou demontáž, zajištěná tyčovými kotvami z betonářské oceli  a její následné vyndání - upřesnění v RDS</t>
  </si>
  <si>
    <t xml:space="preserve"> "štětovnice včetně tyčových kotev "24,1*0,15 = 3,615 [A]_x000d_</t>
  </si>
  <si>
    <t>Položka zahrnuje:
- kompletní zřízení stěny vč. veškerého potřebného materiálu vč. kotvení 
-dopravu staveništní i mimostaveništní 
- opotřebení štětovnic, případně jejich ošetřování, řezání, nastavování a další úpravy
 - odstranění stěny 
- pomocné a doplňkové konstrukce
- veškerou dopravu, nájem, provoz a přemístění všech potřebných zařízení a mechanismů
- dílenská dokumentace, včetně technologického předpisu spojování,
- montážní dokumentace včetně technologického předpisu montáže,
- dílenskou přejímku a montážní prohlídku, včetně požadovaných dokladů
Položka nezahrnuje:
- x</t>
  </si>
  <si>
    <t xml:space="preserve"> "betonová zídka včetně základu na 1 nástupišti dle výkresu tvaru DC9 č. 2.319 "7,25 = 7,250 [A]_x000d_</t>
  </si>
  <si>
    <t xml:space="preserve"> "dle výkresu výztuže č. 2.346 "534,06/1000 = 0,534 [A]_x000d_</t>
  </si>
  <si>
    <t>348945</t>
  </si>
  <si>
    <t>ZÁBRADLÍ A ZÁBRADEL ZÍDKY Z NEREZ OCELI</t>
  </si>
  <si>
    <t>madla</t>
  </si>
  <si>
    <t xml:space="preserve"> "madla DC 1 "0,2446 = 0,245 [A]_x000d_
 "madla DC 3 "0,2394 = 0,239 [B]_x000d_
 "madla DC 5 "0,2465 = 0,247 [C]_x000d_
 "madla DC 7 "0,2440 = 0,244 [D]_x000d_
 "madla DC 9 "0,2323 = 0,232 [E]_x000d_
 "madla DC 10 "0,2132 = 0,213 [F]_x000d_
 "Celkové množství "1.420000 = 1,420 [G]_x000d_</t>
  </si>
  <si>
    <t>389325</t>
  </si>
  <si>
    <t>MOSTNÍ RÁMOVÉ KONSTRUKCE ZE ŽELEZOBETONU C30/37</t>
  </si>
  <si>
    <t>provedení letopočtu na obu stranách rámu vložením šablony s výškou písma 175 mm do bednění</t>
  </si>
  <si>
    <t xml:space="preserve"> "konstrukce podchodu C30/37 "1046,80 = 1046,800 [A]_x000d_</t>
  </si>
  <si>
    <t>389365</t>
  </si>
  <si>
    <t>VÝZTUŽ MOSTNÍ RÁMOVÉ KONSTRUKCE Z OCELI 10505, B500B</t>
  </si>
  <si>
    <t xml:space="preserve"> "DC1 "(760,57+1986,62+2581,75)/1000 = 5,329 [A]_x000d_
 "DC2 "(5478,86+3783,11+3923,47+1434,93)/1000 = 14,620 [B]_x000d_
 "DC3 "(2270,32+2632,75+399,55)/1000 = 5,303 [C]_x000d_
 "DC4 "(9121,42+6580,26+6591,85)/1000 = 22,294 [D]_x000d_
 "DC5 "(3218,82+2736,98+680,55)/1000 = 6,636 [E]_x000d_
 "DC6 "(12002,51+7168,24+12924,04+1542,86)/1000 = 33,638 [F]_x000d_
 "DC7 "(3220,65+2743,47+576,19)/1000 = 6,540 [G]_x000d_
 "DC8 "(7772,71+5733,88+5680,96)/1000 = 19,188 [H]_x000d_
 "DC9 "(3130,93+2594,53+493,24)/1000 = 6,219 [I]_x000d_
 "DC10 "(5347,13+7593,35+4453,96)/1000 = 17,394 [J]_x000d_
 "Celkové množství "137.161000 = 137,161 [K]_x000d_</t>
  </si>
  <si>
    <t>R3893211</t>
  </si>
  <si>
    <t>PŘÍPLATEK NA ATYPICKÉ BEDNĚNÍ STĚN - Reliéf</t>
  </si>
  <si>
    <t>kpl</t>
  </si>
  <si>
    <t xml:space="preserve"> "dle výkazu výměr tl. 100 mm "112,42 = 112,420 [A]_x000d_
 "podkladní beton pod zídku na 1 nástupišti "1,2*8,5*0,1 = 1,020 [B]_x000d_
 "Celkové množství "113.440000 = 113,440 [C]_x000d_</t>
  </si>
  <si>
    <t xml:space="preserve"> "vyrovnávací beton C25/30 pod dlažbu betonovou tl. 100  mm "442,288*0,10 = 44,229 [A]_x000d_</t>
  </si>
  <si>
    <t xml:space="preserve"> "Tvrdá ochrana hydroizolace (přebetonávka ) "0,78*297 = 231,660 [A]_x000d_</t>
  </si>
  <si>
    <t>45869</t>
  </si>
  <si>
    <t>VÝPLŇ ZA OPĚRAMI A ZDMI ZE STABILIZOVANÉHO POPÍLKU</t>
  </si>
  <si>
    <t xml:space="preserve"> "na zajištění čela podchodu a kolem schodišť "281 = 281,000 [A]_x000d_</t>
  </si>
  <si>
    <t>Položka zahrnuje:
- dodávku stabilizovaného popílku a jeho uložení se zhutněním
- včetně mimostaveništní a vnitrostaveništní dopravy (rovněž přesuny)
Položka zahrnuje:
- x</t>
  </si>
  <si>
    <t>46591</t>
  </si>
  <si>
    <t>DLAŽBY Z KAMENICKÝCH VÝROBKŮ</t>
  </si>
  <si>
    <t xml:space="preserve"> "dlažba žula 400x400x40 mm, 3156 ks "3156*0,4*0,4 = 504,960 [A]_x000d_
 "žlábky pro jízdní kola  šířka 200 mm, hl. 20 mm, 151,44 m "151,44*0,2 = 30,288 [C]_x000d_
 "Celkové množství "535.248000 = 535,248 [B]_x000d_</t>
  </si>
  <si>
    <t>Položka zahrnuje:
- nutné zemní práce (svahování, úpravu pláně a pod.)
- úpravu podkladu
- zřízení spojovací vrstvy
- zřízení lože dlažby z předepsaného materiálu
- dodávku a uložení dlažby z předepsaných kamenických výrobků do předepsaného tvaru
- spárování, těsnění, tmelení a vyplnění spar případně s vyklínováním
- úprava povrchu pro odvedení srážkové vody
Položka nezahrnuje:
- podklad pod dlažbu, vykazuje se samostatně položkami SD 45</t>
  </si>
  <si>
    <t>465922</t>
  </si>
  <si>
    <t>DLAŽBY Z BETONOVÝCH DLAŽDIC NA MC</t>
  </si>
  <si>
    <t>včetně lepidla</t>
  </si>
  <si>
    <t xml:space="preserve"> "betonová dlažba 400x400x40 mm,  2575 ks "2575*0,4*0,4 = 412,000 [A]_x000d_
 "žlábky pro jízdní kola  šířka 200 mm, hl. 20 mm, 151,44 m "151,44*0,2 = 30,288 [B]_x000d_
 "Celkové množství "442.288000 = 442,288 [C]_x000d_</t>
  </si>
  <si>
    <t xml:space="preserve">Položka zahrnuje:
- úpravu podkladu
- zřízení spojovací vrstvy
- zřízení lože dlažby z předepsaného materiálu
- dodávku a uložení dlažby, ev. předlažby, do předepsaného tvaru z pohledové úpravy
- spárování, těsnění, tmelení a vyplnění spar případně s vyklínováním
- úprava povrchu pro odvedení srážkové vody
Položka nezahrnuje:
-  podklad pod dlažbu, vykazuje se samostatně položkami SD 45</t>
  </si>
  <si>
    <t>564401</t>
  </si>
  <si>
    <t>KAMENIVO ZPEV POPÍLK SUSPENZÍ TŘ I</t>
  </si>
  <si>
    <t>CPS1 pro zajištění čela podchodu</t>
  </si>
  <si>
    <t xml:space="preserve"> "etapa 1 zásyp CPS 1 "281 = 281,000 [B]_x000d_
 "Celkové množství "281.000000 = 281,000 [A]_x000d_</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</si>
  <si>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
- úpravu povrchu krytu</t>
  </si>
  <si>
    <t xml:space="preserve"> "tvrdá ochrana izolace beton C25/30, XC2, XF1tl. 50 mm, KARI 5/100/100 "62,55 = 62,550 [A]_x000d_</t>
  </si>
  <si>
    <t xml:space="preserve"> "kompletní izolace podchodu penetrace +2x asfaltový pás"_x000d_
 "Dilatační díl, "_x000d_
 "1"227,73 = 227,730 [A]_x000d_
 "2"  419,48 = 419,480 [B]_x000d_
 "3"  218,88 = 218,880 [M]_x000d_
 "4"  397,04 = 397,040 [D]_x000d_
 "5"   262,26 = 262,260 [E]_x000d_
 "6"   629,22 = 629,220 [L]_x000d_
 "7"   258,30 = 258,300 [G]_x000d_
 "8"   351,13 = 351,130 [H]_x000d_
 "9"    238,71 = 238,710 [I]_x000d_
 "10" 458,52 = 458,520 [O]_x000d_
 "Celkem: "A+B+M+D+E+L+G+H+I+O = 3461,270 [P]_x000d_</t>
  </si>
  <si>
    <t>711131</t>
  </si>
  <si>
    <t>IZOLACE BĚŽNÝCH KONSTRUKCÍ PROTI VOLNĚ STÉKAJÍCÍ VODĚ ASFALTOVÝMI NÁTĚRY</t>
  </si>
  <si>
    <t xml:space="preserve"> "IZOLACE PROTI STÉKAJÍCÍ VODĚ NA ZÍDKÁCH:"_x000d_
 "1 "28,33 = 28,330 [A]_x000d_
 "2 "26,7 = 26,700 [B]_x000d_
 "3 "8,77 = 8,770 [C]_x000d_
 "Celkem: "A+B+C = 63,800 [D]_x000d_</t>
  </si>
  <si>
    <t>711321</t>
  </si>
  <si>
    <t>IZOLACE PODZEM OBJ PROTI TLAK VODĚ ASFALT NÁTĚRY</t>
  </si>
  <si>
    <t xml:space="preserve"> "`penetrační adhezní nátěr pod asfalt pásy "2297,45 = 2297,450 [A]_x000d_</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</si>
  <si>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 cementový potěr, izolační přizdívku</t>
  </si>
  <si>
    <t>71150</t>
  </si>
  <si>
    <t>OCHRANA IZOLACE NA POVRCHU</t>
  </si>
  <si>
    <t xml:space="preserve"> "ochrana izolace polystyren tl. 50 mm"_x000d_
 "Dilatační díl, "_x000d_
 "1 " 75,03 = 75,030 [A]_x000d_
 "2"  150,88 = 150,880 [B]_x000d_
 "3"  73,49 = 73,490 [M]_x000d_
 "4"  99,07 = 99,070 [D]_x000d_
 "5"   73,44 = 73,440 [E]_x000d_
 "6"   158,59 = 158,590 [L]_x000d_
 "7"   72,99 = 72,990 [G]_x000d_
 "8"   85,48 = 85,480 [O]_x000d_
 "9"   74,54 = 74,540 [I]_x000d_
 "10" 153,81 = 153,810 [J]_x000d_
 "Celkem: "A+B+M+D+E+L+G+O+I+J = 1017,320 [P]_x000d_</t>
  </si>
  <si>
    <t xml:space="preserve"> "separační vrstva pod tvrdou ochranou "1251,02 = 1251,020 [A]_x000d_</t>
  </si>
  <si>
    <t xml:space="preserve"> "geotextilie na izolace proti vodě 500 g/m2 "1046,43 = 1046,430 [A]_x000d_
 "Skladba A-SVI  geotextilie 300 g/m2 na izolaci asfalt pasy "1251,02 = 1251,020 [B]_x000d_
 "Celkové množství "2297.450000 = 2297,450 [C]_x000d_</t>
  </si>
  <si>
    <t xml:space="preserve">vnější plochy betonových  zídek nad úrovní pochozích ploch  a stěny výtahových šachet</t>
  </si>
  <si>
    <t xml:space="preserve"> "vnější plochy zídek nad úrovní pochozích ploch a stěny výtahových šachet"_x000d_
 "ZÍDKA:"_x000d_
 "1 "8,24 = 8,240 [A]_x000d_
 "2 "7,76 = 7,760 [B]_x000d_
 "3 "2,55 = 2,550 [C]_x000d_
 "NÁSTUPIŠTĚ:"_x000d_
 "1 "126,11 = 126,110 [D]_x000d_
 "2 "124,65 = 124,650 [E]_x000d_
 "3 "118,69 = 118,690 [F]_x000d_
 "Celkem: "A+B+C+D+E+F = 388,000 [G]_x000d_</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</si>
  <si>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</si>
  <si>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787117</t>
  </si>
  <si>
    <t>ZASKLÍVÁNÍ STĚN A PŘÍČEK BEZPEČNOSTNÍM SKLEM</t>
  </si>
  <si>
    <t xml:space="preserve"> "Bezpečnostní sklo ESG/VSG šachty vč. rámů a montáže - výtahové šachty nástupiště 1-3 "9+17,2+17,2 = 43,400 [A]_x000d_</t>
  </si>
  <si>
    <t>Položka zahrnuje:
- kompletní zasklení, včetně lišt, spojovacího materiálu, těsnící profily a tmely
- další předepsané práce jako broušení, vrtání, lepení apod.
Položka nezahrnuje:
- x</t>
  </si>
  <si>
    <t>R7679901</t>
  </si>
  <si>
    <t>OSTATNÍ KOVOVÉ DOPLŇK KONSTRUKCE - výtahové šachty</t>
  </si>
  <si>
    <t xml:space="preserve"> "Ocelová konstrukce šachty S355, pozinkovaná  (výroba + montáž) "1,4439*1,1 = 1,588 [A]_x000d_
 "Oplechování, sokly, krycí lišty "145*0,003*1,1 = 0,479 [B]_x000d_
 "Kotvení oceli do ŽB (chemické/mech.) "3*0,050 = 0,150 [C]_x000d_
 "Rám dveří do šachty (1 stanice)
Rám dveří do šachty (1 stanice) "7*0,085 = 0,595 [D]_x000d_
 "Zastřešení šachty plech vč. montáže "3*0,030 = 0,090 [E]_x000d_
 "Celkové množství "2.902000 = 2,902 [F]_x000d_</t>
  </si>
  <si>
    <t>Položka zahrnuje:
- vlastní zámečnické výrobky
- rámy, rošty, lišty, kování, podpěrné, závěsné, upevňovací prvky, spojovací a těsnící materiál, pomocný materiál
- kompletní povrchovou úpravu
- u doplňkových stavebních konstrukcí je zahrnuto drobné zasklení nebo jiná předepsaná výplň
Položka nezahrnuje:
- x</t>
  </si>
  <si>
    <t>R7679910</t>
  </si>
  <si>
    <t>OSTATNÍ KOVOVÉ DOPLŇK KONSTRUKCE - podhled v podchodu</t>
  </si>
  <si>
    <t>Podhled v podchodu bude tvořen hliníkovým plechem na hliníkovém roštu. Plech je uvažován tl. 1,0 m. Plech bude umístěn na celou šířku podchodu a v rastru dle rozmístění světel dle vizualizace (část dokumentace C4).</t>
  </si>
  <si>
    <t xml:space="preserve"> "Al podhled z plechu tl. 1 mm "451,42 = 451,420 [A]_x000d_</t>
  </si>
  <si>
    <t>-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</si>
  <si>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R7679911</t>
  </si>
  <si>
    <t>OSTATNÍ KOVOVÉ DOPLŇK KONSTRUKCE - poklopy atyp</t>
  </si>
  <si>
    <t>KS</t>
  </si>
  <si>
    <t>D+M ocelové poklopy pro zadláždění na čerpací jímky u výtahových šachet 800x1850x155 mm</t>
  </si>
  <si>
    <t xml:space="preserve"> "ocelový poklop pro zadláždění  1850x800x155 s armovací sití "3 = 3,000 [A]_x000d_</t>
  </si>
  <si>
    <t>87614</t>
  </si>
  <si>
    <t>CHRÁNIČKY Z TRUB PLAST DN DO 40MM</t>
  </si>
  <si>
    <t xml:space="preserve"> "Chráničky  pr. 32 a 40 mm plast "0,3*3+0,3*6+0,4*6 = 5,100 [A]_x000d_</t>
  </si>
  <si>
    <t>931242</t>
  </si>
  <si>
    <t>VLOŽKA DILAT SPAR Z PRYŽ PÁSŮ ŠÍŘ DO 400MM PROFIL TL DO 7MM</t>
  </si>
  <si>
    <t xml:space="preserve"> "těsnící elastomerový pás  
těsnící elastomerový pás "155,64 = 155,640 [A]_x000d_</t>
  </si>
  <si>
    <t>Položka zahrnuje:
- dodávku a osazení předepsaného materiálu
- očištění ploch spáry před úpravou
- očištění okolí spáry po úpravě
Položka nezahrnuje:
- x</t>
  </si>
  <si>
    <t>931325</t>
  </si>
  <si>
    <t>TĚSNĚNÍ DILATAČ SPAR ASF ZÁLIVKOU MODIFIK PRŮŘ DO 600MM2</t>
  </si>
  <si>
    <t xml:space="preserve"> "dle tabulky výkazů 06_IZOLACE - dilatační spáry "_x000d_
 "modifikační vložka na bázi mod.živice "15,95+15,95+20,6+20,6+19,5+19,5+20,6+20,6+18,6 = 171,900 [B]_x000d_</t>
  </si>
  <si>
    <t>Položka zahrnuje:
- dodávku a osazení předepsaného materiálu
- očištění ploch spáry před úpravou
- očištění okolí spáry po úpravě
Položka nezahrnuje:
- těsnící profil</t>
  </si>
  <si>
    <t>931331</t>
  </si>
  <si>
    <t>TĚSNĚNÍ DILATAČNÍCH SPAR POLYURETANOVÝM TMELEM PRŮŘEZU DO 100MM2</t>
  </si>
  <si>
    <t xml:space="preserve"> "Těsnění spár silikon/EPDM – prosklení výtahových šachet "45+50+50 = 145,000 [A]_x000d_</t>
  </si>
  <si>
    <t>931335</t>
  </si>
  <si>
    <t>TĚSNĚNÍ DILATAČNÍCH SPAR POLYURETANOVÝM TMELEM PRŮŘEZU DO 600MM2</t>
  </si>
  <si>
    <t xml:space="preserve"> "TRVALE PRUŽNÝ TMEL V DILATAČNÍCH SPARÁCH:"_x000d_
 "DÍL 1-2: "13 = 13,000 [A]_x000d_
 "DÍL 2-3:" 13 = 13,000 [B]_x000d_
 "DÍL 2-4:" 17 = 17,000 [C]_x000d_
 "DÍL 4-6:" 17 = 17,000 [D]_x000d_
 "DÍL 5-6: "16,5 = 16,500 [E]_x000d_
 "DÍL 6-7:" 16,5 = 16,500 [F]_x000d_
 "DÍL 6-8:" 17 = 17,000 [G]_x000d_
 "DÍL 8-10:" 17 = 17,000 [H]_x000d_
 "DÍL 9-10:" 15 = 15,000 [I]_x000d_
 "Celkové množství "142.000000 = 142,000 [K]_x000d_</t>
  </si>
  <si>
    <t>položka zahrnuje dodávku a osazení předepsaného materiálu, očištění ploch spáry před úpravou, očištění okolí spáry po úpravě
nezahrnuje těsnící profil</t>
  </si>
  <si>
    <t>93136</t>
  </si>
  <si>
    <t>PŘEKRYTÍ DILATAČNÍCH SPAR ASFALTOVOU LEPENKOU</t>
  </si>
  <si>
    <t xml:space="preserve"> "modifikovaný asfalt pás "137,52 = 137,520 [A]_x000d_</t>
  </si>
  <si>
    <t>Položka zahrnuje:
- dodávku a připevnění předepsané lepenky, včetně nutných přesahů
Položka nezahrnuje:
- x</t>
  </si>
  <si>
    <t>SO 11-21-01</t>
  </si>
  <si>
    <t xml:space="preserve"> "beton z demolic ŽB římsy "6,09*2,5 = 15,225 [A]_x000d_</t>
  </si>
  <si>
    <t xml:space="preserve"> "kámen z demolice propustku "6,0*2,5 = 15,000 [A]_x000d_</t>
  </si>
  <si>
    <t xml:space="preserve"> "vykopání zeminy z prostoru zemního valu SO 11-94-01  na zásyp a odvoz na stavbu "30,885 = 30,885 [A]_x000d_</t>
  </si>
  <si>
    <t xml:space="preserve"> "`Výkopy , dle ``projektu, odvoz a využití v objektu SO 11-94-01 Rekultivace, zemní val` "7,76*(2,8+1,18)- (0,8*1,18*5) = 26,165 [A]_x000d_</t>
  </si>
  <si>
    <t xml:space="preserve"> "chybějící zemina na zásyp, dle projektu"_x000d_
 7,76*(2,8+1,18) = 30,885 [A]_x000d_</t>
  </si>
  <si>
    <t>96613A</t>
  </si>
  <si>
    <t>BOURÁNÍ KONSTRUKCÍ Z KAMENE NA MC - BEZ DOPRAVY</t>
  </si>
  <si>
    <t xml:space="preserve"> "kamené opěry"_x000d_
 1,2*5 = 6,000 [A]_x000d_</t>
  </si>
  <si>
    <t xml:space="preserve"> "bet. deska, čelo , panel "_x000d_
 (0,45*4,23)+(2*(4,9*0,4))+(0,15*1,8) = 6,094 [A]_x000d_</t>
  </si>
  <si>
    <t>SO 00-30-01</t>
  </si>
  <si>
    <t>742P17</t>
  </si>
  <si>
    <t>VYHLEDÁNÍ STÁVAJÍCÍHO KABELU (MERENÍ, SONDA)</t>
  </si>
  <si>
    <t>1. Položka obsahuje:
 – vyhledání stávajícího kabelu vn/nn v obvodu žel. stanice, na trati vc. výkopu sondy a veškerého príslušenství
2. Položka neobsahuje:
 X
3. Zpusob merení:
Udává se pocet kusu kompletní konstrukce nebo práce.</t>
  </si>
  <si>
    <t>R03730</t>
  </si>
  <si>
    <t>00</t>
  </si>
  <si>
    <t>POMOC PRÁCE ZAJIŠT NEBO ZRÍZ OCHRANU INŽENÝRSKÝCH SÍTÍ</t>
  </si>
  <si>
    <t>Položka zahrnuje:
- objednatelem povolené náklady na požadovaná zarízení zhotovitele
Položka nezahrnuje:
- x</t>
  </si>
  <si>
    <t>SO 00-30-02</t>
  </si>
  <si>
    <t xml:space="preserve">POPLATKY ZA LIKVIDACI ODPADU NEKONTAMINOVANÝCH - 20 03 99  ODPAD PODOBNÝ KOMUNÁLNÍMU ODPADU</t>
  </si>
  <si>
    <t>Vypracovaní realizacní dokumentace na PS/SO.</t>
  </si>
  <si>
    <t>13173</t>
  </si>
  <si>
    <t>HLOUBENÍ JAM ZAPAŽ I NEPAŽ TR. I</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</si>
  <si>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</si>
  <si>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ZÁSYP JAM A RÝH ZEMINOU SE ZHUTNENÍM</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</si>
  <si>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</si>
  <si>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R465923</t>
  </si>
  <si>
    <t>PREDLÁŽDENÍ DLAŽBY Z BETON DLAŽDIC</t>
  </si>
  <si>
    <t xml:space="preserve">Položka zahrnuje:
- rozebrání stávající dlažby a pokládka dlažby ze stávajícího dlažebního materiálu vcetne podkladních vrstev (bez dodávky nového)
-  nezbytnou manipulaci s tímto materiálem (nakládání, doprava, složení, ocištení)
- nutné zemní práce (svahování, úpravu pláne a pod.)</t>
  </si>
  <si>
    <t>75I813</t>
  </si>
  <si>
    <t>KABEL OPTICKÝ SINGLEMODE DO 72 VLÁKEN</t>
  </si>
  <si>
    <t>KMVLÁKNO</t>
  </si>
  <si>
    <t xml:space="preserve"> 72*(1,400+5,100) = 468,000 [A]_x000d_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</si>
  <si>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</si>
  <si>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75I81Y</t>
  </si>
  <si>
    <t>KABEL OPTICKÝ SINGLEMODE - DEMONTÁŽ</t>
  </si>
  <si>
    <t xml:space="preserve"> 5100+1400 = 6500,000 [A]_x000d_</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</si>
  <si>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</si>
  <si>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75I911</t>
  </si>
  <si>
    <t>OPTOTRUBKA HDPE PRUMERU DO 40 MM</t>
  </si>
  <si>
    <t>&lt;vv&gt;&lt;r&gt;&lt;/r&gt;&lt;/vv&gt; 2500.000000 = 2500,000 [A]_x000d_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</si>
  <si>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</si>
  <si>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75I91Y</t>
  </si>
  <si>
    <t>OPTOTRUBKA HDPE - DEMONTÁŽ</t>
  </si>
  <si>
    <t>&lt;vv&gt;&lt;r&gt;&lt;/r&gt;&lt;/vv&gt; 1400.000000 = 1400,000 [A]_x000d_</t>
  </si>
  <si>
    <t>75I961</t>
  </si>
  <si>
    <t>OPTOTRUBKA - HERMETIZACE ÚSEKU DO 2000 M</t>
  </si>
  <si>
    <t>ÚSEK</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</si>
  <si>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</si>
  <si>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</si>
  <si>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</si>
  <si>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 xml:space="preserve"> 900+500+600 = 2000,000 [A]_x000d_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</si>
  <si>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</si>
  <si>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</si>
  <si>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</si>
  <si>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 xml:space="preserve"> 2000/100 = 20,000 [A]_x000d_</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</si>
  <si>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</si>
  <si>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75IA1X</t>
  </si>
  <si>
    <t xml:space="preserve">OPTOTRUBKOVÁ SPOJKA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</si>
  <si>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</si>
  <si>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75IA21</t>
  </si>
  <si>
    <t>OPTOTRUBKOVÁ SPOJKA OPRAVNÁ PRUMERU DO 40 MM - DODÁVKA</t>
  </si>
  <si>
    <t>75IA2X</t>
  </si>
  <si>
    <t>OPTOTRUBKOVÁ SPOJKA OPRAVNÁ - MONTÁŽ</t>
  </si>
  <si>
    <t>75ID21</t>
  </si>
  <si>
    <t>PLASTOVÁ ZEMNÍ KOMORA PRO ULOŽENÍ SPOJKY - DODÁVKA</t>
  </si>
  <si>
    <t>75ID2X</t>
  </si>
  <si>
    <t>PLASTOVÁ ZEMNÍ KOMORA PRO ULOŽENÍ SPOJKY - MONTÁŽ</t>
  </si>
  <si>
    <t>75ID2Y</t>
  </si>
  <si>
    <t>PLASTOVÁ ZEMNÍ KOMORA PRO ULOŽENÍ SPOJKY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</si>
  <si>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</si>
  <si>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75IEE5</t>
  </si>
  <si>
    <t>OPTICKÝ ROZVADEC 19" PROVEDENÍ DO 144 VLÁKEN - DODÁVKA</t>
  </si>
  <si>
    <t>75IEEX</t>
  </si>
  <si>
    <t>OPTICKÝ ROZVADEC 19" PROVEDENÍ - MONTÁŽ</t>
  </si>
  <si>
    <t>75IEEY</t>
  </si>
  <si>
    <t>OPTICKÝ ROZVADEC 19" PROVEDENÍ - DEMONTÁŽ</t>
  </si>
  <si>
    <t>75IEG1</t>
  </si>
  <si>
    <t>KAZETA PRO ULOŽENÍ SVÁRU - DODÁVKA</t>
  </si>
  <si>
    <t xml:space="preserve"> 2*6 = 12,000 [A]_x000d_</t>
  </si>
  <si>
    <t>75IEGX</t>
  </si>
  <si>
    <t>KAZETA PRO ULOŽENÍ SVÁRU - MONTÁŽ</t>
  </si>
  <si>
    <t>75IEH1</t>
  </si>
  <si>
    <t>KONEKTOROVÝ MODUL 12 VLÁKEN - DODÁVKA</t>
  </si>
  <si>
    <t>75IEHX</t>
  </si>
  <si>
    <t>KONEKTOROVÝ MODUL 12 VLÁKEN - MONTÁŽ</t>
  </si>
  <si>
    <t>75IEJ1</t>
  </si>
  <si>
    <t>ZASLEPOVACÍ MODUL 12 VLÁKEN - DODÁVKA</t>
  </si>
  <si>
    <t>75IEJX</t>
  </si>
  <si>
    <t>ZASLEPOVACÍ MODUL 12 VLÁKEN - MONTÁŽ</t>
  </si>
  <si>
    <t>75IH63</t>
  </si>
  <si>
    <t>UKONCENÍ KABELU OPTICKÉHO DO 72 VLÁKEN</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</si>
  <si>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</si>
  <si>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75II71</t>
  </si>
  <si>
    <t>SPOJKA OPTICKÁ DO 72 VLÁKEN - DODÁVKA</t>
  </si>
  <si>
    <t>75II7X</t>
  </si>
  <si>
    <t>SPOJKA OPTICKÁ - MONTÁŽ</t>
  </si>
  <si>
    <t>75II7Y</t>
  </si>
  <si>
    <t>SPOJKA OPTICKÁ - DEMONTÁŽ</t>
  </si>
  <si>
    <t>75IK21</t>
  </si>
  <si>
    <t>MERENÍ KOMPLEXNÍ OPTICKÉHO KABELU</t>
  </si>
  <si>
    <t>VLÁKNO</t>
  </si>
  <si>
    <t xml:space="preserve"> 4*72 = 288,000 [A]_x000d_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</si>
  <si>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</si>
  <si>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R75IH641</t>
  </si>
  <si>
    <t>PREPOJENÍ OKRUHU</t>
  </si>
  <si>
    <t>R75O2F1</t>
  </si>
  <si>
    <t>KABELOVÁ KNIHA - VYHOTOVENÍ</t>
  </si>
  <si>
    <t>SO 00-30-03</t>
  </si>
  <si>
    <t>R015620</t>
  </si>
  <si>
    <t>944</t>
  </si>
  <si>
    <t xml:space="preserve">POPLATKY ZA LIKVIDACI ODPADU NEBEZPECNÝCH - 17 04 10*  KABELY S IZOLACÍ PAPÍR - OLEJ</t>
  </si>
  <si>
    <t>POPLATKY ZA LIKVIDACI ODPADU NEBEZPECNÝCH - KABELY S PLASTOVOU IZOLACÍ VCETNE DOPRAVY</t>
  </si>
  <si>
    <t>13273</t>
  </si>
  <si>
    <t>HLOUBENÍ RÝH ŠÍR DO 2M PAŽ I NEPAŽ TR. I</t>
  </si>
  <si>
    <t xml:space="preserve"> 0,3*0,3*(800+200+500) = 135,000 [A]_x000d_
 0,35+0,7*(130+50+400+450) = 721,350 [B]_x000d_
 a+b = 856,350 [C]_x000d_</t>
  </si>
  <si>
    <t>14173</t>
  </si>
  <si>
    <t>PROTLACOVÁNÍ POTRUBÍ Z PLAST HMOT DN DO 200MM</t>
  </si>
  <si>
    <t xml:space="preserve"> "viz výkresy situace "_x000d_</t>
  </si>
  <si>
    <t>Položka zahrnuje:
- dodávku protlacovaného potrubí 
- veškeré pomocné práce (startovací zarízení, startovací a cílová jáma, operné a vodící bloky a pod.)
Položka nezahrnuje:
- x</t>
  </si>
  <si>
    <t xml:space="preserve"> 0,3*0,3*(800+200+500) = 135,000 [D]_x000d_
 0,35+0,7*(130+50+400+450) = 721,350 [B]_x000d_
 d+b = 856,350 [C]_x000d_</t>
  </si>
  <si>
    <t>702111</t>
  </si>
  <si>
    <t>KABELOVÝ ŽLAB ZEMNÍ VCETNE KRYTU SVETLÉ ŠÍRKY DO 120 MM</t>
  </si>
  <si>
    <t xml:space="preserve"> 130+50+400+450 = 1030,000 [A]_x000d_</t>
  </si>
  <si>
    <t>1. Položka obsahuje:
 – prípravu podkladu pro osazení
2. Položka neobsahuje:
 X
3. Zpusob merení:
Merí se metr délkový.</t>
  </si>
  <si>
    <t>KABELOVÁ CHRÁNICKA ZEMNÍ DN PRES 100 DO 200 MM</t>
  </si>
  <si>
    <t xml:space="preserve"> 800+200+500 = 1500,000 [A]_x000d_</t>
  </si>
  <si>
    <t>702232</t>
  </si>
  <si>
    <t>KABELOVÁ CHRÁNICKA ZEMNÍ DELENÁ DN PRES 100 DO 200 MM</t>
  </si>
  <si>
    <t>702312</t>
  </si>
  <si>
    <t>ZAKRYTÍ KABELU VÝSTRAŽNOU FÓLIÍ ŠÍRKY PRES 20 DO 40 CM</t>
  </si>
  <si>
    <t>1. Položka obsahuje:
 – dodávku a montáž fólie
 – prípravu podkladu pro osazení
2. Položka neobsahuje:
 X
3. Zpusob merení:
Merí se metr délkový.</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</si>
  <si>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</si>
  <si>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</si>
  <si>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</si>
  <si>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</si>
  <si>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</si>
  <si>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 xml:space="preserve"> "viz dispozice "_x000d_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</si>
  <si>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</si>
  <si>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75I12Y</t>
  </si>
  <si>
    <t>KABEL ZEMNÍ JEDNOPLÁŠTOVÝ BEZ PANCÍRE PRUMERU ŽÍLY 0,8 MM - DEMONTÁŽ</t>
  </si>
  <si>
    <t xml:space="preserve"> 2*(800+710+100+180) = 3580,000 [A]_x000d_</t>
  </si>
  <si>
    <t>75I222</t>
  </si>
  <si>
    <t>KABEL ZEMNÍ DVOUPLÁŠTOVÝ BEZ PANCÍRE PRUMERU ŽÍLY 0,8 MM DO 25XN</t>
  </si>
  <si>
    <t>KMCTYRKA</t>
  </si>
  <si>
    <t xml:space="preserve"> 10*(0,9+0,8+0,15+0,18+0,1+0,710) = 28,400 [A]_x000d_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</si>
  <si>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</si>
  <si>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</si>
  <si>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</si>
  <si>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 xml:space="preserve"> 1000*(0,9+0,8+0,15+0,18+0,1+0,710) = 2840,000 [A]_x000d_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</si>
  <si>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</si>
  <si>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75I714</t>
  </si>
  <si>
    <t>KABEL KLASICKÝ DÁLKOVÝ DVOUPLÁŠTOVÝ PRES 37 CTYREK</t>
  </si>
  <si>
    <t xml:space="preserve"> 42*(0,7+0,45+0,8+0,1+0,1) = 90,300 [A]_x000d_</t>
  </si>
  <si>
    <t>75I71X</t>
  </si>
  <si>
    <t>KABEL KLASICKÝ DÁLKOVÝ DVOUPLÁŠTOVÝ - MONTÁŽ</t>
  </si>
  <si>
    <t xml:space="preserve"> 450+800+700+100+100 = 2150,000 [A]_x000d_</t>
  </si>
  <si>
    <t>75I72Y</t>
  </si>
  <si>
    <t>KABEL KLASICKÝ DÁLKOVÝ DVOUPLÁŠTOVÝ S PANCÍREM - DEMONTÁŽ</t>
  </si>
  <si>
    <t xml:space="preserve"> 2*2150 = 4300,000 [A]_x000d_</t>
  </si>
  <si>
    <t>75I812</t>
  </si>
  <si>
    <t>KABEL OPTICKÝ SINGLEMODE DO 36 VLÁKEN</t>
  </si>
  <si>
    <t xml:space="preserve"> 24*0,2 = 4,800 [A]_x000d_</t>
  </si>
  <si>
    <t xml:space="preserve"> 72*(2,8)+48*(1,1) = 254,400 [A]_x000d_</t>
  </si>
  <si>
    <t>75I81X</t>
  </si>
  <si>
    <t>KABEL OPTICKÝ SINGLEMODE - MONTÁŽ</t>
  </si>
  <si>
    <t xml:space="preserve"> 2800+1100+200 = 4100,000 [A]_x000d_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</si>
  <si>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</si>
  <si>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 xml:space="preserve"> 3940 = 3940,000 [A]_x000d_</t>
  </si>
  <si>
    <t xml:space="preserve"> 3140+3*1100+2*1700 = 9840,000 [A]_x000d_</t>
  </si>
  <si>
    <t xml:space="preserve"> "viz schéma "_x000d_</t>
  </si>
  <si>
    <t>&lt;vv&gt;&lt;r&gt;&lt;t&gt; &lt;/t&gt;&lt;/r&gt;&lt;/vv&gt; 30.000000 = 30,000 [A]_x000d_</t>
  </si>
  <si>
    <t xml:space="preserve"> 3000/100 = 30,000 [A]_x000d_</t>
  </si>
  <si>
    <t>75IA51</t>
  </si>
  <si>
    <t>OPTOTRUBKOVÁ KONCOVKA PRUMERU DO 40 MM - DODÁVKA</t>
  </si>
  <si>
    <t>75IA5X</t>
  </si>
  <si>
    <t>OPTOTRUBKOVÁ KONCOVKA - MONTÁŽ</t>
  </si>
  <si>
    <t>75IA71</t>
  </si>
  <si>
    <t>OPTOTRUBKOVÁ PRUCHODKA PRUMERU DO 40 MM - DODÁVKA</t>
  </si>
  <si>
    <t>75IA7X</t>
  </si>
  <si>
    <t>OPTOTRUBKOVÁ PRUCHODKA - MONTÁŽ</t>
  </si>
  <si>
    <t>75IE51</t>
  </si>
  <si>
    <t>SLOUPKOVÝ ROZVADEC PRES 100 PÁRU - DODÁVKA</t>
  </si>
  <si>
    <t>75IE5X</t>
  </si>
  <si>
    <t>SLOUPKOVÝ ROZVADEC PRES 100 PÁRU - MONTÁŽ</t>
  </si>
  <si>
    <t>75IEE4</t>
  </si>
  <si>
    <t>OPTICKÝ ROZVADEC 19" PROVEDENÍ 48 VLÁKEN - DODÁVKA</t>
  </si>
  <si>
    <t>75IF21</t>
  </si>
  <si>
    <t>ROZPOJOVACÍ SVORKOVNICE 2/10, 2/8 - DODÁVKA</t>
  </si>
  <si>
    <t xml:space="preserve"> 2*(2+2+2) = 12,000 [A]_x000d_</t>
  </si>
  <si>
    <t>75IF31</t>
  </si>
  <si>
    <t>ZEMNÍCÍ SVORKOVNICE - DODÁVKA</t>
  </si>
  <si>
    <t xml:space="preserve"> "viz dokumentace "_x000d_</t>
  </si>
  <si>
    <t>75IF3X</t>
  </si>
  <si>
    <t>ZEMNÍCÍ SVORKOVNICE - MONTÁŽ</t>
  </si>
  <si>
    <t>75IF41</t>
  </si>
  <si>
    <t>MONTÁŽNÍ RÁM DO 10+1 - DODÁVKA</t>
  </si>
  <si>
    <t>75IF4X</t>
  </si>
  <si>
    <t>MONTÁŽNÍ RÁM DO 10+1 - MONTÁŽ</t>
  </si>
  <si>
    <t>75IFA1</t>
  </si>
  <si>
    <t>NOSNÍK BLESKOJISTEK - DODÁVKA</t>
  </si>
  <si>
    <t>75IFAX</t>
  </si>
  <si>
    <t>NOSNÍK BLESKOJISTEK - MONTÁŽ</t>
  </si>
  <si>
    <t>75IFB1</t>
  </si>
  <si>
    <t>BLESKOJISTKA - DODÁVKA</t>
  </si>
  <si>
    <t>75IFBX</t>
  </si>
  <si>
    <t>BLESKOJISTKA - MONTÁŽ</t>
  </si>
  <si>
    <t>75IFC3</t>
  </si>
  <si>
    <t>KABELOVÝ ZÁVER DO 200 ŽIL - DODÁVKA</t>
  </si>
  <si>
    <t>75IFCX</t>
  </si>
  <si>
    <t>KABELOVÝ ZÁVER - MONTÁŽ</t>
  </si>
  <si>
    <t>75IH12</t>
  </si>
  <si>
    <t>UKONCENÍ KABELU CELOPLASTOVÉHO BEZ PANCÍRE DO 100 ŽIL</t>
  </si>
  <si>
    <t>75IH32</t>
  </si>
  <si>
    <t>UKONCENÍ KABELU FORMA KABELOVÁ DÉLKY DO 0,5 M DO 25XN</t>
  </si>
  <si>
    <t>75IH42</t>
  </si>
  <si>
    <t>UKONCENÍ KABELU FORMA KABELOVÁ DÉLKY PRES 0,5 M DO 25XN</t>
  </si>
  <si>
    <t>75IH53</t>
  </si>
  <si>
    <t>UKONCENÍ KABELU DÁLKOVÉHO DO 200 ŽIL</t>
  </si>
  <si>
    <t>75IH62</t>
  </si>
  <si>
    <t>UKONCENÍ KABELU OPTICKÉHO DO 36 VLÁKEN</t>
  </si>
  <si>
    <t>75II11</t>
  </si>
  <si>
    <t>SPOJKA PRO CELOPLASTOVÉ KABELY BEZ PANCÍRE DO 100 ŽIL - DODÁVKA</t>
  </si>
  <si>
    <t>75II1X</t>
  </si>
  <si>
    <t>SPOJKA PRO CELOPLASTOVÉ KABELY BEZ PANCÍRE - MONTÁŽ</t>
  </si>
  <si>
    <t>75II32</t>
  </si>
  <si>
    <t>SPOJKA DÁLKOVÉHO KABELU PRES 100 ŽIL - DODÁVKA</t>
  </si>
  <si>
    <t>75II3X</t>
  </si>
  <si>
    <t>SPOJKA DÁLKOVÉHO KABELU - MONTÁŽ</t>
  </si>
  <si>
    <t>75II62</t>
  </si>
  <si>
    <t>SPOJKA - ODBOCOVACÍ SOUPRAVA STREDNÍ - DODÁVKA</t>
  </si>
  <si>
    <t>75II6X</t>
  </si>
  <si>
    <t>SPOJKA - ODBOCOVACÍ SOUPRAVA - MONTÁŽ</t>
  </si>
  <si>
    <t>75IJ12</t>
  </si>
  <si>
    <t>MERENÍ JEDNOSMERNÉ NA SDELOVACÍM KABELU</t>
  </si>
  <si>
    <t xml:space="preserve"> 2*6*(10*2)+2*2*10 = 280,000 [A]_x000d_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</si>
  <si>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</si>
  <si>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</si>
  <si>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</si>
  <si>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</si>
  <si>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42*4+47*2 = 262,000 [A]_x000d_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</si>
  <si>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</si>
  <si>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 xml:space="preserve"> (72+72+48+24*2)*2 = 480,000 [A]_x000d_</t>
  </si>
  <si>
    <t>R003</t>
  </si>
  <si>
    <t>DEMONTÁŽ STÁVAJÍCÍHO A PROVIZORNÍ SDELOVACÍHO ZARÍZENÍ</t>
  </si>
  <si>
    <t xml:space="preserve"> "viz dokumentace "1 = 1,000 [A]_x000d_</t>
  </si>
  <si>
    <t>R701002</t>
  </si>
  <si>
    <t>KABELOVÝ OZNACNÍK - DODÁVKA, MOTNÁŽ, DEMONTÁŽ</t>
  </si>
  <si>
    <t xml:space="preserve"> "viz dokumentace "180.000000 = 180,000 [A]_x000d_</t>
  </si>
  <si>
    <t>1. Položka obsahuje:
 – veškeré práce a materiál obsažený v názvu položky
 – montáž a demontáž kabelového oznacníku 
2. Položka neobsahuje:
 X
3. Zpusob merení:
Udává se pocet kusu kompletní konstrukce nebo práce.</t>
  </si>
  <si>
    <t xml:space="preserve"> "viz TZ "_x000d_</t>
  </si>
  <si>
    <t xml:space="preserve"> "viz situace "750 = 750,000 [A]_x000d_</t>
  </si>
  <si>
    <t>SO 00-30-04</t>
  </si>
  <si>
    <t xml:space="preserve">POPLATKY ZA LIKVIDACU ODPADU NEKONTAMINOVANÝCH - 17 03 02  VYBOURANÝ ASFALTOVÝ BETON BEZ DEHTU VCETNE DOPRAVY</t>
  </si>
  <si>
    <t>Evidencní položka. Neocenovat v objektu SO/PS, položka se ocenuje pouze v objektu SO 90-90.</t>
  </si>
  <si>
    <t xml:space="preserve"> "viz prílohy projektové dokumentace "_x000d_
 "Celkem "10 = 10,000 [B]_x000d_</t>
  </si>
  <si>
    <t>1. Položka obsahuje:
 – veškeré príslušenství pro montáž
2. Položka neobsahuje:
 X
3. Zpusob merení:
Merí se plocha v metrech ctverecných.</t>
  </si>
  <si>
    <t>11343</t>
  </si>
  <si>
    <t>ODSTRAN KRYTU ZPEVNENÝCH PLOCH S ASFALT POJIVEM VCET PODKLADU</t>
  </si>
  <si>
    <t xml:space="preserve"> "viz prílohy projektové dokumentace "_x000d_
 "Celkem "5 = 5,000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</si>
  <si>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</si>
  <si>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HLOUBENÍ RÝH ŠÍR DO 2M PAŽ I NEPAŽ TR. I - BEZ DOPRAVY</t>
  </si>
  <si>
    <t xml:space="preserve"> "viz prílohy projektové dokumentace "_x000d_
 "Celkem "60 = 60,000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</si>
  <si>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</si>
  <si>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ZÁSYP JAM A RÝH Z NAKUPOVANÝCH MATERIÁLU</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</si>
  <si>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</si>
  <si>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Položka zahrnuje:
- úpravu území po uskutecnení stavby, tak jak je požadováno v zadávací dokumentaci 
Položka nezahrnuje:
- práce, pro které jsou uvedeny samostatné položky</t>
  </si>
  <si>
    <t>58301</t>
  </si>
  <si>
    <t>KRYT ZE SILNICNÍCH DÍLCU (PANELU) TL 150MM</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</si>
  <si>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</si>
  <si>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70</t>
  </si>
  <si>
    <t>Všeobecné práce pro silnoproud a slaboproud</t>
  </si>
  <si>
    <t>PRUZKUMNÉ PRÁCE GEOTECHNICKÉ NA POVRCHU</t>
  </si>
  <si>
    <t xml:space="preserve"> "viz prílohy projektové dokumentace "_x000d_
 "Celkem "8 = 8,000 [B]_x000d_</t>
  </si>
  <si>
    <t>701004</t>
  </si>
  <si>
    <t>VYHLEDÁVACÍ MARKER ZEMNÍ</t>
  </si>
  <si>
    <t>1. Položka obsahuje:
 – veškeré práce a materiál obsažený v názvu položky
2. Položka neobsahuje:
 X
3. Zpusob merení:
Udává se pocet kusu kompletní konstrukce nebo práce.</t>
  </si>
  <si>
    <t>702311</t>
  </si>
  <si>
    <t>ZAKRYTÍ KABELU VÝSTRAŽNOU FÓLIÍ ŠÍRKY DO 20 CM</t>
  </si>
  <si>
    <t>709110</t>
  </si>
  <si>
    <t>PROVIZORNÍ ZAJIŠTENÍ KABELU VE VÝKOPU</t>
  </si>
  <si>
    <t xml:space="preserve"> "viz prílohy projektové dokumentace "_x000d_
 "Celkem "4 = 4,000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</si>
  <si>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</si>
  <si>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742</t>
  </si>
  <si>
    <t>Silnoproud - silnoproudé rozvody</t>
  </si>
  <si>
    <t>742Y11</t>
  </si>
  <si>
    <t xml:space="preserve">PRELOŽENÍ KABELU DO VZDÁLENOSTI 10 M VCETNE ZATAŽENÍ KABELU DO CHRÁNICKY/ŽLABU - KABEL DO 4KG/M  (M)</t>
  </si>
  <si>
    <t xml:space="preserve">1. Položka obsahuje:  – všechny práce spojené s úpravou kabelu pro montáž vcetne veškerého príslušentsví, demontáž, presun a opetovná montáž  2. Položka neobsahuje:  výkop a záho zeminy, lože 3. Zpusob merení: Udává se pocet kusu kompletní konstrukce nebo práce.</t>
  </si>
  <si>
    <t>742Y91</t>
  </si>
  <si>
    <t>OBETONOVÁNÍ CHRÁNICEK DO FÍ 200mm V RÝZE DO Š.100cm</t>
  </si>
  <si>
    <t xml:space="preserve">1. Položka obsahuje:  – všechny náklady na obetonování chránicek v rýze , dodávku prostého betonu  – prepravní náklady a presun hmot   2. Položka neobsahuje:  – dodávku chránicky 3. Zpusob merení: Merí se metr délkový.</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</si>
  <si>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</si>
  <si>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</si>
  <si>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747</t>
  </si>
  <si>
    <t>Silnoproud - zkoušky, revize a HZS</t>
  </si>
  <si>
    <t>747211</t>
  </si>
  <si>
    <t>CELKOVÁ PROHLÍDKA, ZKOUŠENÍ, MERENÍ A VYHOTOVENÍ VÝCHOZÍ REVIZNÍ ZPRÁVY, PRO OBJEM IN DO 100 TIS. KC</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</si>
  <si>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</si>
  <si>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747512</t>
  </si>
  <si>
    <t>ZKOUŠKY VODICU A KABELU NN PRUREZU ŽÍLY OD 4X35 DO 120 MM2</t>
  </si>
  <si>
    <t xml:space="preserve"> "viz prílohy projektové dokumentace "_x000d_
 "Celkem "3 = 3,000 [B]_x000d_</t>
  </si>
  <si>
    <t>1. Položka obsahuje:
 – cenu za provedení merení kabelu/ vodice vc. vyhotovení protokolu
2. Položka neobsahuje:
 X
3. Zpusob merení:
Udává se pocet kusu kompletní konstrukce nebo práce.</t>
  </si>
  <si>
    <t>747531</t>
  </si>
  <si>
    <t>ZKOUŠKY VODICU A KABELU VN ZVÝŠENÝM NAPETÍM DO 35 KV</t>
  </si>
  <si>
    <t>747532</t>
  </si>
  <si>
    <t>ZKOUŠKY VODICU A KABELU VN - PROVOZ MERÍCÍHO VOZU PO DOBU ZKOUŠEK VN KABELU</t>
  </si>
  <si>
    <t xml:space="preserve"> "viz prílohy projektové dokumentace "_x000d_
 "Celkem "1 = 1,000 [B]_x000d_</t>
  </si>
  <si>
    <t>748211</t>
  </si>
  <si>
    <t>POVRCHOVÁ ÚPRAVA NÁTEREM</t>
  </si>
  <si>
    <t xml:space="preserve"> "viz prílohy projektové dokumentace "_x000d_
 "Celkem "2 = 2,000 [B]_x000d_</t>
  </si>
  <si>
    <t>SO 00-31-01</t>
  </si>
  <si>
    <t>01</t>
  </si>
  <si>
    <t>POMOC PRÁCE ZAJIŠŤ NEBO ZŘÍZ OCHRANU INŽENÝRSKÝCH SÍTÍ</t>
  </si>
  <si>
    <t xml:space="preserve">Ochrana kanalizačního potrubí v km 26,328  traťový úsek 041 Hradec Králové hl. nádraží - Turnov ve správě SČVK v délce 21,413 m dle TZ</t>
  </si>
  <si>
    <t xml:space="preserve"> "`délka ochrany kanalizace  ` "20,519 = 20,519 [A]_x000d_</t>
  </si>
  <si>
    <t>zahrnuje objednatelem povolené náklady na požadovaná zařízení zhotovitele</t>
  </si>
  <si>
    <t>02</t>
  </si>
  <si>
    <t xml:space="preserve">Ochrana kanalizačního potrubí v km 27,104  traťový úsek 041 Hradec Králové hl. nádraží - Turnov ve správě SČVK v délce 3m dle TZ a PD</t>
  </si>
  <si>
    <t xml:space="preserve"> "délka ochrany kanalizace "3,246 = 3,246 [A]_x000d_</t>
  </si>
  <si>
    <t>03</t>
  </si>
  <si>
    <t xml:space="preserve">Ochrana kanalizačního potrubí v km 28,165  traťový úsek 041 Hradec Králové hl. nádraží - Turnov ve správě SČVK v délce 3 m dle TZ a PD</t>
  </si>
  <si>
    <t xml:space="preserve"> "délka ochrany kanalizace "3 = 3,000 [A]_x000d_</t>
  </si>
  <si>
    <t>04</t>
  </si>
  <si>
    <t xml:space="preserve">Ochrana kanalizačního potrubí v km 102,439  traťový úsek 070 Praha - Turnov ve správě SČVK v délce 3m dle TZ a PD</t>
  </si>
  <si>
    <t xml:space="preserve"> "délka ochrany kanalizace "3+3 = 6,000 [A]_x000d_</t>
  </si>
  <si>
    <t>05</t>
  </si>
  <si>
    <t xml:space="preserve">Ochrana kanalizačního potrubí v km 28,877,  traťový úsek 041 Hradec Králové hl. nádraží - Turnov ve správě SŽ s.o. (SPS) v délce 17,2 m dle TZ a PD</t>
  </si>
  <si>
    <t xml:space="preserve"> "délka ochrany kanalizace "17,2 = 17,200 [A]_x000d_</t>
  </si>
  <si>
    <t>06</t>
  </si>
  <si>
    <t xml:space="preserve">Ochrana kanalizačního potrubí v km 103,330  traťový úsek 070 Praha  - Turnov ve správě ČD a.s. v délce 3 m dle TZ a PD</t>
  </si>
  <si>
    <t>07</t>
  </si>
  <si>
    <t xml:space="preserve">Ochrana kanalizačního potrubí v km 103,354  traťový úsek 070 Praha  - Turnov ve správě ČD a.s. v délce 3 m dle TZ a PD</t>
  </si>
  <si>
    <t>08</t>
  </si>
  <si>
    <t xml:space="preserve">Ochrana kanalizačního potrubí v km 124,453  traťový úsek 030 Jaroměř - Turnov- liberec ve správě SČVK v délce 3m dle TZ a PD</t>
  </si>
  <si>
    <t>09</t>
  </si>
  <si>
    <t xml:space="preserve">Ochrana kanalizačního potrubí v km 124,470  traťový úsek 030 Jaroměř- - Turnov - Liberec ve správě SČVK v délce 3m dle TZ a PD</t>
  </si>
  <si>
    <t>10</t>
  </si>
  <si>
    <t xml:space="preserve">Ochrana kanalizačního potrubí v km 124,484  traťový úsek 030 Jaroměř- Turnov - Liberec ve správě SČVK v délce 3m dle TZ a PD</t>
  </si>
  <si>
    <t>VYHLEDÁNÍ STÁVAJÍCÍHO KABELU (MĚŘENÍ, SONDA)</t>
  </si>
  <si>
    <t>1. Položka obsahuje:
 – vyhledání stávajícího kabelu vn/nn v obvodu žel. stanice, na trati vč. výkopu sondy a veškerého příslušenství
2. Položka neobsahuje:
 X
3. Způsob měření:
Udává se počet kusů kompletní konstrukce nebo práce.</t>
  </si>
  <si>
    <t>SO 00-32-01</t>
  </si>
  <si>
    <t>11</t>
  </si>
  <si>
    <t xml:space="preserve">Ochrana vodovodního  potrubí v km 23,870  traťový úsek 041 Hradec Králové hl. nádraží - Turnov ve správě AQUA ČR s.r.o. v délce 3 m dle TZ a PD</t>
  </si>
  <si>
    <t xml:space="preserve"> "délka ochrany vodovodu "3 = 3,000 [A]_x000d_</t>
  </si>
  <si>
    <t>12</t>
  </si>
  <si>
    <t xml:space="preserve">Ochrana vodovodního  potrubí v km 24,052  traťový úsek 041 Hradec Králové hl. nádraží - Turnov ve správě AQUA ČR s.r.o. v délce 3 m dle TZ a PD</t>
  </si>
  <si>
    <t>13</t>
  </si>
  <si>
    <t xml:space="preserve">Ochrana vodovodního  potrubí v km 24,110  traťový úsek 041 Hradec Králové hl. nádraží - Turnov ve správě AQUA ČR s.r.o. v délce 3 m dle TZ a PD</t>
  </si>
  <si>
    <t>14</t>
  </si>
  <si>
    <t xml:space="preserve">Ochrana vodovodního  potrubí v km 26,291 1traťový úsek 041 Hradec Králové hl. nádraží - Turnov ve správě SČVK. v délce 3 m dle TZ a PD</t>
  </si>
  <si>
    <t>15</t>
  </si>
  <si>
    <t xml:space="preserve">Ochrana vodovodního  potrubí v km 27,990 1traťový úsek 041 Hradec Králové hl. nádraží - Turnov ve správě SČVK. v délce 35,064 m dle TZ a PD</t>
  </si>
  <si>
    <t xml:space="preserve"> "délka ochrany vodovodu "35,064 = 35,064 [A]_x000d_</t>
  </si>
  <si>
    <t>16</t>
  </si>
  <si>
    <t xml:space="preserve">Ochrana vodovodního  potrubí v km 28,028 traťový úsek 070 Praha - Turnov ve správě SČVK. v délce 3 m dle TZ a PD</t>
  </si>
  <si>
    <t>17</t>
  </si>
  <si>
    <t xml:space="preserve">Ochrana vodovodního  potrubí v km 28,824 traťový úsek 041 Hradec Králové hl. nádraží - Turnov ve správě SČVK. v délce 22,233 m dle TZ a PD</t>
  </si>
  <si>
    <t xml:space="preserve"> "délka ochrany vodovodu "14,616 = 14,616 [A]_x000d_</t>
  </si>
  <si>
    <t>18</t>
  </si>
  <si>
    <t xml:space="preserve">Ochrana vodovodního  potrubí v km 123,505 traťový úsek 030 Jaroměř - Turnov- Liberec ve správě SČVK. v délce 16,31 m dle TZ a PD</t>
  </si>
  <si>
    <t xml:space="preserve"> "délka ochrana vodovodu "16,31 = 16,310 [A]_x000d_</t>
  </si>
  <si>
    <t>19</t>
  </si>
  <si>
    <t xml:space="preserve">Ochrana vodovodního  potrubí v km 100,929 traťový úsek 070  Praha - Turnov ve správě SČVK. v délce 3 m dle TZ a PD</t>
  </si>
  <si>
    <t>20</t>
  </si>
  <si>
    <t xml:space="preserve">Ochrana vodovodního  potrubí v km 123,977 traťový úsek 030  Jaroměř - Turnov -Liberec ve správě SČVK. v délce 3 m dle TZ a PD</t>
  </si>
  <si>
    <t>21</t>
  </si>
  <si>
    <t xml:space="preserve">Ochrana vodovodního  potrubí v km 124,028 traťový úsek 070  JAroměř - Turnov - Liberec ve správě SČVK. v délce 3 m dle TZ a PD</t>
  </si>
  <si>
    <t>22</t>
  </si>
  <si>
    <t xml:space="preserve">Ochrana vodovodního  potrubí v km 123,433 traťový úsek 030  Jaroměř  - Turnov - Liberec  ve správě SŽ s.o.. v délce 8,753 m dle TZ a PD</t>
  </si>
  <si>
    <t xml:space="preserve"> "délka ochrany vodovodu "8,753 = 8,753 [A]_x000d_</t>
  </si>
  <si>
    <t>23</t>
  </si>
  <si>
    <t xml:space="preserve">Ochrana vodovodního  potrubí v km 103,334 traťový úsek 070  Praha - Turnov ve správě ČD a.s.. v délce 3 m dle TZ a PD</t>
  </si>
  <si>
    <t>SO 00-33-01</t>
  </si>
  <si>
    <t>24</t>
  </si>
  <si>
    <t>Ochrana plynovodního STL potrubí v km 23,876 traťový úsek 041 Hradec Králové hl. nádraží - Turnov ve správě GasNet, s.r.o. v délce 2 m dle TZ a PD</t>
  </si>
  <si>
    <t xml:space="preserve"> "délka ochrany plynovodu "2 = 2,000 [A]_x000d_</t>
  </si>
  <si>
    <t>25</t>
  </si>
  <si>
    <t xml:space="preserve">Ochrana plynovodního VTL  potrubí v km 25,811 1traťový úsek 041 Hradec Králové hl. nádraží - Turnov ve správě GasNet, s.r.o. v délce 4 m dle TZ a PD</t>
  </si>
  <si>
    <t xml:space="preserve"> "délka ochrany plynovodu "4 = 4,000 [A]_x000d_</t>
  </si>
  <si>
    <t>26</t>
  </si>
  <si>
    <t>Ochrana plynovodního STL potrubí v km 27,993 traťový úsek 041 Hradec Králové hl. nádraží - Turnov ve správě GasNet, s.r.o. v délce 11,362 m dle TZ a PD</t>
  </si>
  <si>
    <t xml:space="preserve"> "délka ochrany plynovodu "11,362 = 11,362 [A]_x000d_</t>
  </si>
  <si>
    <t>27</t>
  </si>
  <si>
    <t xml:space="preserve">Ochrana plynovodního STL potrubí v km 123,157 traťový úsek 030 Jaroměř -Turnov -  Liberec ve správě GasNet, s.r.o. v délce 2 m dle TZ a PD</t>
  </si>
  <si>
    <t>28</t>
  </si>
  <si>
    <t>Ochrana plynovodního NTL potrubí v km 123,505 traťový úsek 030 Jaroměř - Liberec ve správě GasNet, s.r.o. v délce 16,882 m dle TZ a PD</t>
  </si>
  <si>
    <t xml:space="preserve"> "délka ochrany plynovodu "16,882 = 16,882 [A]_x000d_</t>
  </si>
  <si>
    <t>29</t>
  </si>
  <si>
    <t xml:space="preserve">Ochrana plynovodního STL potrubí v km 125,349  traťový úsek 030 Jaroměř - Liberec ve správě GasNet, s.r.o. v délce 2 m dle TZ a PD</t>
  </si>
  <si>
    <t>30</t>
  </si>
  <si>
    <t>Ochrana plynovodního VTL potrubí v km 102,585 traťový úsek 070 Praha - Turnov ve správě GasNet, s.r.o. v délce 4 m dle TZ a PD</t>
  </si>
  <si>
    <t>31</t>
  </si>
  <si>
    <t xml:space="preserve">Ochrana plynovodního VTL  potrubí v km 100,176 traťový úsek 070 Praha - Turnov ve správě GasNet, s.r.o. v délce 4 m dle TZ a PD</t>
  </si>
  <si>
    <t xml:space="preserve"> "délka ochrany potrubí "4 = 4,000 [A]_x000d_</t>
  </si>
  <si>
    <t>32</t>
  </si>
  <si>
    <t>Ochrana plynovodního STL potrubí u parcely 3888/57 v v km 123,676 ve správě SŽ s.o. (SPS) v délce 2 + 10,389 m dle TZ a PD</t>
  </si>
  <si>
    <t xml:space="preserve"> "délka ochrany plynovodu "2+14,272 = 16,272 [A]_x000d_</t>
  </si>
  <si>
    <t>33</t>
  </si>
  <si>
    <t xml:space="preserve">Ochrana plynovodního VTL  potrubí v km 124,028 traťový úsek 030 JAroměř - Turnov - Liberec ve správě GasNet, s.r.o. v délce 4 m dle TZ a PD</t>
  </si>
  <si>
    <t xml:space="preserve"> "délka ochrany potrubí "24,112 = 24,112 [A]_x000d_</t>
  </si>
  <si>
    <t>SO 11-31-01</t>
  </si>
  <si>
    <t>R015190</t>
  </si>
  <si>
    <t>912</t>
  </si>
  <si>
    <t xml:space="preserve">POPLATKY ZA LIKVIDACŮ ODPADŮ NEKONTAMINOVANÝCH - 17 02 03  PLASTY Z INTERIÉRŮ REKONSTRUOVANÝCH OBJEKTŮ VČETNĚ DOPRAVY</t>
  </si>
  <si>
    <t xml:space="preserve"> "I. nástupiště demolice plastového potrubí DN 250 včetně plast šachet Š1 a Š2   "97*0,011 = 1,067 [A]_x000d_</t>
  </si>
  <si>
    <t xml:space="preserve"> "výkop rýh dle tabulky VV "1042,45 = 1042,450 [A]_x000d_</t>
  </si>
  <si>
    <t xml:space="preserve"> "zásyp  rýh dle tabulky VV "748,80 = 748,800 [A]_x000d_</t>
  </si>
  <si>
    <t>štěrkopísekmax fr. 0/8 mm</t>
  </si>
  <si>
    <t xml:space="preserve"> "obsyp  dle tabulky VV "195,61 = 195,610 [A]_x000d_</t>
  </si>
  <si>
    <t>Drátkobeton C 25/30 - XD1, XF2 (CZ, F.2) - Cl 0.2 - DMAX 22 mm - S5
deska kolem vrchu šachty průměr vnější 1500mm, otvor 600 mm, tloušťka 200 mm</t>
  </si>
  <si>
    <t xml:space="preserve"> "deska pod zádlažbové poklopy kolem šachty"_x000d_
 "II. nástupiště ŠB1, ŠB2, ŠB3, ŚB4  "0,258*4 = 1,032 [A]_x000d_
 "III. nástupiště   ŠB5, ŠB6, ŠB7 "0,258*3 = 0,774 [B]_x000d_
 "Celkem: "A+B = 1,806 [C]_x000d_</t>
  </si>
  <si>
    <t>62947</t>
  </si>
  <si>
    <t>VYROVNÁVACÍ VRSTVA ZE ZVLÁŠT MALTY</t>
  </si>
  <si>
    <t xml:space="preserve"> "podlití rámů zádlažbových poklopů tl. 20 mm polymermaltou"_x000d_
 "ŠB1 - ŠB4   poklop zádlažbový 990*1190  o únosnosti A15"  0,27*4 = 1,080 [A]_x000d_
 "ŠB5 - ŠB7   poklop zádlažbový 990*1190  o únosnosti A15  "0,27*3 = 0,810 [B]_x000d_
 "Celkem: "A+B = 1,890 [C]_x000d_</t>
  </si>
  <si>
    <t>701005</t>
  </si>
  <si>
    <t>VYHLEDÁVACÍ MARKER ZEMNÍ S MOŽNOSTÍ ZÁPISU</t>
  </si>
  <si>
    <t>použít pouze markery u kterých není nutné při ukládání dbát na jejich orientac,i zelená barva pro kanalizaci</t>
  </si>
  <si>
    <t xml:space="preserve"> "Lomové  a odbočné body kanalizace""dle ""schema na výkrese D.2.1.6.2.003   "47 = 47,000 [A]_x000d_</t>
  </si>
  <si>
    <t>1. Položka obsahuje:
 – veškeré práce a materiál obsažený v názvu položky
2. Položka neobsahuje:
 X
3. Způsob měření:
Udává se počet kusů kompletní konstrukce nebo práce.</t>
  </si>
  <si>
    <t>87433</t>
  </si>
  <si>
    <t>POTRUBÍ Z TRUB PLASTOVÝCH ODPADNÍCH DN DO 150MM</t>
  </si>
  <si>
    <t xml:space="preserve"> "DN 110 dle tabulky VV "93,22 = 93,220 [A]_x000d_</t>
  </si>
  <si>
    <t>Potrubí PVC.U DN 160</t>
  </si>
  <si>
    <t xml:space="preserve"> "DN 200  dle tabulky VV "297,09 = 297,090 [A]_x000d_</t>
  </si>
  <si>
    <t xml:space="preserve"> "DN 160 dle tabulky VV "99,30 = 99,300 [A]_x000d_</t>
  </si>
  <si>
    <t>87444</t>
  </si>
  <si>
    <t>POTRUBÍ Z TRUB PLASTOVÝCH ODPADNÍCH DN DO 250MM</t>
  </si>
  <si>
    <t>Potrubí PVC.U DN 250</t>
  </si>
  <si>
    <t xml:space="preserve"> "DN 250 dle tabulky VV "145,80 = 145,800 [A]_x000d_</t>
  </si>
  <si>
    <t xml:space="preserve">ŠB1 - ŠB4   poklop zádlažbový 990*1190  o únosnosti A15
ŠB5 - ŠB7   poklop zádlažbový 990*1190  o únosnosti A15
ŚB8 - ŠB9   poklop kompozitní A15</t>
  </si>
  <si>
    <t xml:space="preserve"> "II. nástupiště ŠB1, ŠB2, ŠB3, ŚB4    "4 = 4,000 [A]_x000d_
 "III. nástupiště   ŠB5, ŠB6, ŠB7, ŠB8,ŠB9   "5 = 5,000 [B]_x000d_
 "Celkem: "A+B = 9,000 [C]_x000d_</t>
  </si>
  <si>
    <t xml:space="preserve">ŠB10 - ŠB15   poklop kompozitní o únosnosti B125</t>
  </si>
  <si>
    <t xml:space="preserve"> "I. nástupiště  ŠB10, ŠB11, ŠB12, ŠB13? ŠB14, ŠB15  "6 = 6,000 [A]_x000d_</t>
  </si>
  <si>
    <t>899309</t>
  </si>
  <si>
    <t>DOPLŇKY NA POTRUBÍ - VÝSTRAŽNÁ FÓLIE</t>
  </si>
  <si>
    <t xml:space="preserve"> "dle délky potrubi v tabulce v TZ "635,41 = 635,410 [A]_x000d_</t>
  </si>
  <si>
    <t>Položka zahrnuje:
- veškerý materiál, výrobky a polotovary
- mimostaveništní a vnitrostaveništní dopravy (rovněž přesuny), včetně naložení a složení,případně s uložením
Položka nezahrnuje:
- x</t>
  </si>
  <si>
    <t>89944</t>
  </si>
  <si>
    <t>VÝŘEZ, VÝSEK, ÚTES NA POTRUBÍ DN DO 200MM</t>
  </si>
  <si>
    <t xml:space="preserve"> "nástupiště I."_x000d_
 "napojení nových plastových potrubí DN 160 mm do  šachty ŠB11"1 = 1,000 [F]_x000d_
 "napojení nových plastových potrubí DN 160 mm do  šachty ŠB12"   1 = 1,000 [G]_x000d_
 "napojení nových plastových potrubí DN 160 mm do  šachty ŠB15   "2 = 2,000 [H]_x000d_
 "nástupiště III."_x000d_
 " napojení nových plastových potrubí DN 200 mm dp šachty S05      "1 = 1,000 [J]_x000d_
 "nástupiště II. "_x000d_
 " napojení nových plastových potrubí DN 200 mm dp šachty S02       "1 = 1,000 [K]_x000d_
 "Celkem: "F+G+H+J+K = 6,000 [L]_x000d_</t>
  </si>
  <si>
    <t>Položka zahrnuje:
- zejména náklady na osekání trub na útesy, na vysekání otvorů pro zaústění, na obetonování útesu
- u výřezu a výseku náklady na ohlášení uzavírání vody, uzavření a otevření šoupat, vypuštění a napuštění vody, odvzdušnění potrubí a pod
Položka nezahrnuje:
- x</t>
  </si>
  <si>
    <t>89945</t>
  </si>
  <si>
    <t>VÝŘEZ, VÝSEK, ÚTES NA POTRUBÍ DN DO 300MM</t>
  </si>
  <si>
    <t xml:space="preserve">Poté bude vytvořen nový vstup pro navrhovanou kanalizace DN 250 (jádrový vrt - diamantový jádrový vrtací stroj). Po napojení kanalizace bude otvor utěsněn (pro utěsnění nového kanalizačního vtoku bude užito PUR pryskyřice).
Vybouraný materiál je malý a poplatek za skládku je zahrnut  v ceně této položky</t>
  </si>
  <si>
    <t xml:space="preserve"> "napojení nových plastových potrubí DN 300 mm d""o"" šachty SP1   "1 = 1,000 [A]_x000d_</t>
  </si>
  <si>
    <t xml:space="preserve"> "dle tabulky VV "38,35 = 38,350 [A]_x000d_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</si>
  <si>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</si>
  <si>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899631</t>
  </si>
  <si>
    <t>TLAKOVÉ ZKOUŠKY POTRUBÍ DN DO 150MM</t>
  </si>
  <si>
    <t xml:space="preserve"> "DN 110 dle tabulky v TZ "93,22 = 93,220 [A]_x000d_</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</si>
  <si>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</si>
  <si>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899641</t>
  </si>
  <si>
    <t>TLAKOVÉ ZKOUŠKY POTRUBÍ DN DO 200MM</t>
  </si>
  <si>
    <t xml:space="preserve"> "DN 160 dle tabulky v TZ "99,30 = 99,300 [A]_x000d_
 "DN 200 dle tabulky v TZ "297,09 = 297,090 [C]_x000d_
 "Celkové množství "396.390000 = 396,390 [B]_x000d_</t>
  </si>
  <si>
    <t>899651</t>
  </si>
  <si>
    <t>TLAKOVÉ ZKOUŠKY POTRUBÍ DN DO 300MM</t>
  </si>
  <si>
    <t xml:space="preserve"> "DN250 dle tabulky v TZ "145,80 = 145,800 [A]_x000d_</t>
  </si>
  <si>
    <t>93638</t>
  </si>
  <si>
    <t>DROBNÉ DOPLŇK KONSTR BETON MONOLIT S VÝZTUŽÍ</t>
  </si>
  <si>
    <t>Původní napojení po demolici kanalizace bude zaslepeno (pro zaslepení vtokového otvoru v kanalizační šachtě bude užito bentonitového těsnícího pásku, který se umístí do středu otvoru a upevní nástřelným hřebem. Krytí pásku musí být minimálně 80 mm. Pásek se překryje zpevňovací mřížkou a otvor zazdíme zdící maltou).</t>
  </si>
  <si>
    <t xml:space="preserve"> "úprava SP1   "0,5 = 0,500 [A]_x000d_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</si>
  <si>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</si>
  <si>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969245</t>
  </si>
  <si>
    <t>VYBOURÁNÍ POTRUBÍ DN DO 300MM KANALIZAČ</t>
  </si>
  <si>
    <t xml:space="preserve"> "I. nástupiště demolice plastového potrubí DN 250 včetně plast šachet Š1 a Š2   "75 = 75,000 [A]_x000d_</t>
  </si>
  <si>
    <t>SO 00-59-01</t>
  </si>
  <si>
    <t>DIO pro výstavbu nových kabelových tras.</t>
  </si>
  <si>
    <t xml:space="preserve"> "DIO pro výstavbu nových kabelových tras. "_x000d_
 "P3095 v ev. km 123,144 "1 = 1,000 [B]_x000d_
 "P3094 v ev. km 122,545 "1 = 1,000 [C]_x000d_
 "P2721 v ev. km 99,813 "1 = 1,000 [D]_x000d_
 "P2722 v ev. km 101,748 "1 = 1,000 [E]_x000d_
 "Celkové množství "4.000000 = 4,000 [F]_x000d_</t>
  </si>
  <si>
    <t>Položka zahrnuje:
- veškeré náklady spojené se zřízením nebo zajištěním objížďky a přístupové cesty
Položka nezahrnuje:
- x</t>
  </si>
  <si>
    <t xml:space="preserve">DIO pro rekonstrukci /výstavbu  PZS na přejezdu a nových kabelových tras.</t>
  </si>
  <si>
    <t xml:space="preserve"> "P2723 v ev. km 102,353 "1 = 1,000 [B]_x000d_
 "P3173 v ev. km 23,196 "1 = 1,000 [C]_x000d_
 "P3174 v ev. km 23,988 "1 = 1,000 [D]_x000d_
 "P3175 v ev. km 24,621 "1 = 1,000 [E]_x000d_
 "P3176 v ev. km 25,124 "1 = 1,000 [F]_x000d_
 "P3179 v ev. km 27,097 "1 = 1,000 [G]_x000d_
 "P3180 v ev. km 27,493 "1 = 1,000 [H]_x000d_
 "P3181 v ev. km 27,980 "1 = 1,000 [I]_x000d_
 "Celkové množství "8.000000 = 8,000 [A]_x000d_</t>
  </si>
  <si>
    <t xml:space="preserve">DIO pro výstavbu PZS včetně stavební úpravy na přejezdu  a nových kabelových tras bez objízdné trasy.</t>
  </si>
  <si>
    <t xml:space="preserve"> "DIO pro výstavbu PZS včetně stavební úpravy na přejezdu  a nových kabelových tras bez objízdné trasy. "_x000d_
 "P3177 v ev. km 25,617 "1 = 1,000 [B]_x000d_</t>
  </si>
  <si>
    <t>DIO pro rekonstrukci/výstavbu PZS včetně stavební úpravy na přejezdu a nových kabelových tras s objízdnou trasou.</t>
  </si>
  <si>
    <t xml:space="preserve"> "DIO pro rekonstrukci/výstavbu PZS včetně stavební úpravy na přejezdu a nových kabelových tras s objízdnou trasou. "_x000d_
 "P3178 v ev. km 26,329 "1 = 1,000 [B]_x000d_
 "P3182 v ev. km 28,815 "1 = 1,000 [C]_x000d_
 "Celkové množství "2.000000 = 2,000 [D]_x000d_</t>
  </si>
  <si>
    <t>DIO pro rekonstrukci mostů.</t>
  </si>
  <si>
    <t xml:space="preserve"> "DIO pro rekonstrukci mostů. "_x000d_
 "Most v ev. km 123,362 "1 = 1,000 [B]_x000d_
 "Most v ev. km 123,463 "1 = 1,000 [C]_x000d_
 "Most v ev. km 124,361 "1 = 1,000 [D]_x000d_
 "Celkové množství "3.000000 = 3,000 [E]_x000d_</t>
  </si>
  <si>
    <t>DIO pro realizaci stavby- opatření pro staveništní dopravu</t>
  </si>
  <si>
    <t xml:space="preserve"> "výstavba "1 = 1,000 [A]_x000d_</t>
  </si>
  <si>
    <t>DIO pro výstavbu při přepínání stávajícího SZZ do nového SZZ v ŽST Turnov.</t>
  </si>
  <si>
    <t xml:space="preserve"> "DIO pro výstavbu při přepínání stávajícího SZZ do nového SZZ v ŽST Turnov "_x000d_
 "P3089 v ev. km 117,112 "1 = 1,000 [B]_x000d_
 "P3092  v ev. km 120,600 "1 = 1,000 [C]_x000d_
 "P3093 v ev. km 120,685 "1 = 1,000 [D]_x000d_
 "P3096 v ev. km 127,065 "1 = 1,000 [E]_x000d_
 "P3097 v ev. km 128,260 "1 = 1,000 [F]_x000d_
 "P3098 v ev. km 128,531 "1 = 1,000 [G]_x000d_
 "P3099 v ev. km 129,604 "1 = 1,000 [H]_x000d_
 "P3100 v ev. km 130,103 "1 = 1,000 [I]_x000d_
 "Celkové množství "8.000000 = 8,000 [J]_x000d_</t>
  </si>
  <si>
    <t>SO 21-51-01</t>
  </si>
  <si>
    <t xml:space="preserve"> "Demontáže dle TZ"_x000d_
 (0,96+1,04)*2,5 = 5,000 [A]_x000d_
 "Celkem: "A = 5,000 [B]_x000d_</t>
  </si>
  <si>
    <t xml:space="preserve">POPLATKY ZA LIKVIDACI ODPADŮ NEKONTAMINOVANÝCH - 17 05 08  ŠTĚRK Z KOLEJIŠTĚ (KOMUNIKACÍ) VČETNĚ DOPRAVY</t>
  </si>
  <si>
    <t xml:space="preserve"> "Demontáže - konstrukční vrstvy zpevněný ploch"_x000d_
 "Dle TZ"_x000d_
 122*2 = 244,000 [A]_x000d_
 "Celkem: "A = 244,000 [B]_x000d_</t>
  </si>
  <si>
    <t xml:space="preserve"> "Demontáže - odvod. žlábky"_x000d_
 "Dle TZ :"_x000d_
 26*0,004 = 0,104 [A]_x000d_
 "Celkem: "A = 0,104 [B]_x000d_</t>
  </si>
  <si>
    <t>11317</t>
  </si>
  <si>
    <t>ODSTRAN KRYTU ZPEVNĚNÝCH PLOCH Z DLAŽEB KOSTEK</t>
  </si>
  <si>
    <t xml:space="preserve"> "Odstranění chodníkového přejezdu z žulových kostek vč. očištění kostek, odvoz mezideponie"_x000d_
 "Dle TZ"_x000d_
 "plocha * tl."_x000d_
 15*0,2 = 3,000 [A]_x000d_
 "Celkem: "A = 3,000 [B]_x000d_</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</si>
  <si>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</si>
  <si>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11318</t>
  </si>
  <si>
    <t>ODSTRANĚNÍ KRYTU ZPEVNĚNÝCH PLOCH Z DLAŽDIC</t>
  </si>
  <si>
    <t xml:space="preserve"> "Rozebrání bet. dlažby, očištění, napaletování vč. dodávky palet,strečová folie, převoz na deponii SŽ / deponii města Turnov"_x000d_
 "Dle TZ"_x000d_
 "Plocha * tl. dlažby"_x000d_
 (310+5+175+120)*0,06 = 36,600 [A]_x000d_
 "Celkem: "A = 36,600 [B]_x000d_</t>
  </si>
  <si>
    <t>třída A, povrch hladký - tryskano/kartáčovaný</t>
  </si>
  <si>
    <t xml:space="preserve"> "dlažba třída A, povrch hladký - tryskano/kartáčovaný  dle TZ plocha x tloušťka "610*0,2 = 122,000 [A]_x000d_</t>
  </si>
  <si>
    <t xml:space="preserve"> "Odstranění obrubníků včetně obetonování"_x000d_
 "Dle TZ"_x000d_
 12 = 12,000 [A]_x000d_
 "Celkem: "A = 12,000 [B]_x000d_</t>
  </si>
  <si>
    <t>56314</t>
  </si>
  <si>
    <t>VOZOVKOVÉ VRSTVY Z MECHANICKY ZPEVNĚNÉHO KAMENIVA TL. DO 200MM</t>
  </si>
  <si>
    <t xml:space="preserve"> "Konstrukčn í vrstva MZK - pojezdové a parkovací plochy - dle TZ"_x000d_
 175 = 175,000 [A]_x000d_
 "Celkem: "A = 175,000 [B]_x000d_</t>
  </si>
  <si>
    <t xml:space="preserve"> "Konstrukční vrstva ŠD fr. 0/63 - pojezdové a parkovací plochy - dle TZ"_x000d_
 175 = 175,000 [A]_x000d_
 "Celkem: "A = 175,000 [B]_x000d_</t>
  </si>
  <si>
    <t xml:space="preserve"> "Pochozí plochy ŠDa fr. 0/32 mm - dle TZ"_x000d_
 210+195 = 405,000 [A]_x000d_
 "Celkem: "A = 405,000 [B]_x000d_</t>
  </si>
  <si>
    <t>58221</t>
  </si>
  <si>
    <t>DLÁŽDĚNÉ KRYTY Z DROBNÝCH KOSTEK DO LOŽE Z KAMENIVA</t>
  </si>
  <si>
    <t>dlažba z žulových kostek šedých</t>
  </si>
  <si>
    <t xml:space="preserve"> "Zřízení dlažby z žulových kostek šedých - dle TZ"_x000d_
 158 = 158,000 [A]_x000d_</t>
  </si>
  <si>
    <t>Dlažba z bílého mramoru</t>
  </si>
  <si>
    <t xml:space="preserve"> "Zřízení dlažby z bílého mramoru - dle TZ"_x000d_
 4*0,1*5 = 2,000 [B]_x000d_
 "Celkové množství "2.000000 = 2,000 [C]_x000d_</t>
  </si>
  <si>
    <t xml:space="preserve"> "Dlažba pochozí plochy základní 200/200 ,  dleTZ"_x000d_
 425 = 425,000 [A]_x000d_
 "Dlažba chodníkový přejezd základní 200/200 ,  dleTZ"_x000d_
 15 = 15,000 [B]_x000d_
 "Celkem: "A+B = 440,000 [C]_x000d_</t>
  </si>
  <si>
    <t>587202</t>
  </si>
  <si>
    <t>PŘEDLÁŽDĚNÍ KRYTU Z DROBNÝCH KOSTEK</t>
  </si>
  <si>
    <t xml:space="preserve"> "Předláždění dlažby z žulových kostek v případě poškození v rámci výstavby - stavební rezerva"_x000d_
 "Dle TZ"_x000d_
 350 = 350,000 [A]_x000d_
 "Celkem: "A = 350,000 [B]_x000d_</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</si>
  <si>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</si>
  <si>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R58251</t>
  </si>
  <si>
    <t>varovný pás</t>
  </si>
  <si>
    <t xml:space="preserve"> "Varovný  pás tl.`` 80mm``, barva bílá , dle TZ` "5,32 = 5,320 [A]_x000d_</t>
  </si>
  <si>
    <t xml:space="preserve"> "Odvodnění plocha parkoviště, vč. mříže - dle TZ"_x000d_
 1 = 1,000 [A]_x000d_
 "Celkem: "A = 1,000 [B]_x000d_</t>
  </si>
  <si>
    <t>914171</t>
  </si>
  <si>
    <t>DOPRAVNÍ ZNAČKY ZÁKLADNÍ VELIKOSTI HLINÍKOVÉ TŘ RA2 - DODÁVKA A MONTÁŽ</t>
  </si>
  <si>
    <t xml:space="preserve"> "SDZ - DZ IP12 + DZ E13 - dle TZ"_x000d_
 1+1 = 2,000 [A]_x000d_
 "Celkem: "A = 2,000 [B]_x000d_</t>
  </si>
  <si>
    <t xml:space="preserve"> "SDZ - dle TZ"_x000d_
 1 = 1,000 [A]_x000d_
 "Celkem: "A = 1,000 [B]_x000d_</t>
  </si>
  <si>
    <t xml:space="preserve"> "obrubník tl. 0,1m, výšky 0,25m, barva přírodní šedá - dle TZ"_x000d_
 5 = 5,000 [A]_x000d_
 "Celkem: "A = 5,000 [B]_x000d_</t>
  </si>
  <si>
    <t xml:space="preserve"> "obrubník tl. 0,15m, výšky 0,25m, barva přírodní šedá - dle TZ"_x000d_
 53 = 53,000 [A]_x000d_
 "obrubník nájezdový (snížený) - tl. 0,15m, výšky 0,15m, barva přírodní šedá  - dle TZ"_x000d_
 5 = 5,000 [B]_x000d_
 "přechodový obrub. tl. 0,15m a výšky 0,15m - 0,25m, délky 1,0m = 1ks levý + 1ks pravý - dle TZ"_x000d_
 2 = 2,000 [C]_x000d_
 "Celkem: "A+B+C = 60,000 [D]_x000d_</t>
  </si>
  <si>
    <t>96615</t>
  </si>
  <si>
    <t>BOURÁNÍ KONSTRUKCÍ Z PROSTÉHO BETONU</t>
  </si>
  <si>
    <t xml:space="preserve"> "Odbourání obetonávky odv. prvků a ostatních prvků ve zpevněných plochách"_x000d_
 "Dle TZ"_x000d_
 1,04 = 1,040 [A]_x000d_
 "Celkem: "A = 1,040 [B]_x000d_</t>
  </si>
  <si>
    <t>96651</t>
  </si>
  <si>
    <t>ODSTRANĚNÍ ŽLABŮ Z DÍLCŮ (VČET ŠTĚRBINOVÝCH) ŠÍŘKY 100MM</t>
  </si>
  <si>
    <t xml:space="preserve"> "Odtsranění odv. žlábků DN 100"_x000d_
 "Dle TZ"_x000d_
 26 = 26,000 [A]_x000d_
 "Celkem: "A = 26,000 [B]_x000d_</t>
  </si>
  <si>
    <t>Položka zahrnuje:
- vybourání žlabů včetně podkladních vrstev a eventuelních mříží
- veškerou manipulaci s vybouranou sutí a hmotami včetně uložení na skládku
Položka nezahrnuje:
- poplatek za skládku, vykáže se v samostatné položce 014** (s výjimkou malého množství bouraného materiálu, kde je možné poplatek zahrnout do jednotkové ceny bourání – tento fakt musí být uveden v doplňujícím textu k položce)</t>
  </si>
  <si>
    <t>SO 11-60-01</t>
  </si>
  <si>
    <t>Svislé konstrukce a kompletní</t>
  </si>
  <si>
    <t>R38824</t>
  </si>
  <si>
    <t>SDRUŽENÝ KABELOVOD Z PLASTOVÝCH DÍLCŮ VČETNĚ SOUVISEJÍCÍCH DODÁVEK A PRACÍ</t>
  </si>
  <si>
    <t>Položka blíže specifikovaná v projektové dokumentaci. Zhotovitel může použít jakýkoliv Správou železnic schválený systém kabelovodu. V projektové dokumentaci je znázorněn pouze jeden z mnoha možných systémů.</t>
  </si>
  <si>
    <t xml:space="preserve"> "Kompletní vyhotovení "1 = 1,000 [A]_x000d_</t>
  </si>
  <si>
    <t>Položka zahrnuje:
 - dodávka, uložení a montáž kabelovodu a veškerého příslušenství (veškerý materiál, výrobky a polotovary např. ucpávky, průchodky, revizních šachet a veškerého příslušenství včetně dodávky, uložení a montáže)
 - dodávka, uložení a montáž kabelových šachet (plastové a ŽB prefabrikované šachty/jímky a ŽB monolitické šachty/jímky) a veškerého příslušenství (např. vybavení šachet, poklopy - kompozitmí, zádlažbový)
 - dodávka, montáž a demontáž pažení a rozepření včetně veškerého materiálu (např. pažící boxy, zápory)
 - dodávka, uložení a montáž injektáže včetně vrtů, kotvení včetně vrtů, piloty a mikropiloty včetně vrtů, protlaky, potrubí, chráničky, speciální prvky, výstražné fólie
 - veškeré zemní práce (hloubení rýh a šachet, nakládání s výkopkem (nakládka, vykládka a uložení), uložení výkopku (sypaniny) na mezideponii včetně čerpání vody z výkopu na dopravní výšku do 10 m průměrný přítok do 500 l/min)
 - dodávka a uložení materiálu na podsyp, zásyp a obsyp (materiál z výkopových prací a nakupovaný materiál), vyrovnávací vrstvy - malta, prostý beton, kamenivo atd., podbetonování a obetonování kabelovodu a šachet z prostého betonu a ze železobetonu, geotextilie
 - včetně mimostaveništní a vnitrostaveništní dopravy (rovněž přesuny)
 - včetně veškeré mechanizace pro dodávku, uložení a montáž
Položka nezahrnuje:
- x</t>
  </si>
  <si>
    <t xml:space="preserve"> "Sděl. zař a kabelizace  [101,4 kHz] - 39 ks"  39 = 39,000 [A]_x000d_
 "Zab. zař  [66,35 kHz] - 39 ks"   39 = 39,000 [B]_x000d_
 "silová zař. a kabelizace  [169,8 kHz] - 41 ks"   41 = 41,000 [C]_x000d_
 "Celkem: "A+B+C = 119,000 [D]_x000d_</t>
  </si>
  <si>
    <t>702421</t>
  </si>
  <si>
    <t>KABELOVÝ PROSTUP DO OBJEKTU PŘES ZÁKLAD BETONOVÝ SVĚTLÉ ŠÍŘKY DO 100 MM</t>
  </si>
  <si>
    <t xml:space="preserve"> "osazení průchodek pro EI do stěn betonových kabelových komor""průměr 90 mm""`   "11 = 11,000 [A]_x000d_</t>
  </si>
  <si>
    <t>1. Položka obsahuje:
 – vybourání otvoru z kabelové rýhy do budovy ve zdi z prostého betonu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</si>
  <si>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702422</t>
  </si>
  <si>
    <t>KABELOVÝ PROSTUP DO OBJEKTU PŘES ZÁKLAD BETONOVÝ SVĚTLÉ ŠÍŘKY PŘES 100 DO 200 MM</t>
  </si>
  <si>
    <t xml:space="preserve"> "osazení průchodek pro EI do stěn betonových kabelových komor""průměr 150 mm`   "170 = 170,000 [A]_x000d_</t>
  </si>
  <si>
    <t>709400</t>
  </si>
  <si>
    <t>ZATAŽENÍ LANKA DO CHRÁNIČKY NEBO ŽLABU</t>
  </si>
  <si>
    <t xml:space="preserve"> "dle tabulky Výkazy pro komory a kabelovody "  5966*9 = 53694,000 [A]_x000d_
 "HDPE cráničky d 110 mm   " (39,177+0,35+0,35)*9*6 = 2153,358 [B]_x000d_
 "Celkem: "A+B = 55847,358 [C]_x000d_</t>
  </si>
  <si>
    <t>1. Položka obsahuje:
 – odvinutí, napojení a zatažení lana do kanálku nebo tvárnicové trasy
 – pomocné mechanismy
2. Položka neobsahuje:
 X
3. Způsob měření:
Měří se metr délkový.</t>
  </si>
  <si>
    <t>SO 21-72-01.01</t>
  </si>
  <si>
    <t>R015120</t>
  </si>
  <si>
    <t>905</t>
  </si>
  <si>
    <t xml:space="preserve">POPLATKY ZA LIKVIDACI ODPADŮ NEKONTAMINOVANÝCH - 17 01 02  STAVEBNÍ A DEMOLIČNÍ SUŤ (CIHLY)</t>
  </si>
  <si>
    <t xml:space="preserve"> "`odvoz do 46 km` "_x000d_
 "dle odhadu projektanta"  10 = 10,000 [A]_x000d_</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</si>
  <si>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</si>
  <si>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 xml:space="preserve">POPLATKY ZA LIKVIDACI ODPADŮ NEKONTAMINOVANÝCH - 17 03 02  VYBOURANÝ ASFALTOVÝ BETON BEZ DEHTU</t>
  </si>
  <si>
    <t xml:space="preserve"> "`odvoz do 46 km`"_x000d_
 "vodovod"  7.64*0.3*2.3 = 5,272 [A]_x000d_
 "kanalizace"  11.04*0.3*2.3 = 7,618 [B]_x000d_
 "Mezisoučet: "A+B = 12,890 [C]_x000d_</t>
  </si>
  <si>
    <t xml:space="preserve">POPLATKY ZA LIKVIDACI ODPADŮ NEKONTAMINOVANÝCH - 20 03 99  ODPAD PODOBNÝ KOMUNÁLNÍMU ODPADU</t>
  </si>
  <si>
    <t xml:space="preserve"> "odvoz do 65 km""dle odhadu projektanta"  10 = 10,000 [A]_x000d_</t>
  </si>
  <si>
    <t>Vypracování kompletní realizační dokumentace (RDS) zahrnuje:
SO 21-72-01.01
SO 21-72-01.02
SO 21-72-01.41
SO 21-72-01.42
SO 21-72-01.43
SO 21-72-01.45
SO 21-72-01.46
SO 21-72-01.47</t>
  </si>
  <si>
    <t xml:space="preserve"> "`Realizační dokumentace stavby pro architektonickou, konstrukční a techniku prostředí staveb` "_x000d_
 "`RDS - SO 21-72-01.01 ŽST Turnov - Architektonicko-stavební řešení`"_x000d_
 "`RDS - SO 21-72-01.02 Turnov - Stavebně-konstrukční řešení` "_x000d_
 "`RDS - SO 21-72-01.04 ŽST Turnov - Technika prostředí staveb`"_x000d_
 "`výrobní dokumentace vrata V1`  "_x000d_
 "`výrobní dokumentace opláštění fasády` "_x000d_
 "`výrobní dokumentace madlo a zábradlí na schodišti`  "_x000d_
 "`výrobní dokumentace skleněné zábradlí terasy`  "_x000d_
 "`výrobní dokumentace okna`"_x000d_
 "`výrobní dokumentace dveře` "_x000d_
 "`výrobní dokumentace skleněné stěny`  "_x000d_
 "`výrobní dokumentace dvojité podlahy`  "_x000d_
 "`výrobní dokumentace fasádní římsy`  "_x000d_
 "`výrobní dokumentace světlovodů `  "_x000d_
 "`výrobní dokumentace prostup na střechu `  "_x000d_
 "`výrobní dokumentace ocelové konstrukce pod vzduchotechniku`  "_x000d_
 "`výrobní dokumentace FVE`  "_x000d_
 "`výrobní dokumentace ZTI`   "_x000d_
 "`výrobní dokumentace Vytápění`  "_x000d_
 "`výrobní dokumentace VZT "_x000d_
 "`výrobní dokumentace chlazení`  "_x000d_
 "`výrobní dokumentace Vnitřní silnoproudé rozvody a osvětlení`  "_x000d_
 "`výrobní dokumentace Vnitřní slaboproudé rozvody`  "_x000d_
 "`výrobní dokumentace Hromosvody`  "_x000d_
 "`RDS na záchytný systém na střeše`   "_x000d_
 "RDS výrobní dokumantace  Opláštění VZTjednotky na střeše"_x000d_
 "CELKEM RDS"   1 = 1,000 [A]_x000d_</t>
  </si>
  <si>
    <t>113107446</t>
  </si>
  <si>
    <t>Odstranění podkladu živičných tl přes 250 do 300 mm při překopech strojně pl do 15 m2</t>
  </si>
  <si>
    <t>CS ÚRS 2025 02</t>
  </si>
  <si>
    <t>Odstranění podkladů nebo krytů při překopech inženýrských sítí s přemístěním hmot na skládku ve vzdálenosti do 3 m nebo s naložením na dopravní prostředek strojně plochy jednotlivě do 15 m2 živičných, o tl. vrstvy přes 250 do 300 mm</t>
  </si>
  <si>
    <t xml:space="preserve"> "vodovod"   7.64 = 7,640 [A]_x000d_
 "kanalizace"  11.04 = 11,040 [B]_x000d_
 "Celkem: "A+B = 18,680 [C]_x000d_</t>
  </si>
  <si>
    <t>122251404</t>
  </si>
  <si>
    <t>Vykopávky v zemníku na suchu v hornině třídy těžitelnosti I skupiny 3 objem do 500 m3 strojně</t>
  </si>
  <si>
    <t>Vykopávky v zemnících na suchu strojně zapažených i nezapažených v hornině třídy těžitelnosti I skupiny 3 přes 100 do 500 m3</t>
  </si>
  <si>
    <t xml:space="preserve"> "zajištění nepropustné zeminy pro zásypy"  273.532 = 273,532 [A]_x000d_</t>
  </si>
  <si>
    <t>132151101</t>
  </si>
  <si>
    <t>Hloubení rýh nezapažených š do 800 mm v hornině třídy těžitelnosti I skupiny 1 a 2 objem do 20 m3 strojně</t>
  </si>
  <si>
    <t>Hloubení nezapažených rýh šířky do 800 mm strojně s urovnáním dna do předepsaného profilu a spádu v hornině třídy těžitelnosti I skupiny 1 a 2 do 20 m3</t>
  </si>
  <si>
    <t xml:space="preserve"> "rýhy  pro základy"   107.98*0.176 = 19,004 [A]_x000d_
 "vodovod"    7.64*1.7 = 12,988 [B]_x000d_
 "kanalizace"   11.04*1.7 = 18,768 [C]_x000d_
 "Celkem: "A+B+C = 50,760 [D]_x000d_</t>
  </si>
  <si>
    <t>162551108</t>
  </si>
  <si>
    <t>Vodorovné přemístění přes 2 500 do 3000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</si>
  <si>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2 500 do 3 000 m</t>
  </si>
  <si>
    <t xml:space="preserve"> "`zemina z výkopů rýh na zemní val` "_x000d_
 "rýhy"  107.98*0.176 = 19,004 [A]_x000d_
 "vodovod"  7.64*1.7 = 12,988 [B]_x000d_
 "kanalizace"  11.04*1.7 = 18,768 [C]_x000d_
 "Celkem: "A+B+C = 50,760 [D]_x000d_</t>
  </si>
  <si>
    <t>162751117</t>
  </si>
  <si>
    <t>Vodorovné přemístění přes 9 000 do 10000 m výkopku/sypaniny z horniny třídy těžitelnosti I skupiny 1 až 3</t>
  </si>
  <si>
    <t>Vodorovné přemístění výkopku nebo sypaniny po suchu na obvyklém dopravním prostředku, bez naložení výkopku, avšak se složením bez rozhrnutí z horniny třídy těžitelnosti I skupiny 1 až 3 na vzdálenost přes 9 000 do 10 000 m</t>
  </si>
  <si>
    <t xml:space="preserve"> "`dovoz 25 km` "_x000d_
 "`zajištění nepropustné zeminy pro zásypy`  "_x000d_
 "základové pasy(jižní deska - kanceláře)"  55.4*0.625 = 34,625 [A]_x000d_
 "základové pasy"  31.08*0.625 = 19,425 [B]_x000d_
 "základové pasy(severní deska - kabelová trasa)"  36.12*0.625 = 22,575 [C]_x000d_
 "základové pasy - (zahloubená část -SdělZař)"  20.42*0.525 = 10,721 [D]_x000d_
 "základové pasy - (zahloubená část -ZabZař)"  54.19*0.525 = 28,450 [E]_x000d_
 "základové pasy - (zahloubená část -NN)"  25.88*0.525 = 13,587 [F]_x000d_
 "prostor pod deskou(jižní deska - kanceláře)"  68*0.93 = 63,240 [G]_x000d_
 "prostor pod deskou(pod chodbou)"  43*0.93 = 39,990 [H]_x000d_
 "prostor pod deskou(severní deska - kabelová trasa)"  44*0.93 = 40,920 [I]_x000d_
 "pod zpevněnými plochami - sever"  1.6*26.79 = 42,864 [J]_x000d_
 "pod zpevněnými plochami - západ"  1.9*17.81 = 33,839 [K]_x000d_
 "zásyp rýh vodovodu " 7.64*(1.7-0.5) = 9,168 [L]_x000d_
 "zásyp rýh kanalizace" 11.04*(1.7-0.5) = 13,248 [M]_x000d_
 "Celkem: "A+B+C+D+E+F+G+H+I+J+K+L+M = 372,652 [N]_x000d_</t>
  </si>
  <si>
    <t>162751119</t>
  </si>
  <si>
    <t>Příplatek k vodorovnému přemístění výkopku/sypaniny z horniny třídy těžitelnosti I skupiny 1 až 3 ZKD 1000 m přes 10000 m</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</si>
  <si>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</si>
  <si>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 xml:space="preserve"> "`dovoz 25 km` "_x000d_
 "zajištění nepropustné zeminy pro zásypy"  372.652*15 = 5589,780 [A]_x000d_</t>
  </si>
  <si>
    <t>172152101</t>
  </si>
  <si>
    <t>Zřízení těsnicí výplně se zhutněním bez dodání sypaniny</t>
  </si>
  <si>
    <t>Zřízení těsnící výplně z vhodné sypaniny s přemístěním sypaniny ze vzdálenosti do 10 m, avšak bez dodání sypaniny, s případným nutným kropením se zhutněním</t>
  </si>
  <si>
    <t xml:space="preserve"> "základové pasy(jižní deska - kanceláře)"  55.4*0.625 = 34,625 [A]_x000d_
 "základové pasy"  31.08*0.625 = 19,425 [B]_x000d_
 "základové pasy(severní deska - kabelová trasa)"  36.12*0.625 = 22,575 [C]_x000d_
 "základové pasy - (zahloubená část -SdělZař)"  20.42*0.525 = 10,721 [D]_x000d_
 "základové pasy - (zahloubená část -ZabZař)"  54.19*0.525 = 28,450 [E]_x000d_
 "základové pasy - (zahloubená část -NN)"  25.88*0.525 = 13,587 [F]_x000d_
 "prostor pod deskou(jižní deska - kanceláře)"  68*0.93 = 63,240 [G]_x000d_
 "prostor pod deskou(pod chodbou)"  43*0.93 = 39,990 [H]_x000d_
 "prostor pod deskou(severní deska - kabelová trasa)"  44*0.93 = 40,920 [I]_x000d_
 "pod zpevněnými plochami - sever"  1.6*26.79 = 42,864 [J]_x000d_
 "pod zpevněnými plochami - západ"  1.9*17.81 = 33,839 [K]_x000d_
 "zásyp rýh vodovodu " 7.64*(1.7-0.5) = 9,168 [L]_x000d_
 "zásyp rýh kanalizace" 11.04*(1.7-0.5) = 13,248 [M]_x000d_
 "Celkem: "A+B+C+D+E+F+G+H+I+J+K+L+M = 372,652 [N]_x000d_</t>
  </si>
  <si>
    <t>Zakládání</t>
  </si>
  <si>
    <t>213141113</t>
  </si>
  <si>
    <t>Zřízení vrstvy z geotextilie v rovině nebo ve sklonu do 1:5 š přes 6 do 8,5 m</t>
  </si>
  <si>
    <t>Zřízení vrstvy z geotextilie filtrační, separační, odvodňovací, ochranné, výztužné nebo protierozní v rovině nebo ve sklonu do 1:5, šířky přes 6 do 8,5 m</t>
  </si>
  <si>
    <t xml:space="preserve"> "`SP1, 2, 3, 4, 5, 6, 4  na podkladní beton a pasy `  "_x000d_
 "(0.24++3.765+0.15+3.585+0.24)*(14.52-0.45)"_x000d_
 (0.24+1.2+3.67+0.24)*(0.24+5.07+0.24) = 29,693 [B]_x000d_
 (13.92+0.24)*(0.24+2.32+0.15+2.6+0.24+3+0.24) = 124,466 [C]_x000d_
 (0.24+2.06+0.15+2.515+0.15+3.685+0.15)*(5.07+0.24) = 47,525 [D]_x000d_
 "na desku terasy "  1.08*3 = 3,240 [E]_x000d_
 "Celkem: "A+B+C+D+E = 0,000 [F]_x000d_</t>
  </si>
  <si>
    <t>270001111</t>
  </si>
  <si>
    <t>Vytvoření prostupů průřezu přes 0,02 do 0,05 m2 v monolitických betonových základech tl do 0,5 m osazením trub, dílců nebo tvarovek do bednění</t>
  </si>
  <si>
    <t>Vytvoření prostupů v základových konstrukcích z monolitického betonu nebo železobetonu osazením trub, prefabrikovaných dílců, dutinových tvarovek, apod., do bednění vnější průřezové plochy přes 0,02 do 0,05 m2, tloušťky zdi do 0,5 m</t>
  </si>
  <si>
    <t xml:space="preserve"> "základy prostup ZTI průměr 250 mm"  7 = 7,000 [A]_x000d_
 "základy prostup ZTI průměr 240 mm"  2 = 2,000 [B]_x000d_
 "základy prostup ZTI průměr 200 mm" 4+2 = 6,000 [C]_x000d_
 "Celkem: "A+B+C = 15,000 [D]_x000d_</t>
  </si>
  <si>
    <t>273313611</t>
  </si>
  <si>
    <t>Základové desky z betonu tř. C 16/20</t>
  </si>
  <si>
    <t>Základy z betonu prostého desky z betonu kamenem neprokládaného tř. C 16/20</t>
  </si>
  <si>
    <t xml:space="preserve"> "`PODKLADNÍ BETON C 16/20 - X0 (CZ) - Cl0,2 - Dmax 22 mm - S3`"_x000d_
 "`SP1, 2, 3, 4, 5, 6, 7 na štěrkové lože pod podkladním betonem základů fr. 16/32, tl. 100 mm` "_x000d_
 ((13.02+0.28+0.38+0.2-0.2)*(0.28+4.41+0.38)-(0.175+1.77+0.175)*0.725)*0.1 = 6,782 [A]_x000d_
 ((13.02+0.28+0.24+0.28+0.24-0.2)*(0.38+2.24+0.38)+(0.175+1.77+0.175)*0.725)*0.1 = 4,312 [B]_x000d_
 (12.82+0.28+0.58)*(0.38+4.41+0.28)*0.1 = 6,936 [C]_x000d_
 (2.74*4.44+4.1*3.34)*0.1 = 2,586 [D]_x000d_
 (2.7*1.1+6.84*3.21+6.64*4.41)*0.1 = 5,421 [E]_x000d_
 "Celkem: "A+B+C+D+E = 26,037 [F]_x000d_</t>
  </si>
  <si>
    <t>273322511</t>
  </si>
  <si>
    <t>Základové desky ze ŽB se zvýšenými nároky na prostředí tř. C 25/30</t>
  </si>
  <si>
    <t>Základy z betonu železového (bez výztuže) desky z betonu se zvýšenými nároky na prostředí tř. C 25/30</t>
  </si>
  <si>
    <t xml:space="preserve"> "ŽB DESKA C 25/30 - XC2 (CZ) - Cl0,2 - Dmax 22 mm - S3"_x000d_
 "déka x šířka x tloušťka + rezerva 10 % "_x000d_
 "ŽBD1"  8.95*5.55*0.25*1.1 = 13,660 [A]_x000d_
 "ŽBD2"  14.16*8.79*0.25*1.1 = 34,228 [B]_x000d_
 "ŽBD3"  13.19*5.55*0.25*1.1 = 20,131 [C]_x000d_
 "ŽBD4"  8.55*7.98*0.25*1.1 = 18,763 [D]_x000d_
 "Celkem: "A+B+C+D = 86,782 [E]_x000d_</t>
  </si>
  <si>
    <t>273361821</t>
  </si>
  <si>
    <t>Výztuž základových desek betonářskou ocelí 10 505 (R)</t>
  </si>
  <si>
    <t>Výztuž základů desek z betonářské oceli 10 505 (R) nebo BSt 500</t>
  </si>
  <si>
    <t xml:space="preserve"> "zákl. deska dolní "  3.24307+0.17645 = 3,420 [A]_x000d_
 "zákl. deska horní "  3.19681 = 3,197 [B]_x000d_
 "Celkem: "A+B = 6,617 [C]_x000d_</t>
  </si>
  <si>
    <t>274321411</t>
  </si>
  <si>
    <t>Základové pasy ze ŽB bez zvýšených nároků na prostředí tř. C 20/25</t>
  </si>
  <si>
    <t>Základy z betonu železového (bez výztuže) pasy z betonu bez zvláštních nároků na prostředí tř. C 20/25</t>
  </si>
  <si>
    <t xml:space="preserve"> "`základy - pasy C 20/25 X0 – (CZ)-Cl0,2 - Dmax 22 mm - S3` "_x000d_
 "pasy (délkaˇ* šířka* výška) + rezerva 10 %"_x000d_
 "ZP1" 13.05*0.8*0.8*1.1 = 9,187 [A]_x000d_
 "ZP2"22.46*0.8*0.8*1.1 = 15,812 [B]_x000d_
 "ZP3"5.98*1*0.8*1.1 = 5,262 [C]_x000d_
 "ZP4"14.02*1*0.8*1.1 = 12,338 [D]_x000d_
 "ZP5"22.46*0.8*0.8*1.1 = 15,812 [E]_x000d_
 "ZP6"7.65*1*0.8*1.1 = 6,732 [F]_x000d_
 "ZP7"13.06*0.8*0.8*1.1 = 9,194 [G]_x000d_
 "ZP8"2.74*1*0.8*1.1 = 2,411 [H]_x000d_
 "ZP9"2.1*1.4*0.8*1.1 = 2,587 [I]_x000d_
 "ZP10" 2.7*1*0.8*1.1 = 2,376 [J]_x000d_
 "ZP11"4.41*1.4*0.8*1.1 = 5,433 [K]_x000d_
 "ZP12"2.8*1.4*0.8*1.1 = 3,450 [L]_x000d_
 "ZP13" 4.24*0.24*0.8*1.1 = 0,895 [M]_x000d_
 "zesílení zákl. pasu u KB12"  4.67*0.8*0.295*1.1 = 1,212 [N]_x000d_
 "zesílení zákl. pasu u KB13 a KB 14"  10.165*0.8*0.296*1.1 = 2,648 [O]_x000d_
 "Mezisoučet: "A+B+C+D+E+F+G+H+I+J+K+L+M+N+O = 95,349 [P]_x000d_
 "základové pasy - vylejvačky? C 20/25 - X0 (CZ) - Cl0,2 - Dmax 22 mm - S3 "_x000d_
 "ZPV1" 13.06*0.24*1.03*1.1 = 3,551 [Q]_x000d_
 "ZPV2" 13.92*0.24*1.03*1.1 = 3,785 [R]_x000d_
 "ZPV3" 11.56*0.24*1.03*1.1 = 3,143 [S]_x000d_
 "ZPV4" 8.47*0.24*1.03*1.1 = 2,303 [T]_x000d_
 "ZPV5" 8.47*0.24*1.03*1.1 = 2,303 [U]_x000d_
 "ZPV6" 4.05*0.24*1.03*1.1 = 1,101 [V]_x000d_
 "Mezisoučet: "Q+R+S+T+U+V = 16,186 [W]_x000d_
 "základové pasy - D- VANA C 20/25 - X0 (CZ) - Cl0,2 - Dmax 22 mm - S3 "_x000d_
 "ZPD1" 7.98*0.24*1.03*1.1-1.355*0.485*0.24*1.1-0.92*0.485*0.24*1.1 = 1,879 [X]_x000d_
 "ZPD2" 13.62*0.24*1.03*1.1 = 3,704 [Y]_x000d_
 "ZPD3" 13.19*0.24*1.03*1.1 = 3,587 [Z]_x000d_
 "ZPD4" 5.07*0.24*1.03*1.1-0.92*0.485*0.24*1.1 = 1,261 [AA]_x000d_
 "ZPD5" 5.45*0.24*1.03*1.1 = 1,482 [AB]_x000d_
 "ZPD6" 8.31*0.24*1.03*1.1 = 2,260 [AC]_x000d_
 "Mezisoučet: "X+Y+Z+AA+AB+AC = 14,173 [AD]_x000d_
 "Celkem: "A+B+C+D+E+F+G+H+I+J+K+L+M+N+O+Q+R+S+T+U+V+X+Y+Z+AA+AB+AC = 125,708 [AE]_x000d_</t>
  </si>
  <si>
    <t>274321611</t>
  </si>
  <si>
    <t>Základové pasy ze ŽB bez zvýšených nároků na prostředí tř. C 30/37</t>
  </si>
  <si>
    <t>Základy z betonu železového (bez výztuže) pasy z betonu bez zvláštních nároků na prostředí tř. C 30/37</t>
  </si>
  <si>
    <t xml:space="preserve"> "základový pas pro vrata"  3.6*0.5*1.2*1.1 = 2,376 [A]_x000d_</t>
  </si>
  <si>
    <t>274351121</t>
  </si>
  <si>
    <t>Zřízení bednění základových pasů rovného</t>
  </si>
  <si>
    <t>Bednění základů pasů rovné zřízení</t>
  </si>
  <si>
    <t xml:space="preserve"> "`vnější obvod`  "_x000d_
 (22.46+14.66-1.6)*2*0.8+(4.67+7.9)*0.296 = 60,553 [A]_x000d_
 "`vnitřní stěny pasů`  "_x000d_
 (4.44+5.98+0.2+2.8+0.145+4.24+4.065+13.02)*(0.8-0.176) = 21,771 [B]_x000d_
 ((2.241+5.805+0.4+3.56+0.6+3.035+0.2)*2)*(0.8-0.176) = 19,770 [C]_x000d_
 (4.406+8.19)*2*(0.8-0.176) = 15,720 [D]_x000d_
 (4.409+4.309)*2*(0.8-0.176) = 10,880 [E]_x000d_
 (3.4+1.1+6.80)*2*(0.8-0.176) = 14,102 [F]_x000d_
 (4.41+3.21+1.1+6.84)*2*(0.8-0.176) = 19,419 [G]_x000d_
 "základ pro vrata V1"  (3.6+0.5*2)*1.2 = 5,520 [H]_x000d_
 "Celkem: "A+B+C+D+E+F+G+H = 167,735 [I]_x000d_</t>
  </si>
  <si>
    <t>274351122</t>
  </si>
  <si>
    <t>Odstranění bednění základových pasů rovného</t>
  </si>
  <si>
    <t>Bednění základů pasů rovné odstranění</t>
  </si>
  <si>
    <t xml:space="preserve"> "`vnější obvod`  "_x000d_
 (22.46+14.66-1.6)*2*0.8+(4.67+7.9)*0.296 = 60,553 [A]_x000d_
 "`vnitřní stěny pasů`  "_x000d_
 (4.44+5.98+0.2+2.8+0.145+4.24+4.065+13.02)*(0.8-0.176) = 21,771 [B]_x000d_
 ((2.241+5.805+0.4+3.56+0.6+3.035+0.2)*2)*(0.8-0.176) = 19,770 [C]_x000d_
 (4.406+8.19)*2*(0.8-0.176) = 15,720 [D]_x000d_
 (4.409+4.309)*2*(0.8-0.176) = 10,880 [E]_x000d_
 "(3.4++1.1+6.80)*2*(0.8-0.176)"_x000d_
 (4.41+3.21+1.1+6.84)*2*(0.8-0.176) = 19,419 [G]_x000d_
 "základ pro vrata V1"  (3.6+0.5*2)*1.2 = 5,520 [H]_x000d_
 "Celkem: "A+B+C+D+E+F+G+H = 0,000 [I]_x000d_</t>
  </si>
  <si>
    <t>274361821</t>
  </si>
  <si>
    <t>Výztuž základových pasů betonářskou ocelí 10 505 (R)</t>
  </si>
  <si>
    <t>Výztuž základů pasů z betonářské oceli 10 505 (R) nebo BSt 500</t>
  </si>
  <si>
    <t xml:space="preserve"> 4.81508 = 4,815 [A]_x000d_</t>
  </si>
  <si>
    <t>279113132</t>
  </si>
  <si>
    <t>Základová zeď tl přes 150 do 200 mm z tvárnic ztraceného bednění včetně výplně z betonu tř. C 16/20</t>
  </si>
  <si>
    <t>Základové zdi z tvárnic ztraceného bednění včetně výplně z betonu bez zvláštních nároků na vliv prostředí třídy C 16/20, tloušťky zdiva přes 150 do 200 mm</t>
  </si>
  <si>
    <t xml:space="preserve"> "tvrdá ochrana izolace svislé "  (8.33+5.47+5.08)*1.022 = 19,295 [A]_x000d_</t>
  </si>
  <si>
    <t>28611108</t>
  </si>
  <si>
    <t>trubka kanalizační PVC-U plnostěnná jednovrstvá s rázovou odolností DN 250x6000mm SN12</t>
  </si>
  <si>
    <t xml:space="preserve"> "základy prostup ZTI průměr 250 mm"  7*0.24 = 1,680 [A]_x000d_
 "základy prostup ZTI průměr 240 mm"  2*0.24 = 0,480 [B]_x000d_
 "základy prostup ZTI průměr 200 mm" (4+2)*0.15 = 0,900 [C]_x000d_
 "Celkem: "A+B+C = 3,060 [D]_x000d_
 D * 1.1"Koeficient množství" = 3,366 [E]_x000d_</t>
  </si>
  <si>
    <t>69311081</t>
  </si>
  <si>
    <t>geotextilie netkaná separační, ochranná, filtrační, drenážní PES 300g/m2</t>
  </si>
  <si>
    <t xml:space="preserve"> "`SP1, 2, 3, 4, 5, 6, 4  na podkladní beton a pasy `  "_x000d_
 "(0.24++3.765+0.15+3.585+0.24)*(14.52-0.45)"_x000d_
 (0.24+1.2+3.67+0.24)*(0.24+5.07+0.24) = 29,693 [B]_x000d_
 (13.92+0.24)*(0.24+2.32+0.15+2.6+0.24+3+0.24) = 124,466 [C]_x000d_
 (0.24+2.06+0.15+2.515+0.15+3.685+0.15)*(5.07+0.24) = 47,525 [D]_x000d_
 "na desku terasy "  1.08*3 = 3,240 [E]_x000d_
 "Celkem: "A+B+C+D+E = 0,000 [F]_x000d_
 F * 1.1845"Koeficient množství" = 0,000 [G]_x000d_</t>
  </si>
  <si>
    <t>R45169</t>
  </si>
  <si>
    <t xml:space="preserve">Výplň cementopopílkovou suspenzí prostor v základech  nutných k zajištění stability</t>
  </si>
  <si>
    <t>m3</t>
  </si>
  <si>
    <t xml:space="preserve"> "cementopopílek kolem objektu dle tabulky VV"   16 = 16,000 [A]_x000d_</t>
  </si>
  <si>
    <t>Svislé a kompletní konstrukce</t>
  </si>
  <si>
    <t>311261325</t>
  </si>
  <si>
    <t>Zdivo strojně zděné z vápenopískových bloků QUADRO E s elektroinstalačními kanály přes P15 do P25 tl 175 mm</t>
  </si>
  <si>
    <t>Zdivo strojně zděné z vápenopískových velkoformátových bloků na tenkovrstvou maltu, tloušťka zdiva 175 mm, formát a rozměr bloků QUADRO E 498x175x498 mm s elektroinstalačními kanály, z bloků pevnosti přes P15 do P25</t>
  </si>
  <si>
    <t xml:space="preserve"> "`1np`  "_x000d_
 "m.č. 121"   (0.06+4.49+0.15+1.425)*(3.34-0.115) = 19,753 [A]_x000d_
 "m.č.112,113,114"  (2.5+1.275-0.24+3.565)*(3.34-0.115)+(1.2*3.34)-(1.2*2.25) = 24,206 [B]_x000d_
 "Celkem: "A+B = 43,959 [C]_x000d_</t>
  </si>
  <si>
    <t>311261347</t>
  </si>
  <si>
    <t>Zdivo strojně zděné z vápenopískových bloků QUADRO E s elektroinstalačními kanály přes P15 do P25 tl 240 mm</t>
  </si>
  <si>
    <t>Zdivo strojně zděné z vápenopískových velkoformátových bloků na tenkovrstvou maltu, tloušťka zdiva 240 mm, formát a rozměr bloků QUADRO E 498x240x498 mm s elektroinstalačními kanály, z bloků pevnosti přes P15 do P25</t>
  </si>
  <si>
    <t xml:space="preserve"> "obvod 1np"  (22.32-0.42+14.1)*2*(3.13-0.115-0.19) = 203,400 [A]_x000d_
 "odpočet otvorů (dveře, okna) 1np"    (-1.16*5-1.8*1.25*5-3)*(3.13-0.115-0.19) = -56,641 [B]_x000d_
 "vnitřní stěny 1np"  (14.1-0.48)*(3.15-0.115)-1.2*2.25 = 38,637 [C]_x000d_
 "vnitřní stěna 1np"  (4.51+0.15)*3.15 = 14,679 [D]_x000d_
 "vnltřnístěna 1np"  2.6*(3.15-0.115) = 7,891 [E]_x000d_
 "vnitřní stěna 1np" (0.15+2.35+0.15+3.67+1.2+0.1)*(3.15-0.115)-1.2*2.25 = 20,427 [F]_x000d_
 "Mezisoučet: "A+B+C+D+E+F = 228,393 [G]_x000d_
 "obvod 2np"  (22.32-0.42+14.1)*2*(3.22+0.12-0.115) = 232,200 [H]_x000d_
 "odpočet otvorů (okna) 2np"    (-1.25*19-3)*(3.22+0.12-0.115) = -86,269 [I]_x000d_
 "vnitřní stěny 2np"  (3.87+0.2+1.24-0.24)*(3.22+0.12-0.115) = 16,351 [J]_x000d_
 (3.57+0.1+0.25+0.15+1.24)*(3.22+0.12-0.115)-0.9*2.25 = 15,100 [K]_x000d_
 (3.41-1+0.15)*(3.22+0.12-0.115) = 8,256 [L]_x000d_
 (3.41+0.15)*(3.22+0.12*0.115) = 11,512 [M]_x000d_
 (0.06+0.9+0.06+2.145+0.06+0.9+0.06+1.555)*(3.22+0.12-0.115) = 18,512 [N]_x000d_
 (0.15+0.65+2.59+0.15+4.08+0.24)*(3.22+0.12-0.115) = 25,349 [O]_x000d_
 "Mezisoučet: "H+I+J+K+L+M+N+O = 241,011 [P]_x000d_
 "Celkem: "A+B+C+D+E+F+H+I+J+K+L+M+N+O = 469,404 [Q]_x000d_</t>
  </si>
  <si>
    <t>311272031</t>
  </si>
  <si>
    <t>Zdivo z pórobetonových tvárnic hladkých přes P2 do P4 přes 450 do 600 kg/m3 na tenkovrstvou maltu tl 200 mm</t>
  </si>
  <si>
    <t>Zdivo z pórobetonových tvárnic na tenké maltové lože, tl. zdiva 200 mm pevnost tvárnic přes P2 do P4, objemová hmotnost přes 450 do 600 kg/m3 hladkých</t>
  </si>
  <si>
    <t xml:space="preserve"> "D03 zeď pod přístřešek  na střeše"  (2.15+0.2+0.5)*2*0.25 = 1,425 [A]_x000d_</t>
  </si>
  <si>
    <t>311279120</t>
  </si>
  <si>
    <t>Zakládací vrstva vápenopískového zdiva tloušťky 175 mm z vyrovnávacích tvárnic do P25</t>
  </si>
  <si>
    <t>Zakládací vrstva vápenopískového zdiva z vyrovnávacích bloků, tloušťka zdiva 175 mm</t>
  </si>
  <si>
    <t xml:space="preserve"> "`1np`  "_x000d_
 "m.č. 121"   (0.06+4.49+0.15+1.425) = 6,125 [A]_x000d_
 "m.č.112,113,114"  (2.5+1.275-0.24+3.565) = 7,100 [B]_x000d_</t>
  </si>
  <si>
    <t>311279122</t>
  </si>
  <si>
    <t>Zakládací vrstva vápenopískového zdiva tloušťky 240 mm z vyrovnávacích tvárnic do P25</t>
  </si>
  <si>
    <t>Zakládací vrstva vápenopískového zdiva z vyrovnávacích bloků, tloušťka zdiva 240 mm</t>
  </si>
  <si>
    <t xml:space="preserve"> "obvod 1np"  (22.32-0.42+14.1)*2 = 72,000 [A]_x000d_
 "odpočet otvorů (dveře, okna) 1np"    -1.16*5-1.8*1.25*5-3 = -20,050 [B]_x000d_
 "vnitřní stěny 1np"  14.1-0.48-1.2+4.66+2.6+2.06+1.5+0.15+2.35+0.15+3.67+0.1 = 29,660 [C]_x000d_
 "obvod 2np"  (22.32-0.42+14.1)*2 = 72,000 [D]_x000d_
 "odpočet otvorů (okna) 2np"    -1.25*19-3 = -26,750 [E]_x000d_
 "vnitřní stěny 2np"  3.87+0.2+1 = 5,070 [F]_x000d_
 3.57+0.1+0.25+0.15+1-0.9 = 4,170 [G]_x000d_
 3.8-0.24+3.15+0.06*6+0.9*3+1.555-1-0.9*3 = 7,625 [H]_x000d_
 3.8-0.24+0.15+0.65+2.59+0.15+4.08+0.24 = 11,420 [I]_x000d_
 "Celkem: "A+B+C+D+E+F+G+H+I = 155,145 [J]_x000d_</t>
  </si>
  <si>
    <t>311321411</t>
  </si>
  <si>
    <t>Nosná zeď ze ŽB tř. C 25/30 bez výztuže</t>
  </si>
  <si>
    <t>Nadzákladové zdi z betonu železového (bez výztuže) nosné bez zvláštních nároků na vliv prostředí tř. C 25/30</t>
  </si>
  <si>
    <t xml:space="preserve"> "SU5 1np kolem kuchyňky"   (0.175*2+1.77+(0.665+0.125)*2)*(3.15+0.19)*0.175 = 2,163 [A]_x000d_</t>
  </si>
  <si>
    <t>311351121</t>
  </si>
  <si>
    <t>Zřízení oboustranného bednění nosných nadzákladových zdí</t>
  </si>
  <si>
    <t>Bednění nadzákladových zdí nosných rovné oboustranné za každou stranu zřízení</t>
  </si>
  <si>
    <t xml:space="preserve"> "SU5 1np kolem kuchyňky"   (0.175*2+1.77+(0.665+0.125)*2)*2 *(3.15+0.19) = 24,716 [A]_x000d_</t>
  </si>
  <si>
    <t>311351122</t>
  </si>
  <si>
    <t>Odstranění oboustranného bednění nosných nadzákladových zdí</t>
  </si>
  <si>
    <t>Bednění nadzákladových zdí nosných rovné oboustranné za každou stranu odstranění</t>
  </si>
  <si>
    <t>317278022</t>
  </si>
  <si>
    <t>Překlad nosný vápenopískový š 240 mm v 240 mm na maltu M5 dl 1250 mm</t>
  </si>
  <si>
    <t>Překlady nosné vápenopískové výšky 240 mm, na maltu cementovou šířky 240 mm, délky 1250 mm</t>
  </si>
  <si>
    <t xml:space="preserve"> "PK5  - překlad nade dveřmi D21a - na ŽB sloupu bude ocelový L úhelík na kterém bude překlad uložený"  1 = 1,000 [A]_x000d_</t>
  </si>
  <si>
    <t>317278023</t>
  </si>
  <si>
    <t>Překlad nosný vápenopískový š 240 mm v 240 mm na maltu M5 dl 1500 mm</t>
  </si>
  <si>
    <t>Překlady nosné vápenopískové výšky 240 mm, na maltu cementovou šířky 240 mm, délky 1500 mm</t>
  </si>
  <si>
    <t xml:space="preserve"> "PK4  - překlad nadedveřmi D06 a D07"  2 = 2,000 [A]_x000d_
 "PK7  - překlad nadedveřmi D21e"  1 = 1,000 [B]_x000d_
 "Celkem: "A+B = 3,000 [C]_x000d_</t>
  </si>
  <si>
    <t>317278028</t>
  </si>
  <si>
    <t>Překlad nosný vápenopískový š 240 mm v 240 mm na maltu M5 dl 2750 mm</t>
  </si>
  <si>
    <t>Překlady nosné vápenopískové výšky 240 mm, na maltu cementovou šířky 240 mm, délky 2750 mm</t>
  </si>
  <si>
    <t xml:space="preserve"> "PK6  - překlad nadedveřmi D21a a D21b"  1 = 1,000 [A]_x000d_</t>
  </si>
  <si>
    <t>317278101</t>
  </si>
  <si>
    <t>Překlad nosný vápenopískový š 175 mm v 240 mm na maltu M5 dl 1000 mm</t>
  </si>
  <si>
    <t>Překlady nosné vápenopískové výšky 240 mm, na maltu cementovou šířky 175 mm, délky 1000 mm</t>
  </si>
  <si>
    <t xml:space="preserve"> "PK1  - překlad v oblasti prostupů se sníženou podlahou "  3 = 3,000 [A]_x000d_</t>
  </si>
  <si>
    <t>317278121</t>
  </si>
  <si>
    <t>Překlad nosný vápenopískový š 175 mm v 240 mm na maltu M5 dl 1500 mm</t>
  </si>
  <si>
    <t>Překlady nosné vápenopískové výšky 240 mm, na maltu cementovou šířky 175 mm, délky 1500 mm</t>
  </si>
  <si>
    <t xml:space="preserve"> "PK2  - překlad v oblasti prostupů se sníženou podlahou"  1 = 1,000 [A]_x000d_
 "PK3  - překlad v oblasti prostupů se sníženou podlahou"  1 = 1,000 [B]_x000d_
 "Celkem: "A+B = 2,000 [C]_x000d_</t>
  </si>
  <si>
    <t>330321512</t>
  </si>
  <si>
    <t>Sloupy nebo pilíře z betonu odolného agresivnímu prostředí C 25/30 bez výztuže</t>
  </si>
  <si>
    <t>Sloupy, pilíře, táhla, rámové stojky, vzpěry z betonu železového (bez výztuže) odolného proti agresivnímu prostředí tř. C 25/30</t>
  </si>
  <si>
    <t xml:space="preserve"> "SL1 v 1 a 2 np" 0.24*0.24*(4.35+3.32)*1.1 = 0,486 [A]_x000d_
 "SL2 V 2. np " 0.30*0.24*3.32*1.1 = 0,263 [B]_x000d_
 "Celkem: "A+B = 0,749 [C]_x000d_</t>
  </si>
  <si>
    <t>331351115</t>
  </si>
  <si>
    <t>Zřízení bednění čtyřúhelníkových sloupů v do 4 m průřezu přes 0,04 do 0,08 m2</t>
  </si>
  <si>
    <t>Bednění hranatých sloupů a pilířů včetně vzepření průřezu pravoúhlého čtyřúhelníka výšky do 4 m, průřezu přes 0,04 do 0,08 m2 zřízení</t>
  </si>
  <si>
    <t xml:space="preserve"> "SL1 "  0.24*4*(4.35+3.32) = 7,363 [A]_x000d_
 "SL2"  (0.3+0.24)*2*3.32 = 3,586 [B]_x000d_
 "Celkem: "A+B = 10,949 [C]_x000d_</t>
  </si>
  <si>
    <t>331351116</t>
  </si>
  <si>
    <t>Odstranění bednění čtyřúhelníkových sloupů v do 4 m průřezu do 0,08 m2</t>
  </si>
  <si>
    <t>Bednění hranatých sloupů a pilířů včetně vzepření průřezu pravoúhlého čtyřúhelníka výšky do 4 m, průřezu přes 0,04 do 0,08 m2 odstranění</t>
  </si>
  <si>
    <t>331361821</t>
  </si>
  <si>
    <t>Výztuž sloupů hranatých betonářskou ocelí 10 505</t>
  </si>
  <si>
    <t>Výztuž sloupů, pilířů, rámových stojek, táhel nebo vzpěr hranatých svislých nebo šikmých (odkloněných) z betonářské oceli 10 505 (R) nebo BSt 500</t>
  </si>
  <si>
    <t xml:space="preserve"> "osazeni prvku L100/100 pro podchycení překadu 12,5 kg/m"   0.25*6*0.0125 = 0,019 [A]_x000d_
 "výztuž sloupů 2np"  0.07505 = 0,075 [B]_x000d_
 "Celkem: "A+B = 0,094 [C]_x000d_</t>
  </si>
  <si>
    <t>342272215</t>
  </si>
  <si>
    <t>Příčka z pórobetonových hladkých tvárnic na tenkovrstvou maltu tl 75 mm</t>
  </si>
  <si>
    <t>Příčky z pórobetonových tvárnic hladkých na tenké maltové lože objemová hmotnost do 500 kg/m3, tloušťka příčky 75 mm</t>
  </si>
  <si>
    <t xml:space="preserve"> "dělící stěna v přístřešku VZT na střeše"  0.66*1 = 0,660 [A]_x000d_</t>
  </si>
  <si>
    <t>342272225</t>
  </si>
  <si>
    <t>Příčka z pórobetonových hladkých tvárnic na tenkovrstvou maltu tl 100 mm</t>
  </si>
  <si>
    <t>Příčky z pórobetonových tvárnic hladkých na tenké maltové lože objemová hmotnost do 500 kg/m3, tloušťka příčky 100 mm</t>
  </si>
  <si>
    <t xml:space="preserve"> "2np instalační jádro"  (0.94*2+0.1)*(3.22+0.12) = 6,613 [A]_x000d_
 "m.č. 220"  (0.8+0.8+0.8+0.25)*(3.22+0.12) = 8,851 [B]_x000d_
 "Celkem: "A+B = 15,464 [C]_x000d_</t>
  </si>
  <si>
    <t>342272245</t>
  </si>
  <si>
    <t>Příčka z pórobetonových hladkých tvárnic na tenkovrstvou maltu tl 150 mm</t>
  </si>
  <si>
    <t>Příčky z pórobetonových tvárnic hladkých na tenké maltové lože objemová hmotnost do 500 kg/m3, tloušťka příčky 150 mm</t>
  </si>
  <si>
    <t xml:space="preserve"> "PP1 1np" 4.04*(3.13+1.3) = 17,897 [A]_x000d_
 5.07*(3.15+0.19) = 16,934 [B]_x000d_
 "Celkem: "A+B = 34,831 [C]_x000d_</t>
  </si>
  <si>
    <t>345321515</t>
  </si>
  <si>
    <t>Zídky atikové, parapetní, schodišťové a zábradelní ze ŽB tř. C 25/30</t>
  </si>
  <si>
    <t>Zídky atikové, poprsní, schodišťové a zábradelní z betonu železového bez výztuže tř. C 25/30</t>
  </si>
  <si>
    <t xml:space="preserve"> "atiková zídka tl. 150 mm, výšky 550 mm"  ((22.32-0.42)*2+14.52-0.46*2+14.52-0.46-3+0.09+(3.55+0.15)*2+3)*0.15*0.55 = 6,513 [A]_x000d_
 "prostup na střechu 600x1200 mm, tl. 150 mm, výšky 550 mm"   (1.5+0.6)*2*0.15*0.550 = 0,347 [B]_x000d_
 "Celkem: "A+B = 6,860 [C]_x000d_</t>
  </si>
  <si>
    <t>345351005</t>
  </si>
  <si>
    <t>Zřízení bednění plnostěnných zídek atikových, parapetních, zábradelních</t>
  </si>
  <si>
    <t>Bednění atikových, poprsních, schodišťových, zábradelních zídek plnostěnných zřízení</t>
  </si>
  <si>
    <t xml:space="preserve"> "atiková zídka tl. 150 mm, výšky 550 mm"  ((22.32-0.42)*2+14.52-0.46*2+14.52-0.46-3+0.09+(3.55+0.15)*2+3)*2*0.55 = 86,845 [A]_x000d_
 "prostup na střechu 600x1200 mm, tl. 150 mm, výšky 550 mm"   (1.5+0.9+1.2+0.6)*2*0.550 = 4,620 [B]_x000d_
 "Celkem: "A+B = 91,465 [C]_x000d_</t>
  </si>
  <si>
    <t>345351006</t>
  </si>
  <si>
    <t>Odstranění bednění plnostěnných zídek atikových, parapetních, zábradelních</t>
  </si>
  <si>
    <t>Bednění atikových, poprsních, schodišťových, zábradelních zídek plnostěnných odstranění</t>
  </si>
  <si>
    <t>411321414</t>
  </si>
  <si>
    <t>Stropy deskové ze ŽB tř. C 25/30</t>
  </si>
  <si>
    <t>Stropy z betonu železového (bez výztuže) stropů deskových, plochých střech, desek balkonových, desek hřibových stropů včetně hlavic hřibových sloupů tř. C 25/30</t>
  </si>
  <si>
    <t xml:space="preserve"> "nad 1np tl. 240 mm"   (0.24+7.5+0.24)*(14.52-0.42-0.48)*0.24 = 26,085 [A]_x000d_
 "nad 1np tl. 220 mm"  (22.32-0.21-0.24-7.5-0.24)*(14.52-0.42-0.48)*0.22 = 42,339 [B]_x000d_
 "nad 2np tl. 240 mm"   (0.24+7.5+0.24)*(14.52-0.42-0.48)*0.24 = 26,085 [C]_x000d_
 "nad 2np tl. 220 mm"  (22.32-0.21-0.24-7.5-0.24)*(14.52-0.42-0.48)*0.22 = 42,339 [D]_x000d_
 "věnec nad 1np výška 220mm"   ((0.24+7.5+0.24)*2+(14.52-0.42-0.48))*0.24*0.22 = 1,562 [F]_x000d_
 " věnec nad 1np výška 240mm"   ((22.32-0.21-0.24-7.5-0.24)*2+(14.52-0.42-0.48))*0.24*0.24 = 2,412 [G]_x000d_
 "věnec nad 2np výška 100mm"   ((0.24+7.5+0.24)*2+(14.52-0.42-0.48))*0.24*0.1 = 0,710 [H]_x000d_
 " věnec nad 2np výška 120mm"   ((22.32-0.21-0.24-7.5-0.24)*2+(14.52-0.42-0.48))*0.24*0.12 = 1,206 [I]_x000d_
 "Celkem: "A+B+C+D+E+F+G+H+I = 0,000 [J]_x000d_</t>
  </si>
  <si>
    <t>411351011</t>
  </si>
  <si>
    <t>Zřízení bednění stropů deskových tl přes 5 do 25 cm bez podpěrné kce</t>
  </si>
  <si>
    <t>Bednění stropních konstrukcí - bez podpěrné konstrukce desek tloušťky stropní desky přes 5 do 25 cm zřízení</t>
  </si>
  <si>
    <t xml:space="preserve"> "nad 1np tl. 240 mm"   (0.24+7.5+0.24)*(14.52-0.42-0.48)*0.24 = 26,085 [A]_x000d_
 "nad 1np tl. 220 mm"  (22.32-0.21-0.24-7.5-0.24)*(14.52-0.42-0.48)*0.22 = 42,339 [B]_x000d_
 "nad 2np tl. 240 mm"   (0.24+7.5+0.24)*(14.52-0.42-0.48)*0.24 = 26,085 [C]_x000d_
 "nad 2np tl. 220 mm"  (22.32-0.21-0.24-7.5-0.24)*(14.52-0.42-0.48)*0.22 = 42,339 [D]_x000d_
 "věnec nad 1np výška 220mm"   ((0.24+7.5+0.24)*2+(14.52-0.42-0.48))*2*0.22 = 13,015 [F]_x000d_
 " věnec nad 1np výška 240mm"   ((22.32-0.21-0.24-7.5-0.24)*2+(14.52-0.42-0.48))*2*0.24 = 20,102 [G]_x000d_
 "věnec nad 2np výška 100mm"   ((0.24+7.5+0.24)*2+(14.52-0.42-0.48))*2*0.1 = 5,916 [H]_x000d_
 " věnec nad 2np výška 120mm"   ((22.32-0.21-0.24-7.5-0.24)*2+(14.52-0.42-0.48))*2*0.12 = 10,051 [I]_x000d_
 "Celkem: "A+B+C+D+E+F+G+H+I = 0,000 [J]_x000d_</t>
  </si>
  <si>
    <t>411351012</t>
  </si>
  <si>
    <t>Odstranění bednění stropů deskových tl přes 5 do 25 cm bez podpěrné kce</t>
  </si>
  <si>
    <t>Bednění stropních konstrukcí - bez podpěrné konstrukce desek tloušťky stropní desky přes 5 do 25 cm odstranění</t>
  </si>
  <si>
    <t>411354313</t>
  </si>
  <si>
    <t>Zřízení podpěrné konstrukce stropů výšky do 4 m tl přes 15 do 25 cm</t>
  </si>
  <si>
    <t>Podpěrná konstrukce stropů - desek, kleneb a skořepin výška podepření do 4 m tloušťka stropu přes 15 do 25 cm zřízení</t>
  </si>
  <si>
    <t xml:space="preserve"> "nad 1np tl. 240 mm"   (0.24+7.5+0.24)*(14.52-0.42-0.48)*0.24 = 26,085 [A]_x000d_
 "nad 1np tl. 220 mm"  (22.32-0.21-0.24-7.5-0.24)*(14.52-0.42-0.48)*0.22 = 42,339 [B]_x000d_
 "nad 2np tl. 240 mm"   (0.24+7.5+0.24)*(14.52-0.42-0.48)*0.24 = 26,085 [C]_x000d_
 "nad 2np tl. 220 mm"  (22.32-0.21-0.24-7.5-0.24)*(14.52-0.42-0.48)*0.22 = 42,339 [D]_x000d_
 "Celkem: "A+B+C+D = 136,848 [E]_x000d_</t>
  </si>
  <si>
    <t>411354314</t>
  </si>
  <si>
    <t>Odstranění podpěrné konstrukce stropů výšky do 4 m tl přes 15 do 25 cm</t>
  </si>
  <si>
    <t>Podpěrná konstrukce stropů - desek, kleneb a skořepin výška podepření do 4 m tloušťka stropu přes 15 do 25 cm odstranění</t>
  </si>
  <si>
    <t>411361821</t>
  </si>
  <si>
    <t>Výztuž stropů betonářskou ocelí 10 505</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</si>
  <si>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</si>
  <si>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 xml:space="preserve"> "`stropy včetně atik` "_x000d_
 "strop nad 1np dolní"  3.06284+0.16328 = 3,226 [A]_x000d_
 "strop nad 1np horní"  1.68021 = 1,680 [B]_x000d_
 "strop nad 2np dolní"   3.29966+0.16221 = 3,462 [C]_x000d_
 "strop nad 2np horní"   2.55617 = 2,556 [D]_x000d_
 "Celkem: "A+B+C+D = 10,924 [E]_x000d_</t>
  </si>
  <si>
    <t>411362021</t>
  </si>
  <si>
    <t>Výztuž stropů svařovanými sítěmi Kari</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</si>
  <si>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</si>
  <si>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 xml:space="preserve"> " strop nad  1np sítě"  0.6363 = 0,636 [A]_x000d_
 " strop nad  2np sítě"  0.6363 = 0,636 [B]_x000d_
 "Celkem: "A+B = 1,272 [C]_x000d_</t>
  </si>
  <si>
    <t>430321414</t>
  </si>
  <si>
    <t>Schodišťová konstrukce a rampa ze ŽB tř. C 25/30</t>
  </si>
  <si>
    <t>Schodišťové konstrukce a rampy z betonu železového (bez výztuže) stupně, schodnice, ramena, podesty s nosníky tř. C 25/30</t>
  </si>
  <si>
    <t xml:space="preserve"> "dle tabulky ŽST Turnov_budova B"  3 = 3,000 [A]_x000d_</t>
  </si>
  <si>
    <t>430361821</t>
  </si>
  <si>
    <t>Výztuž schodišťové konstrukce a rampy betonářskou ocelí 10 505</t>
  </si>
  <si>
    <t>Výztuž schodišťových konstrukcí a ramp stupňů, schodnic, ramen, podest s nosníky z betonářské oceli 10 505 (R) nebo BSt 500</t>
  </si>
  <si>
    <t xml:space="preserve"> "sloupy, stěny, schodiště "  0.56276 = 0,563 [A]_x000d_</t>
  </si>
  <si>
    <t>431351121</t>
  </si>
  <si>
    <t>Zřízení bednění podest schodišť a ramp přímočarých v do 4 m</t>
  </si>
  <si>
    <t>Bednění podest, podstupňových desek a ramp včetně podpěrné konstrukce výšky do 4 m půdorysně přímočarých zřízení</t>
  </si>
  <si>
    <t xml:space="preserve"> "pod rampu"  8*1.33 = 10,640 [A]_x000d_
 "boční "   8*0.45 = 3,600 [B]_x000d_
 "stupně"  22*0.16*1.33 = 4,682 [C]_x000d_
 "Celkem: "A+B+C = 18,922 [D]_x000d_</t>
  </si>
  <si>
    <t>431351122</t>
  </si>
  <si>
    <t>Odstranění bednění podest schodišť a ramp přímočarých v do 4 m</t>
  </si>
  <si>
    <t>Bednění podest, podstupňových desek a ramp včetně podpěrné konstrukce výšky do 4 m půdorysně přímočarých odstranění</t>
  </si>
  <si>
    <t>451572111</t>
  </si>
  <si>
    <t>Lože pod potrubí otevřený výkop z kameniva drobného těženého</t>
  </si>
  <si>
    <t>Lože pod potrubí, stoky a drobné objekty v otevřeném výkopu z kameniva drobného těženého 0 až 4 mm</t>
  </si>
  <si>
    <t xml:space="preserve"> "`lože a obsyp potrubí` "_x000d_
 "vodovod"    7.64*0.5 = 3,820 [A]_x000d_
 "kanlizace"   11.04*0.6 = 6,624 [B]_x000d_
 "Celkem: "A+B = 10,444 [C]_x000d_</t>
  </si>
  <si>
    <t>R632921</t>
  </si>
  <si>
    <t xml:space="preserve">DLAŽBY PODLAH Z DLAŽDIC BETON (NEBO GRANITOID)  bez lože</t>
  </si>
  <si>
    <t xml:space="preserve"> "pod VZT na střeše "0,5*0,5*12 = 3,000 [A]_x000d_
 "pod TČ na střeše "0,5*0,5*4 = 1,000 [B]_x000d_
 "pod púlocení VZT na střeše "0,5*0,5*10 = 2,500 [C]_x000d_
 "Celkové množství "6.500000 = 6,500 [D]_x000d_</t>
  </si>
  <si>
    <t>Položka zahrnuje:
- dodání dlažebního materiálu v požadované kvalitě
- dodání materiálu pro předepsané lože dle textu položky v tloušťce předepsané dokumentací a pro předepsanou výplň spar
- očištění podkladu
- uložení dlažby dle předepsaného technologického předpisu včetně předepsané podkladní vrstvy a předepsané výplně spar
- zřízení dlažby bez rozlišení šířky, pokládání vrstvy po etapách
Položka nezahrnuje:
- x</t>
  </si>
  <si>
    <t>Komunikace pozemní</t>
  </si>
  <si>
    <t>564661011</t>
  </si>
  <si>
    <t>Podklad z kameniva hrubého drceného vel. 63-125 mm plochy do 100 m2 tl 200 mm</t>
  </si>
  <si>
    <t>Podklad z kameniva hrubého drceného vel. 63-125 mm, s rozprostřením a zhutněním plochy jednotlivě do 100 m2, po zhutnění tl. 200 mm</t>
  </si>
  <si>
    <t xml:space="preserve"> "vodovod"   7.64 = 7,640 [A]_x000d_
 "kanalizace"  11.02 = 11,020 [B]_x000d_
 "Celkem: "A+B = 18,660 [C]_x000d_</t>
  </si>
  <si>
    <t>565145101</t>
  </si>
  <si>
    <t>Asfaltový beton vrstva podkladní ACP 16 S tl 60 mm š do 1,5 m z nemodifikovaného asfaltu</t>
  </si>
  <si>
    <t>Asfaltový beton vrstva podkladní ACP 16 (obalované kamenivo střednězrnné - OKS) s rozprostřením a zhutněním v pruhu šířky do 1,5 m, po zhutnění tl. 60 mm</t>
  </si>
  <si>
    <t>573191111</t>
  </si>
  <si>
    <t>Postřik infiltrační kationaktivní emulzí v množství 1 kg/m2</t>
  </si>
  <si>
    <t>Postřik infiltrační kationaktivní emulzí v množství 1,00 kg/m2</t>
  </si>
  <si>
    <t>573231108</t>
  </si>
  <si>
    <t>Postřik živičný spojovací ze silniční emulze v množství 0,50 kg/m2</t>
  </si>
  <si>
    <t>Postřik spojovací PS bez posypu kamenivem ze silniční emulze, v množství 0,50 kg/m2</t>
  </si>
  <si>
    <t>577134031</t>
  </si>
  <si>
    <t>Asfaltový beton vrstva obrusná ACO 11+ tl 40 mm š do 1,5 m z modifikovaného asfaltu</t>
  </si>
  <si>
    <t>Asfaltový beton vrstva obrusná ACO 11 (ABS) s rozprostřením a se zhutněním z modifikovaného asfaltu v pruhu šířky do 1,5 m, po zhutnění tl. 40 mm</t>
  </si>
  <si>
    <t>Úpravy povrchů, podlahy a osazování výplní</t>
  </si>
  <si>
    <t>28376418</t>
  </si>
  <si>
    <t>deska XPS hrana polodrážková a hladký povrch 300kPA ?=0,035 tl 60mm</t>
  </si>
  <si>
    <t xml:space="preserve"> "SV7, m.č. 121 tl. 60 mm sokl"   (1.04+1.45)*0.3 = 0,747 [A]_x000d_
 A * 1.05"Koeficient množství" = 0,784 [B]_x000d_</t>
  </si>
  <si>
    <t>28376422</t>
  </si>
  <si>
    <t>deska XPS hrana polodrážková a hladký povrch 300kPA ?=0,035 tl 100mm</t>
  </si>
  <si>
    <t xml:space="preserve"> "SV7, m.č. 121 tl. 100 mm"   0.51*0.6 = 0,306 [A]_x000d_
 A * 1.05"Koeficient množství" = 0,321 [B]_x000d_</t>
  </si>
  <si>
    <t>28376426</t>
  </si>
  <si>
    <t>deska XPS hrana polodrážková a hladký povrch 300kPA ?=0,035 tl 150mm</t>
  </si>
  <si>
    <t xml:space="preserve"> "`sokl v m.č. 121`"_x000d_
 "SV5, SV6, m.č. 121"   (4.49+0.15+1.34)*0.3 = 1,794 [A]_x000d_</t>
  </si>
  <si>
    <t>55331431</t>
  </si>
  <si>
    <t>zárubeň jednokřídlá ocelová pro dodatečnou montáž tl stěny 75-100mm rozměru 700/1970, 2100mm</t>
  </si>
  <si>
    <t xml:space="preserve"> "D11"  1 = 1,000 [A]_x000d_
 "D19a"  1 = 1,000 [B]_x000d_
 "D19b"  1 = 1,000 [C]_x000d_
 "Celkem: "A+B+C = 3,000 [D]_x000d_</t>
  </si>
  <si>
    <t>55331436</t>
  </si>
  <si>
    <t>zárubeň jednokřídlá ocelová pro dodatečnou montáž tl stěny 110-150mm rozměru 700/1970, 2100mm</t>
  </si>
  <si>
    <t xml:space="preserve"> "D10"  1 = 1,000 [A]_x000d_
 "D18"  2 = 2,000 [B]_x000d_
 "Celkem: "A+B = 3,000 [C]_x000d_</t>
  </si>
  <si>
    <t>55331437</t>
  </si>
  <si>
    <t>zárubeň jednokřídlá ocelová pro dodatečnou montáž tl stěny 110-150mm rozměru 800/1970, 2100mm</t>
  </si>
  <si>
    <t xml:space="preserve"> "D08"  1 = 1,000 [A]_x000d_
 "D12a"  2 = 2,000 [B]_x000d_
 "D12b" 1 = 1,000 [C]_x000d_
 "D12c"  1 = 1,000 [D]_x000d_
 "D12d" 1 = 1,000 [E]_x000d_
 "D17"  1 = 1,000 [F]_x000d_
 "D20"   1 = 1,000 [G]_x000d_
 "D21a"  2 = 2,000 [H]_x000d_
 "D21b"  2 = 2,000 [I]_x000d_
 "D21c"  1 = 1,000 [J]_x000d_
 "D21d"  4 = 4,000 [K]_x000d_
 "D21e"  2 = 2,000 [L]_x000d_
 "Celkem: "A+B+C+D+E+F+G+H+I+J+K+L = 19,000 [M]_x000d_</t>
  </si>
  <si>
    <t>55331438</t>
  </si>
  <si>
    <t>zárubeň jednokřídlá ocelová pro dodatečnou montáž tl stěny 110-150mm rozměru 900/1970, 2100mm</t>
  </si>
  <si>
    <t xml:space="preserve"> "D9b"  1 = 1,000 [A]_x000d_
 "D22"  1 = 1,000 [B]_x000d_
 "Celkem: "A+B = 2,000 [C]_x000d_</t>
  </si>
  <si>
    <t>55331444</t>
  </si>
  <si>
    <t>zárubeň jednokřídlá ocelová pro dodatečnou montáž tl stěny 160-200mm rozměru 1100/1970, 2100mm</t>
  </si>
  <si>
    <t xml:space="preserve"> "D14"  1 = 1,000 [A]_x000d_</t>
  </si>
  <si>
    <t>59246007</t>
  </si>
  <si>
    <t>dlažba plošná terasová betonová 400x400mm tl 40mm tryskaný povrch</t>
  </si>
  <si>
    <t xml:space="preserve"> "terasa 2np m.č. 222 "10,9*1,18 = 12,862 [A]_x000d_</t>
  </si>
  <si>
    <t>611131111</t>
  </si>
  <si>
    <t>Polymercementový spojovací můstek vnitřních stropů nanášený ručně</t>
  </si>
  <si>
    <t>Podkladní a spojovací vrstva vnitřních omítaných ploch polymercementový spojovací můstek nanášený ručně stropů</t>
  </si>
  <si>
    <t xml:space="preserve"> "`stropy s bezprašným nátěrem`"_x000d_
 "1np m.č. 112"  19.33 = 19,330 [A]_x000d_
 "113"  14.47 = 14,470 [B]_x000d_
 "114"  66.24 = 66,240 [C]_x000d_
 "115"  25.2 = 25,200 [D]_x000d_
 "103 podhled schodiště"  3.7*1.35 = 4,995 [E]_x000d_
 "`stropy nad podhledem bez malby `  "_x000d_
 "m.č. 101"  7.62 = 7,620 [F]_x000d_
 "m.č. 102"  8.37 = 8,370 [G]_x000d_
 "m.č. 103"   23.24 = 23,240 [H]_x000d_
 "m.č. 104"   8.5 = 8,500 [I]_x000d_
 "m.č. 105"  10.46 = 10,460 [J]_x000d_
 "m.č. 106"  11.73 = 11,730 [K]_x000d_
 "m.č. 107"  6.62 = 6,620 [L]_x000d_
 "m.č. 108"  2.16 = 2,160 [M]_x000d_
 "m.č. 109"  2.3 = 2,300 [N]_x000d_
 "m.č. 110"  10.97 = 10,970 [O]_x000d_
 "m.č. 111"  10.97 = 10,970 [P]_x000d_
 "m.č. 116"   4.23 = 4,230 [Q]_x000d_
 "m.č. 117"   11.5 = 11,500 [R]_x000d_
 "m.č. 118"   4.26 = 4,260 [S]_x000d_
 "m.č. 119"  2.04 = 2,040 [T]_x000d_
 "m.č. 120"  7.51 = 7,510 [U]_x000d_
 "m.č.201"   9.26 = 9,260 [W]_x000d_
 "m.č.202"  43.99 = 43,990 [X]_x000d_
 "m.č.203"  18.9 = 18,900 [Y]_x000d_
 "m.č.204"  2.04 = 2,040 [Z]_x000d_
 "m.č.205"  10.92 = 10,920 [AA]_x000d_
 "m.č.206"  1.64 = 1,640 [AB]_x000d_
 "m.č.207"  1.64 = 1,640 [AC]_x000d_
 "m.č.208"  2.0 = 2,000 [AD]_x000d_
 "m.č.209"  2.18 = 2,180 [AE]_x000d_
 "m.č.210"  1.82 = 1,820 [AF]_x000d_
 "m.č.211"  1.82 = 1,820 [AG]_x000d_
 "m.č.212"  1.75 = 1,750 [AH]_x000d_
 "m.č.213"  15.33 = 15,330 [AI]_x000d_
 "m.č.214"  34.64 = 34,640 [AJ]_x000d_
 "m.č.215"  13.44 = 13,440 [AK]_x000d_
 "m.č.216"  22.1 = 22,100 [AL]_x000d_
 "m.č.217"  11.73 = 11,730 [AM]_x000d_
 "m.č.218"  20.68 = 20,680 [AN]_x000d_
 "m.č.219"  13.79 = 13,790 [AO]_x000d_
 "m.č.220"  11.71 = 11,710 [AP]_x000d_
 "m.č.221"  17.29 = 17,290 [AQ]_x000d_
 "Celkem: "A+B+C+D+E+F+G+H+I+J+K+L+M+N+O+P+Q+R+S+T+U+V+W+X+Y+Z+AA+AB+AC+AD+AE+AF+AG+AH+AI+AJ+AK+AL+AM+AN+AO+AP+AQ = 0,000 [AR]_x000d_</t>
  </si>
  <si>
    <t>611321341</t>
  </si>
  <si>
    <t>Vápenocementová omítka štuková dvouvrstvá vnitřních stropů rovných nanášená strojně</t>
  </si>
  <si>
    <t>Omítka vápenocementová vnitřních ploch nanášená strojně dvouvrstvá, tloušťky jádrové omítky do 10 mm a tloušťky štuku do 3 mm štuková vodorovných konstrukcí stropů rovných</t>
  </si>
  <si>
    <t xml:space="preserve"> "`stropy s bezprašným nátěrem`"_x000d_
 "1np m.č. 112"  19.33 = 19,330 [A]_x000d_
 "113"  14.47 = 14,470 [B]_x000d_
 "114"  66.24 = 66,240 [C]_x000d_
 "115"  25.2 = 25,200 [D]_x000d_
 "103 podhled schodiště"  3.7*1.35 = 4,995 [E]_x000d_
 "`stropy nad podhledem bez malby `  "_x000d_
 "m.č. 101"  7.62 = 7,620 [F]_x000d_
 "m.č. 102"  8.37 = 8,370 [G]_x000d_
 "m.č. 103"   23.24 = 23,240 [H]_x000d_
 "m.č. 104"   8.5 = 8,500 [I]_x000d_
 "m.č. 105"  10.46 = 10,460 [J]_x000d_
 "m.č. 106"  11.73 = 11,730 [K]_x000d_
 "m.č. 107"  6.62 = 6,620 [L]_x000d_
 "m.č. 108"  2.16 = 2,160 [M]_x000d_
 "m.č. 109"  2.3 = 2,300 [N]_x000d_
 "m.č. 110"  10.97 = 10,970 [O]_x000d_
 "m.č. 111"  10.97 = 10,970 [P]_x000d_
 "m.č. 116"   4.23 = 4,230 [Q]_x000d_
 "m.č. 117"   11.5 = 11,500 [R]_x000d_
 "m.č. 118"   4.26 = 4,260 [S]_x000d_
 "m.č. 119"  2.04 = 2,040 [T]_x000d_
 "m.č. 120"  7.51 = 7,510 [U]_x000d_
 "m.č.201"   9.26 = 9,260 [V]_x000d_
 "m.č.202"  43.99 = 43,990 [W]_x000d_
 "m.č.203"  18.9 = 18,900 [X]_x000d_
 "m.č.204"  2.04 = 2,040 [Y]_x000d_
 "m.č.205"  10.92 = 10,920 [Z]_x000d_
 "m.č.206"  1.64 = 1,640 [AA]_x000d_
 "m.č.207"  1.64 = 1,640 [AB]_x000d_
 "m.č.208"  2.0 = 2,000 [AC]_x000d_
 "m.č.209"  2.18 = 2,180 [AD]_x000d_
 "m.č.210"  1.82 = 1,820 [AE]_x000d_
 "m.č.211"  1.82 = 1,820 [AF]_x000d_
 "m.č.212"  1.75 = 1,750 [AG]_x000d_
 "m.č.213"  15.33 = 15,330 [AH]_x000d_
 "m.č.214"  34.64 = 34,640 [AI]_x000d_
 "m.č.215"  13.44 = 13,440 [AJ]_x000d_
 "m.č.216"  22.1 = 22,100 [AK]_x000d_
 "m.č.217"  11.73 = 11,730 [AL]_x000d_
 "m.č.218"  20.68 = 20,680 [AM]_x000d_
 "m.č.219"  13.79 = 13,790 [AN]_x000d_
 "m.č.220"  11.71 = 11,710 [AO]_x000d_
 "m.č.221"  17.29 = 17,290 [AP]_x000d_
 "Celkem: "A+B+C+D+E+F+G+H+I+J+K+L+M+N+O+P+Q+R+S+T+U+V+W+X+Y+Z+AA+AB+AC+AD+AE+AF+AG+AH+AI+AJ+AK+AL+AM+AN+AO+AP = 521,385 [AQ]_x000d_</t>
  </si>
  <si>
    <t>612131111</t>
  </si>
  <si>
    <t>Polymercementový spojovací můstek vnitřních stěn nanášený ručně</t>
  </si>
  <si>
    <t>Podkladní a spojovací vrstva vnitřních omítaných ploch polymercementový spojovací můstek nanášený ručně stěn</t>
  </si>
  <si>
    <t xml:space="preserve"> "dálka stěn x výška - otvory + ostění a nadpraží "_x000d_
 "`SU1, SU2,  SU3, SU4, SU5, SU6`"_x000d_
 "m.č. 101"  2.6*2*3.08 = 16,016 [A]_x000d_
 "m.č. 102"  0.24*2*3.15 = 1,512 [B]_x000d_
 "m.č. 103"  (1.1+2.6+0.24+2.06+1.33)*3.15+3.32*(1.55+3.15)*0.5+(1.35*1.725)+(3.0*1.94*0.5)+1.35*1.94 = 38,749 [C]_x000d_
 "m.č. 104"  (1.6-1.16+0.24*2)*3.15+(1.16+3.15*2)*0.24 = 4,688 [D]_x000d_
 "m.č. 105"  (4.51+2.32-1.25*2)*3.15+(1.2+3.15*2)*0.24*2 = 17,240 [E]_x000d_
 "m.č. 106"  (4.51+2.6-1.16)*3.15+(1.16+3.15*2)*0.24 = 20,533 [F]_x000d_
 "m.č. 107"  (2.3-1.25)*3.15+(1.25+3.15*2)*0.24 = 5,120 [G]_x000d_
 "m.č. 108"  0 = 0,000 [H]_x000d_
 "m.č. 109"  2.3*(3.15-2) = 2,645 [I]_x000d_
 "m.č. 110" (2.335-1.25+0.455+ 0.99)*3.15+(1.25+3.15*2)*0.24 = 9,782 [J]_x000d_
 "m.č. 111"  (2.335-1.25+0.455+0.99)*(3.15*1.1)+3.15*2*0.24 = 10,278 [K]_x000d_
 "m.č. 112"  ((3.765+5.135)*2*(3.13+1.12))-1.16*3.13-1.1*2.1+(1.16+3.13*2)*0.24 = 71,490 [L]_x000d_
 "m.č. 113"  ((3.385+4.035)*2*(3.13+1.12))-1.16*3.13+(1.16+3.13*2)*0.24 = 61,220 [M]_x000d_
 "m.č. 114"  (7.5+9.41)*2*(3.13+1.12)-1.1*2.1*2 = 139,115 [N]_x000d_
 "m.č. 115"  (4.97+5.07)*2*(3.15+0.112)-1.1*2.1 = 63,191 [O]_x000d_
 "m.č. 116"  (2.35+1.8)*3.15 = 13,073 [P]_x000d_
 "m.č. 117"  (3.12+3.685+1.425)*3.15 = 25,925 [Q]_x000d_
 "m.č. 118"  2.515*3.15 = 7,922 [R]_x000d_
 "m.č. 119"  1.2*(3.15-2.8) = 0,420 [S]_x000d_
 "m.č. 120"  (2.06*2+3.645-1.16)*3.15+(1.16+3.15)*2*0.24 = 22,875 [T]_x000d_
 "Mezisoučet: "A+B+C+D+E+F+G+H+I+J+K+L+M+N+O+P+Q+R+S+T = 531,794 [U]_x000d_
 "m.č. 201"  0 = 0,000 [V]_x000d_
 "m.č. 202"  (7.22+1.24+1.24+7.86*0.24*4)*3.19 = 55,013 [W]_x000d_
 "m.č. 203"  (3.41*2+5.07-1.25*3-1)*3.19 = 22,777 [X]_x000d_
 "m.č. 204"  0 = 0,000 [Y]_x000d_
 "m.č. 205"  (4.17-1.25)*3.19 = 9,315 [Z]_x000d_
 "m.č. 206"  0 = 0,000 [AA]_x000d_
 "m.č. 207"  0 = 0,000 [AB]_x000d_
 "m.č. 208"  2.17*(3.19-2)-(0.9*2.25)+(0.9+2.25*2)*0.14 = 1,313 [AC]_x000d_
 "m.č. 209"  2.015*(3.19-2)-(0.9*2.25)-(0.9+2.25*2)*0.14 = -0,383 [AD]_x000d_
 "m.č. 210"  0.94*(3.19-2) = 1,119 [AE]_x000d_
 "m.č. 211"  0.94*(3.19-2) = 1,119 [AF]_x000d_
 "m.č. 212"  0.95*(3.19-2) = 1,131 [AG]_x000d_
 "m.č. 213"  (1.835+0.1+2.335+5.07+2.335-1.25)*3.19-1*2.1+(0.9+2.25*2)*0.14 = 31,912 [AH]_x000d_
 "m.č. 214"  (7.5+3.87+5.16-1.25*4)*3.17+(1.12+3.17*2)*4* 0.24 = 43,712 [AI]_x000d_
 "m.č. 215"  (3.09+0.24-1.25)*3.19+(1.25+3.17*2)*0.24 = 8,457 [AJ]_x000d_
 "m.č. 216"  (4.35+5.07)*3.19+(1.25+3.17*2)*3*0.24 = 35,515 [AK]_x000d_
 "m.č. 217"  (3+3.92-1.25)*3.19+(1.25+3.17*2)*0.24 = 19,909 [AL]_x000d_
 "m.č. 218"  (4.08*2+5.07-1.25*2)*3.19-0.8*2.1+(1.25+3.19*2)*0.24*2 = 36,211 [AM]_x000d_
 "m.č. 219"  (2.59*2+0.65-1.25)*3.19+(1.25*3.19*2)*0.24 = 16,524 [AN]_x000d_
 "m.č. 220"  (3.15-1.25)*3.19+(1.25+3.19*2)*0.24 = 7,892 [AO]_x000d_
 "m.č. 221"  (3.41*2+5.07-1.25*2)*3.19+(1.25+3.19*2)*0.24*2 = 33,617 [AP]_x000d_
 "m.č. 222 "  0 = 0,000 [AQ]_x000d_
 "Mezisoučet: "V+W+X+Y+Z+AA+AB+AC+AD+AE+AF+AG+AH+AI+AJ+AK+AL+AM+AN+AO+AP+AQ = 325,153 [AR]_x000d_
 "Celkem: "A+B+C+D+E+F+G+H+I+J+K+L+M+N+O+P+Q+R+S+T+V+W+X+Y+Z+AA+AB+AC+AD+AE+AF+AG+AH+AI+AJ+AK+AL+AM+AN+AO+AP+AQ = 856,947 [AS]_x000d_</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</si>
  <si>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</si>
  <si>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</si>
  <si>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</si>
  <si>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 xml:space="preserve"> "dálka stěn x výška - otvory + ostění a nadpraží "_x000d_
 "`SU1, SU2,  SU3, SU4, SU5, SU6`"_x000d_
 "m.č. 101"  2.6*2*3.08 = 16,016 [A]_x000d_
 "m.č. 102"  0.24*2*3.15 = 1,512 [B]_x000d_
 "m.č. 103"  (1.1+2.6+0.24+2.06+1.33)*3.15+3.32*(1.55+3.15)*0.5+(1.35*1.725)+(3.0*1.94*0.5)+1.35*1.94 = 38,749 [C]_x000d_
 "m.č. 104"  (1.6-1.16+0.24*2)*3.15+(1.16+3.15*2)*0.24 = 4,688 [D]_x000d_
 "m.č. 105"  (4.51+2.32-1.25*2)*3.15+(1.2+3.15*2)*0.24*2 = 17,240 [E]_x000d_
 "m.č. 106"  (4.51+2.6-1.16)*3.15+(1.16+3.15*2)*0.24 = 20,533 [F]_x000d_
 "m.č. 107"  (2.3-1.25)*3.15+(1.25+3.15*2)*0.24 = 5,120 [G]_x000d_
 "m.č. 108"  0 = 0,000 [H]_x000d_
 "m.č. 109"  2.3*(3.15-2) = 2,645 [I]_x000d_
 "m.č. 110" (2.335-1.25+0.455+ 0.99)*3.15+(1.25+3.15*2)*0.24 = 9,782 [J]_x000d_
 "m.č. 111"  (2.335-1.25+0.455+0.99)*(3.15*1.1)+3.15*2*0.24 = 10,278 [K]_x000d_
 "m.č. 112"  ((3.765+5.135)*2*(3.13+1.12))-1.16*3.13-1.1*2.1+(1.16+3.13*2)*0.24 = 71,490 [L]_x000d_
 "m.č. 113"  ((3.385+4.035)*2*(3.13+1.12))-1.16*3.13+(1.16+3.13*2)*0.24 = 61,220 [M]_x000d_
 "m.č. 114"  (7.5+9.41)*2*(3.13+1.12)-1.1*2.1*2 = 139,115 [N]_x000d_
 "m.č. 115"  (4.97+5.07)*2*(3.15+0.112)-1.1*2.1 = 63,191 [O]_x000d_
 "m.č. 116"  (2.35+1.8)*3.15 = 13,073 [P]_x000d_
 "m.č. 117"  (3.12+3.685+1.425)*3.15 = 25,925 [Q]_x000d_
 "m.č. 118"  2.515*3.15 = 7,922 [R]_x000d_
 "m.č. 119"  1.2*(3.15-2.8) = 0,420 [S]_x000d_
 "m.č. 120"  (2.06*2+3.645-1.16)*3.15+(1.16+3.15)*2*0.24 = 22,875 [T]_x000d_
 "Mezisoučet: "A+B+C+D+E+F+G+H+I+J+K+L+M+N+O+P+Q+R+S+T = 531,794 [U]_x000d_
 "m.č. 201"  0 = 0,000 [V]_x000d_
 "m.č. 202"  (7.22+1.24+1.24+7.86*0.24*4)*3.19 = 55,013 [W]_x000d_
 "m.č. 203"  (3.41*2+5.07-1.25*3-1)*3.19 = 22,777 [X]_x000d_
 "m.č. 204"  0 = 0,000 [Y]_x000d_
 "m.č. 205"  (4.17-1.25)*3.19 = 9,315 [Z]_x000d_
 "m.č. 206"  0 = 0,000 [AA]_x000d_
 "m.č. 207"  0 = 0,000 [AB]_x000d_
 "m.č. 208"  2.17*(3.19-2)-(0.9*2.25)+(0.9+2.25*2)*0.14 = 1,313 [AC]_x000d_
 "m.č. 209"  2.015*(3.19-2)-(0.9*2.25)-(0.9+2.25*2)*0.14 = -0,383 [AD]_x000d_
 "m.č. 210"  0.94*(3.19-2) = 1,119 [AE]_x000d_
 "m.č. 211"  0.94*(3.19-2) = 1,119 [AF]_x000d_
 "m.č. 212"  0.95*(3.19-2) = 1,131 [AG]_x000d_
 "m.č. 213"  (1.835+0.1+2.335+5.07+2.335-1.25)*3.19-1*2.1+(0.9+2.25*2)*0.14 = 31,912 [AH]_x000d_
 "m.č. 214"  (7.5+3.87+5.16-1.25*4)*3.17+(1.12+3.17*2)*4* 0.24 = 43,712 [AI]_x000d_
 "m.č. 215"  (3.09+0.24-1.25)*3.19+(1.25+3.17*2)*0.24 = 8,457 [AJ]_x000d_
 "m.č. 216"  (4.35+5.07)*3.19+(1.25+3.17*2)*3*0.24 = 35,515 [AK]_x000d_
 "m.č. 217"  (3+3.92-1.25)*3.19+(1.25+3.17*2)*0.24 = 19,909 [AL]_x000d_
 "m.č. 218"  (4.08*2+5.07-1.25*2)*3.19-0.8*2.1+(1.25+3.19*2)*0.24*2 = 36,211 [AM]_x000d_
 "m.č. 219"  (2.59*2+0.65-1.25)*3.19+(1.25*3.19*2)*0.24 = 16,524 [AN]_x000d_
 "m.č. 220"  (3.15-1.25)*3.19+(1.25+3.19*2)*0.24 = 7,892 [AO]_x000d_
 "m.č. 221"  (3.41*2+5.07-1.25*2)*3.19+(1.25+3.19*2)*0.24*2 = 33,617 [AP]_x000d_
 "m.č. 222"  0 = 0,000 [AQ]_x000d_
 "Mezisoučet: "V+W+X+Y+Z+AA+AB+AC+AD+AE+AF+AG+AH+AI+AJ+AK+AL+AM+AN+AO+AP+AQ = 325,153 [AR]_x000d_
 "Celkem: "A+B+C+D+E+F+G+H+I+J+K+L+M+N+O+P+Q+R+S+T+V+W+X+Y+Z+AA+AB+AC+AD+AE+AF+AG+AH+AI+AJ+AK+AL+AM+AN+AO+AP+AQ = 856,947 [AS]_x000d_</t>
  </si>
  <si>
    <t>621142001</t>
  </si>
  <si>
    <t>Sklovláknité pletivo vnějších podhledů vtlačené do tmelu</t>
  </si>
  <si>
    <t>Pletivo vnějších ploch v ploše nebo pruzích, na plném podkladu sklovláknité vtlačené do tmelu podhledů</t>
  </si>
  <si>
    <t xml:space="preserve"> "SP9 podhled v m.č.121, MV tl 240 mm"  4.49*1.1+3*0.55 = 6,589 [A]_x000d_</t>
  </si>
  <si>
    <t>622142001</t>
  </si>
  <si>
    <t>Sklovláknité pletivo vnějších stěn vtlačené do tmelu</t>
  </si>
  <si>
    <t>Pletivo vnějších ploch v ploše nebo pruzích, na plném podkladu sklovláknité vtlačené do tmelu stěn</t>
  </si>
  <si>
    <t xml:space="preserve"> "SV8  ZÁKLADY  NA ZED na XPS tl. 200mm rovina 300 mm nad nad 0,0 a 150 mm pod úrovní terénu  "  0.45*72 = 32,400 [A]_x000d_</t>
  </si>
  <si>
    <t>622151021</t>
  </si>
  <si>
    <t>Penetrační akrylátový nátěr vnějších mozaikových tenkovrstvých omítek stěn</t>
  </si>
  <si>
    <t>Penetrační nátěr vnějších pastovitých tenkovrstvých omítek mozaikových akrylátový stěn</t>
  </si>
  <si>
    <t>622151031</t>
  </si>
  <si>
    <t>Penetrační silikonový nátěr vnějších pastovitých tenkovrstvých omítek stěn</t>
  </si>
  <si>
    <t>Penetrační nátěr vnějších pastovitých tenkovrstvých omítek silikonový stěn</t>
  </si>
  <si>
    <t xml:space="preserve"> "`KZS pod plochy s povrchovou úpravou tenkovrsvou silikonovou omítkou tl. 1,5 mm nad soklem na úroveň podlahy 2np`"_x000d_
 "`délka x výška podlahy 2np  - výška soklu nad 0,0` "_x000d_
 "1np jih"           (0.3+0.895+1.235+0.45)*(3.52-0.3) = 9,274 [A]_x000d_
 "1np sever"    (3.26+2.2+2)*(3.52-0.3) = 24,021 [B]_x000d_
 "1np západ"   (1.75+3.05)*(3.52-0.3) = 15,456 [C]_x000d_
 "1np výchd"   1.9*(3.52-0.3) = 6,118 [D]_x000d_
 "`KZS pod plochy s povrchovou úpravou tenkovrsvou silikonovou omítkou tl. 1,5 mm nad soklem s odpočtem římsy nad 2np a atiky `"_x000d_
 "`délka x výška k atice od podlahy 2np`"_x000d_
 "2np jih"            (2.7+1.55+0.45)*(7.608-3.52) = 19,214 [E]_x000d_
 "2np sever"      (1.45+0.45+1.65)*( 7.608-3.52) = 14,512 [F]_x000d_
 "2np západ"     (1.4+1.9)*(7.608-3.52) = 13,490 [G]_x000d_
 "2np východ"  1.9*(7.608-3.52) = 7,767 [H]_x000d_
 "izolace průvlaku nad terasou"  3*1 = 3,000 [I]_x000d_
 "izolace stěn nad terasou"  (3-0.4)*1 = 2,600 [J]_x000d_
 "boční stěny  terasy s oknam a horní ood světlíkem "  2.75*3.22+2.6*2*1 = 14,055 [K]_x000d_
 "odpočet okna O06 v boční stěně" -0.94*3.04 = -2,858 [L]_x000d_
 "Celkem: "A+B+C+D+E+F+G+H+I+J+K+L = 126,649 [M]_x000d_</t>
  </si>
  <si>
    <t>622221011</t>
  </si>
  <si>
    <t>Montáž kontaktního zateplení vnějších stěn lepením a mechanickým kotvením TI z minerální vlny s podélnou orientací do zdiva a betonu tl přes 40 do 80 mm</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</si>
  <si>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40 do 80 mm</t>
  </si>
  <si>
    <t xml:space="preserve"> "SV7, m.č. 121 tl. 60 mm"   (1.04+1.45)*(0.21+2.89+0.24-0.3) = 7,570 [A]_x000d_</t>
  </si>
  <si>
    <t>622221021</t>
  </si>
  <si>
    <t>Montáž kontaktního zateplení vnějších stěn lepením a mechanickým kotvením TI z minerální vlny s podélnou orientací do zdiva a betonu tl přes 80 do 120 mm</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</si>
  <si>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80 do 120 mm</t>
  </si>
  <si>
    <t xml:space="preserve"> "SV7, m.č. 121 tl. 100 mm"   0.51*(0.21+2.89+0.24) = 1,703 [A]_x000d_</t>
  </si>
  <si>
    <t>622221031</t>
  </si>
  <si>
    <t>Montáž kontaktního zateplení vnějších stěn lepením a mechanickým kotvením TI z minerální vlny s podélnou orientací do zdiva a betonu tl přes 120 do 160 mm</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</si>
  <si>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120 do 160 mm</t>
  </si>
  <si>
    <t xml:space="preserve"> "SV5, SV6, m.č. 121"   (4.49+0.15+1.34)*(0.21+2.89+0.24) = 19,973 [A]_x000d_</t>
  </si>
  <si>
    <t>622221041</t>
  </si>
  <si>
    <t>Montáž kontaktního zateplení vnějších stěn lepením a mechanickým kotvením desek z minerální vlny s podélnou orientací do zdiva a betonu tl přes 160 do 200 mm</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</si>
  <si>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160 do 200 mm</t>
  </si>
  <si>
    <t>622381032</t>
  </si>
  <si>
    <t>Tenkovrstvá minerální zatíraná (škrábaná) omítka zrnitost 3,0 mm vnějších stěn</t>
  </si>
  <si>
    <t>Omítka tenkovrstvá minerální vnějších ploch probarvená, bez penetrace zatíraná (škrábaná), zrnitost 3,0 mm stěn</t>
  </si>
  <si>
    <t xml:space="preserve"> "`cementová omítka soklu `"_x000d_
 "SV8  ZÁKLADY  NA ZED na XPS tl. 200mm rovina 300 mm nad nad 0,0 a 150 mm pod úrovní terénu  "  0.45*72 = 32,400 [A]_x000d_</t>
  </si>
  <si>
    <t>622531012</t>
  </si>
  <si>
    <t>Tenkovrstvá silikonová zatíraná omítka zrnitost 1,5 mm vnějších stěn</t>
  </si>
  <si>
    <t>Omítka tenkovrstvá silikonová vnějších ploch probarvená bez penetrace zatíraná (škrábaná), zrnitost 1,5 mm stěn</t>
  </si>
  <si>
    <t>629991011</t>
  </si>
  <si>
    <t>Zakrytí výplní otvorů a svislých ploch fólií přilepenou lepící páskou</t>
  </si>
  <si>
    <t>Zakrytí vnějších ploch před znečištěním včetně pozdějšího odkrytí výplní otvorů a svislých ploch fólií přilepenou lepící páskou</t>
  </si>
  <si>
    <t xml:space="preserve"> "`vnitřní a vnější strany otvorrů`"_x000d_
 "`otvory 1np okna 1,25*3,15*5*2"_x000d_
 "dveře"  1*3.15*5*2 = 31,500 [A]_x000d_
 "vstup, popelnice "  3*3.15*2*2 = 37,800 [B]_x000d_
 "otvory 2np okna"   1.25*3.19*20*2 = 159,500 [C]_x000d_
 "terasa dveře"  3*3.19*1*2 = 19,140 [D]_x000d_
 "Celkem: "A+B+C+D = 247,940 [E]_x000d_</t>
  </si>
  <si>
    <t>631311115</t>
  </si>
  <si>
    <t>Mazanina tl přes 50 do 80 mm z betonu prostého bez zvýšených nároků na prostředí tř. C 20/25</t>
  </si>
  <si>
    <t>Mazanina z betonu prostého bez zvýšených nároků na prostředí tl. přes 50 do 80 mm tř. C 20/25</t>
  </si>
  <si>
    <t xml:space="preserve"> "SP1,    tl. 56 mm 1np"  7.8*0.056 = 0,437 [A]_x000d_
 "SP2,   tl. 56 mm" (2.16+2.3+2.04)*0.056 = 0,364 [B]_x000d_
 "SP3,  tl. 64 mm"   (8.37+23.37+8.5+10.46+6.62+10.84+10.85)*0.064 = 5,057 [C]_x000d_
 "Mezisoučet: "A+B+C = 5,858 [D]_x000d_
 "SP9,  tl.60 mm 2np"  (43.99+34.64+13.44+22.1+11.73+20.68+13.79+11.71+17.29)*0.060 = 11,362 [E]_x000d_
 "Mezisoučet: "E = 11,362 [F]_x000d_
 "Celkem: "A+B+C+E = 17,220 [G]_x000d_</t>
  </si>
  <si>
    <t>631311135</t>
  </si>
  <si>
    <t>Mazanina tl přes 120 do 240 mm z betonu prostého bez zvýšených nároků na prostředí tř. C 20/25</t>
  </si>
  <si>
    <t>Mazanina z betonu prostého bez zvýšených nároků na prostředí tl. přes 120 do 240 mm tř. C 20/25</t>
  </si>
  <si>
    <t xml:space="preserve"> "SP4,  m.č. 106 , 116, 117, 118, 120 drátkobeton  tl. 127 mm"     (11.73+4.23+11.5+4.26+7.51)*0.127 = 4,982 [A]_x000d_
 "SP5, m.č. 121  drátkobeton  tl.147 mm"   5.43*0.147 = 0,798 [B]_x000d_
 "SP7 pod čistící vanu rohože z pororoštů"   1*2.2*0.12 = 0,264 [C]_x000d_
 "Celkem: "A+B+C = 6,044 [D]_x000d_</t>
  </si>
  <si>
    <t>631319195</t>
  </si>
  <si>
    <t>Příplatek k mazanině tl přes 50 do 80 mm za plochu do 5 m2</t>
  </si>
  <si>
    <t>Příplatek k cenám mazanin za malou plochu do 5 m2 jednotlivě, mazanina tl. přes 50 do 80 mm</t>
  </si>
  <si>
    <t xml:space="preserve"> "SP2,   tl. 56 mm" (2.16+2.3+2.04)*0.056 = 0,364 [A]_x000d_</t>
  </si>
  <si>
    <t>631319199</t>
  </si>
  <si>
    <t>Příplatek k mazanině za použití plastifikátoru</t>
  </si>
  <si>
    <t xml:space="preserve"> "`pro mazaniny na podlahové vytápění ` "_x000d_
 "SP3 m.č. 105, 107, 110, 111 "(10,46+6,62+10,84+10,85)*0,064 = 2,481 [B]_x000d_
 "SP8 m.č. 203,  205, 206, 212, 213 "(18,9+10,92+1,64+1,75+15,33)*0,054 = 2,621 [C]_x000d_
 "SP9 m.č. 214, 215, 216, 217, 218, 219, 220, 221 "(34,65+13,44+22,1+11,76+20,68+13,76+11,71+17,29)*0,060 = 8,723 [D]_x000d_
 "Ostatní místnosti kde vedou rozvody m.č. 202, 207,  208, 210,211 "43,9*0,06+(1,82+1,82+2+1,64)*0,054 = 3,027 [E]_x000d_
 "Celkové množství "16.852000 = 16,852 [F]_x000d_</t>
  </si>
  <si>
    <t>631319204</t>
  </si>
  <si>
    <t>Příplatek k mazaninám za přidání ocelových vláken (drátkobeton) pro objemové vyztužení 30 kg/m3</t>
  </si>
  <si>
    <t>Příplatek k cenám betonových mazanin za vyztužení ocelovými vlákny (drátkobeton) objemové vyztužení 30 kg/m3</t>
  </si>
  <si>
    <t>63142022</t>
  </si>
  <si>
    <t>deska tepelně izolační minerální kontaktních fasád podélné vlákno ?=0,035-0,036 tl 60mm</t>
  </si>
  <si>
    <t xml:space="preserve"> "SV7, m.č. 121 tl. 60 mm"   (1.04+1.45)*(0.21+2.89+0.24-0.3) = 7,570 [A]_x000d_
 A * 1.05"Koeficient množství" = 7,949 [B]_x000d_</t>
  </si>
  <si>
    <t>63142028</t>
  </si>
  <si>
    <t>deska tepelně izolační minerální kontaktních fasád podélné vlákno ?=0,035-0,036 tl 150mm</t>
  </si>
  <si>
    <t xml:space="preserve"> "SV5, SV6, m.č. 121"   (4.49+0.15+1.34)*(0.21+2.89+0.24) = 19,973 [A]_x000d_
 A * 1.05"Koeficient množství" = 20,972 [B]_x000d_</t>
  </si>
  <si>
    <t>63142031</t>
  </si>
  <si>
    <t>deska tepelně izolační minerální kontaktních fasád podélné vlákno ?=0,035-0,036 tl 200mm</t>
  </si>
  <si>
    <t xml:space="preserve"> "`KZS pod plochy s povrchovou úpravou tenkovrsvou silikonovou omítkou tl. 1,5 mm nad soklem`"_x000d_
 "1np jih"           (0.3+0.895+1.235+0.45)*(3.52-0.3) = 9,274 [A]_x000d_
 "1np sever"    (3.26+2.2+2)*(3.52-0.3) = 24,021 [B]_x000d_
 "1np západ"   1.85*(3.52-0.3) = 5,957 [C]_x000d_
 "1np výchd"   (3.05+1.75)*(3.52-0.3) = 15,456 [D]_x000d_
 "Celkem: "A+B+C+D = 54,708 [E]_x000d_
 E * 1.05"Koeficient množství" = 57,443 [F]_x000d_</t>
  </si>
  <si>
    <t>63142043</t>
  </si>
  <si>
    <t>deska tepelně izolační minerální kontaktních fasád podélné vlákno ?=0,037-0,038 tl 100mm</t>
  </si>
  <si>
    <t xml:space="preserve"> "SV7, m.č. 121 tl. 100 mm"   0.51*(0.21+2.89+0.24-0.6) = 1,397 [A]_x000d_
 A * 1.05"Koeficient množství" = 1,467 [B]_x000d_</t>
  </si>
  <si>
    <t>632451254</t>
  </si>
  <si>
    <t>Potěr cementový samonivelační litý C30 tl přes 45 do 50 mm</t>
  </si>
  <si>
    <t>Potěr cementový samonivelační litý tř. C 30, tl. přes 45 do 50 mm</t>
  </si>
  <si>
    <t xml:space="preserve"> "SP8,  tl. 54 mm 2np"   18.9+2.04+10.92+1.64+1.64+2+2.18+1.82+1.82+1.75+15.33 = 60,040 [A]_x000d_</t>
  </si>
  <si>
    <t>632451293</t>
  </si>
  <si>
    <t>Příplatek k cementovému samonivelačnímu litému potěru C30 ZKD 5 mm tl přes 50 mm</t>
  </si>
  <si>
    <t>Potěr cementový samonivelační litý Příplatek k cenám za každých dalších i započatých 5 mm tloušťky přes 50 mm tř. C 30</t>
  </si>
  <si>
    <t>634112123</t>
  </si>
  <si>
    <t>Obvodová dilatace podlahovým páskem z pěnového PE s fólií mezi stěnou a mazaninou nebo potěrem v 80 mm</t>
  </si>
  <si>
    <t>Obvodová dilatace mezi stěnou a mazaninou nebo potěrem podlahovým páskem z pěnového PE s fólií tl. do 10 mm, výšky 80 mm</t>
  </si>
  <si>
    <t xml:space="preserve"> "m.č.101"  (2.6+3)*2 = 11,200 [A]_x000d_
 "m.č.102"  (1.73+0.77+3.33)*2 = 11,660 [B]_x000d_
 "m.č.103, 104"  1.6+(1.4+3.17+0.5+0.24)*2+1.1+2.6+0.39*3+1.35*2+0.35+1.77+3.35+3.32+1.33+6.9+1.33+(1.8+0.24)*2 = 42,220 [C]_x000d_
 "m.č.105"   (4.51+2.32)*2 = 13,660 [D]_x000d_
 "m.č.106"   (4.51+2.6)*2 = 14,220 [E]_x000d_
 "m.č.107"   (2.3+2.88)*2 = 10,360 [F]_x000d_
 "m.č.108"   (2.3+0.94)*2 = 6,480 [G]_x000d_
 "m.č.109"   (2.3+1)*2 = 6,600 [H]_x000d_
 "m.č.110"   (2.335+4.78)*2 = 14,230 [I]_x000d_
 "m.č.111"   (2.335+4.78)*2 = 14,230 [J]_x000d_
 "m.č.116"   (2.35+1.8)*2 = 8,300 [K]_x000d_
 "m.č.118"   (2.515+1.695)*2 = 8,420 [L]_x000d_
 "m.č.119"   (1.35+1.8)*2 = 6,300 [M]_x000d_
 "m.č.121"   (4.7+1.34)*2 = 12,080 [N]_x000d_
 "`m.č, 202"   0,24+1+2,5+1+0,24+3+7,22+1,24+3+5,5+3+0,34+0,24 = 28,520 [AN]_x000d_
 "m.č, 203"   (3.41+5.07)*2 = 16,960 [P]_x000d_
 "m.č, 204"   (1.7+1.15)*2 = 5,700 [Q]_x000d_
 "m.č, 205"   (2.52+0.1+1.4*2.465+0.875+0.7)*2 = 15,292 [R]_x000d_
 "m.č, 206"   (1.7+0.94)*2 = 5,280 [S]_x000d_
 "m.č, 207"   (1.7+0.94)*2 = 5,280 [T]_x000d_
 "m.č, 208"   (2.17+1)*2 = 6,340 [U]_x000d_
 "m.č, 209"   (2.015+1+1.1)*2 = 8,230 [V]_x000d_
 "m.č, 210"   (1.785+0.94)*2 = 5,450 [W]_x000d_
 "m.č, 211"   (1.785+0.94)*2 = 5,450 [X]_x000d_
 "m.č, 212"   (0.95+1.84)*2 = 5,580 [Y]_x000d_
 "m.č, 213"   1.835+0.1+2.335+5.07+2.335+3.93+0.7+0.1+0.7+1.835 = 18,940 [Z]_x000d_
 "m.č, 214"   (7.5+5.16)*2 = 25,320 [AA]_x000d_
 "m.č, 215"   (4.35+3.09)*2 = 14,880 [AB]_x000d_
 "m.č, 216"   (4.35+2.07)*2 = 12,840 [AC]_x000d_
 "m.č, 217"   (3+3.9)*2 = 13,800 [AD]_x000d_
 "m.č, 218"   (4.08+5.07)*2 = 18,300 [AE]_x000d_
 "m.č, 219"   (3.24+5.07)*2 = 16,620 [AF]_x000d_
 "m.č, 220"   (3.15+3.192)*2 = 12,684 [AG]_x000d_
 "m.č, 221"  (3.41+5.07)*2 = 16,960 [AH]_x000d_
 "Celkové množství "438.386000 = 438,386 [O]_x000d_</t>
  </si>
  <si>
    <t>634112128</t>
  </si>
  <si>
    <t>Obvodová dilatace podlahovým páskem z pěnového PE s fólií mezi stěnou a mazaninou nebo potěrem v 150 mm</t>
  </si>
  <si>
    <t>Obvodová dilatace mezi stěnou a mazaninou nebo potěrem podlahovým páskem z pěnového PE s fólií tl. do 10 mm, výšky 150 mm</t>
  </si>
  <si>
    <t xml:space="preserve"> "m.č.117"   (3.685+3.12)*2 = 13,610 [A]_x000d_
 "m.č.121"   (4.7+1.49)*2 = 12,380 [B]_x000d_
 "Celkem: "A+B = 25,990 [C]_x000d_</t>
  </si>
  <si>
    <t>636311111</t>
  </si>
  <si>
    <t>Kladení dlažby z betonových dlaždic 400x400 mm na sucho na terče do výšky do 25 mm</t>
  </si>
  <si>
    <t>Kladení dlažby z betonových dlaždic na sucho na terče rozměr dlažby 400x400 mm, výška terče do 25 mm</t>
  </si>
  <si>
    <t xml:space="preserve"> "SP10 m.č. 222"  10.9 = 10,900 [A]_x000d_</t>
  </si>
  <si>
    <t>642944121</t>
  </si>
  <si>
    <t>Osazování ocelových zárubní dodatečné pl do 2,5 m2</t>
  </si>
  <si>
    <t>Osazení ocelových dveřních zárubní lisovaných nebo z úhelníků dodatečně s vybetonováním prahu, plochy do 2,5 m2</t>
  </si>
  <si>
    <t xml:space="preserve"> "D08"  1 = 1,000 [A]_x000d_
 "D09b"  1 = 1,000 [B]_x000d_
 "D10"  1 = 1,000 [C]_x000d_
 "D11"  1 = 1,000 [D]_x000d_
 "D12a" 2 = 2,000 [E]_x000d_
 "D12b" 1 = 1,000 [F]_x000d_
 "D12c" 1 = 1,000 [G]_x000d_
 "D12d" 1 = 1,000 [H]_x000d_
 "D14"  1 = 1,000 [I]_x000d_
 "D17"  1 = 1,000 [J]_x000d_
 "D18"  2 = 2,000 [K]_x000d_
 "D19a"  1 = 1,000 [L]_x000d_
 "D19b"  1 = 1,000 [M]_x000d_
 "D20"   1 = 1,000 [N]_x000d_
 "D21a"  2 = 2,000 [O]_x000d_
 "D21b"  2 = 2,000 [P]_x000d_
 "D21c"  1 = 1,000 [Q]_x000d_
 "D21d" 4 = 4,000 [R]_x000d_
 "D21e"  2 = 2,000 [S]_x000d_
 "D22"  1 = 1,000 [T]_x000d_
 "Celkem: "A+B+C+D+E+F+G+H+I+J+K+L+M+N+O+P+Q+R+S+T = 28,000 [U]_x000d_</t>
  </si>
  <si>
    <t>642945111</t>
  </si>
  <si>
    <t>Osazování protipožárních nebo protiplynových zárubní dveří jednokřídlových do 2,5 m2</t>
  </si>
  <si>
    <t>Osazování ocelových zárubní protipožárních nebo protiplynových dveří do vynechaného otvoru, s obetonováním, dveří jednokřídlových do 2,5 m2</t>
  </si>
  <si>
    <t xml:space="preserve"> "D06"  1 = 1,000 [A]_x000d_
 "D07"  1 = 1,000 [B]_x000d_
 "D09a"  1 = 1,000 [C]_x000d_
 "Celkem: "A+B+C = 3,000 [D]_x000d_</t>
  </si>
  <si>
    <t>R55331431</t>
  </si>
  <si>
    <t>zárubeň jednokřídlá ocelová pro dodatečnou montáž protipožární tl stěny 110-150mm rozměru 1100/1970, 2100mm</t>
  </si>
  <si>
    <t>zárubeň jednokřídlá ocelová pro dodatečnou montáž tl stěny 110-150mm rozměru 1100/1970, 2100mm</t>
  </si>
  <si>
    <t xml:space="preserve"> "D06"  1 = 1,000 [A]_x000d_
 "D07"  1 = 1,000 [B]_x000d_
 "Celkem: "A+B = 2,000 [C]_x000d_</t>
  </si>
  <si>
    <t>R55331432</t>
  </si>
  <si>
    <t>zárubeň jednokřídlá ocelová pro dodatečnou montáž protipožární tl stěny 110-150mm rozměru 900/1970, 2100mm</t>
  </si>
  <si>
    <t xml:space="preserve"> "D09a"  1 = 1,000 [A]_x000d_</t>
  </si>
  <si>
    <t>R611142001</t>
  </si>
  <si>
    <t>Pletivo sklovláknité vnitřních stropů vtlačené do VPC omítky</t>
  </si>
  <si>
    <t>Pletivo vnitřních ploch v ploše nebo pruzích, na plném podkladu sklovláknité vtlačené do tmelu včetně tmelu stropů</t>
  </si>
  <si>
    <t xml:space="preserve"> "`tkanina sklovláknitá  162g/m2 ,  oka max 4x4mm do VPC omítky`     "_x000d_
 "`stropy s bezprašným nátěrem`"_x000d_
 "1np m.č. 112"  19.33 = 19,330 [A]_x000d_
 "113"  14.47 = 14,470 [B]_x000d_
 "114"  66.24 = 66,240 [C]_x000d_
 "115"  25.2 = 25,200 [D]_x000d_
 "103 podhled schodiště"  3.7*1.35 = 4,995 [E]_x000d_
 "`stropy nad podhledem bez malby `  "_x000d_
 "m.č. 101"  7.62 = 7,620 [F]_x000d_
 "m.č. 102"  8.37 = 8,370 [G]_x000d_
 "m.č. 103"   23.24 = 23,240 [H]_x000d_
 "m.č. 104"   8.5 = 8,500 [I]_x000d_
 "m.č. 105"  10.46 = 10,460 [J]_x000d_
 "m.č. 106"  11.73 = 11,730 [K]_x000d_
 "m.č. 107"  6.62 = 6,620 [L]_x000d_
 "m.č. 108"  2.16 = 2,160 [M]_x000d_
 "m.č. 109"  2.3 = 2,300 [N]_x000d_
 "m.č. 110"  10.97 = 10,970 [O]_x000d_
 "m.č. 111"  10.97 = 10,970 [P]_x000d_
 "m.č. 116"   4.23 = 4,230 [Q]_x000d_
 "m.č. 117"   11.5 = 11,500 [R]_x000d_
 "m.č. 118"   4.26 = 4,260 [S]_x000d_
 "m.č. 119"  2.04 = 2,040 [T]_x000d_
 "m.č. 120"  7.51 = 7,510 [U]_x000d_
 "m.č.201"   9.26 = 9,260 [W]_x000d_
 "m.č.202"  43.99 = 43,990 [X]_x000d_
 "m.č.203"  18.9 = 18,900 [Y]_x000d_
 "m.č.204"  2.04 = 2,040 [Z]_x000d_
 "m.č.205"  10.92 = 10,920 [AA]_x000d_
 "m.č.206"  1.64 = 1,640 [AB]_x000d_
 "m.č.207"  1.64 = 1,640 [AC]_x000d_
 "m.č.208"  2.0 = 2,000 [AD]_x000d_
 "m.č.209"  2.18 = 2,180 [AE]_x000d_
 "m.č.210"  1.82 = 1,820 [AF]_x000d_
 "m.č.211"  1.82 = 1,820 [AG]_x000d_
 "m.č.212"  1.75 = 1,750 [AH]_x000d_
 "m.č.213"  15.33 = 15,330 [AI]_x000d_
 "m.č.214"  34.64 = 34,640 [AJ]_x000d_
 "m.č.215"  13.44 = 13,440 [AK]_x000d_
 "m.č.216"  22.1 = 22,100 [AL]_x000d_
 "m.č.217"  11.73 = 11,730 [AM]_x000d_
 "m.č.218"  20.68 = 20,680 [AN]_x000d_
 "m.č.219"  13.79 = 13,790 [AO]_x000d_
 "m.č.220"  11.71 = 11,710 [AP]_x000d_
 "m.č.221"  17.29 = 17,290 [AQ]_x000d_
 "Celkem: "A+B+C+D+E+F+G+H+I+J+K+L+M+N+O+P+Q+R+S+T+U+V+W+X+Y+Z+AA+AB+AC+AD+AE+AF+AG+AH+AI+AJ+AK+AL+AM+AN+AO+AP+AQ = 0,000 [AR]_x000d_</t>
  </si>
  <si>
    <t>R612142002</t>
  </si>
  <si>
    <t>Pletivo sklovláknité vnitřních stěn vtlačené do VPC omítky</t>
  </si>
  <si>
    <t>Pletivo vnitřních ploch v ploše nebo pruzích, na plném podkladu sklovláknité vtlačené do tmelu včetně tmelu stěn</t>
  </si>
  <si>
    <t xml:space="preserve"> "`dálka stěn x výška - otvory + ostění a nadpraží `"_x000d_
 "`SU1, SU2,  SU3, SU4, SU5, SU6`"_x000d_
 "m.č. 101"  2.6*2*3.08 = 16,016 [A]_x000d_
 "m.č. 102"  0.24*2*3.15 = 1,512 [B]_x000d_
 "m.č. 103"  (1.1+2.6+0.24+2.06+1.33)*3.15+3.32*(1.55+3.15)*0.5+(1.35*1.725)+(3.0*1.94*0.5)+1.35*1.94 = 38,749 [C]_x000d_
 "m.č. 104"  (1.6-1.16+0.24*2)*3.15+(1.16+3.15*2)*0.24 = 4,688 [D]_x000d_
 "m.č. 105"  (4.51+2.32-1.25*2)*3.15+(1.2+3.15*2)*0.24*2 = 17,240 [E]_x000d_
 "m.č. 106"  (4.51+2.6-1.16)*3.15+(1.16+3.15*2)*0.24 = 20,533 [F]_x000d_
 "m.č. 107"  (2.3-1.25)*3.15+(1.25+3.15*2)*0.24 = 5,120 [G]_x000d_
 "m.č. 108"  0 = 0,000 [H]_x000d_
 "m.č. 109"  2.3*(3.15-2) = 2,645 [I]_x000d_
 "m.č. 110" (2.335-1.25+0.455+ 0.99)*3.15+(1.25+3.15*2)*0.24 = 9,782 [J]_x000d_
 "m.č. 111"  (2.335-1.25+0.455+0.99)*(3.15*1.1)+3.15*2*0.24 = 10,278 [K]_x000d_
 "m.č. 112"  ((3.765+5.135)*2*(3.13+1.12))-1.16*3.13-1.1*2.1+(1.16+3.13*2)*0.24 = 71,490 [L]_x000d_
 "m.č. 113"  ((3.385+4.035)*2*(3.13+1.12))-1.16*3.13+(1.16+3.13*2)*0.24 = 61,220 [M]_x000d_
 "m.č. 114"  (7.5+9.41)*2*(3.13+1.12)-1.1*2.1*2 = 139,115 [N]_x000d_
 "m.č. 115"  (4.97+5.07)*2*(3.15+0.112)-1.1*2.1 = 63,191 [O]_x000d_
 "m.č. 116"  (2.35+1.8)*3.15 = 13,073 [P]_x000d_
 "m.č. 117"  (3.12+3.685+1.425)*3.15 = 25,925 [Q]_x000d_
 "m.č. 118"  2.515*3.15 = 7,922 [R]_x000d_
 "m.č. 119"  1.2*(3.15-2.8) = 0,420 [S]_x000d_
 "m.č. 120"  (2.06*2+3.645-1.16)*3.15+(1.16+3.15)*2*0.24 = 22,875 [T]_x000d_
 "Mezisoučet: "A+B+C+D+E+F+G+H+I+J+K+L+M+N+O+P+Q+R+S+T = 531,794 [U]_x000d_
 "m.č. 201"  0 = 0,000 [V]_x000d_
 "m.č. 202"  (7.22+1.24+1.24+7.86*0.24*4)*3.19 = 55,013 [W]_x000d_
 "m.č. 203"  (3.41*2+5.07-1.25*3-1)*3.19 = 22,777 [X]_x000d_
 "m.č. 204"  0 = 0,000 [Y]_x000d_
 "m.č. 205"  (4.17-1.25)*3.19 = 9,315 [Z]_x000d_
 "m.č. 206"  0 = 0,000 [AA]_x000d_
 "m.č. 207"  0 = 0,000 [AB]_x000d_
 "m.č. 208"  2.17*(3.19-2)-(0.9*2.25)+(0.9+2.25*2)*0.14 = 1,313 [AC]_x000d_
 "m.č. 209"  2.015*(3.19-2)-(0.9*2.25)-(0.9+2.25*2)*0.14 = -0,383 [AD]_x000d_
 "m.č. 210"  0.94*(3.19-2) = 1,119 [AE]_x000d_
 "m.č. 211"  0.94*(3.19-2) = 1,119 [AF]_x000d_
 "m.č. 212"  0.95*(3.19-2) = 1,131 [AG]_x000d_
 "m.č. 213"  (1.835+0.1+2.335+5.07+2.335-1.25)*3.19-1*2.1+(0.9+2.25*2)*0.14 = 31,912 [AH]_x000d_
 "m.č. 214"  (7.5+3.87+5.16-1.25*4)*3.17+(1.12+3.17*2)*4* 0.24 = 43,712 [AI]_x000d_
 "m.č. 215"  (3.09+0.24-1.25)*3.19+(1.25+3.17*2)*0.24 = 8,457 [AJ]_x000d_
 "m.č. 216"  (4.35+5.07)*3.19+(1.25+3.17*2)*3*0.24 = 35,515 [AK]_x000d_
 "m.č. 217"  (3+3.92-1.25)*3.19+(1.25+3.17*2)*0.24 = 19,909 [AL]_x000d_
 "m.č. 218"  (4.08*2+5.07-1.25*2)*3.19-0.8*2.1+(1.25+3.19*2)*0.24*2 = 36,211 [AM]_x000d_
 "m.č. 219"  (2.59*2+0.65-1.25)*3.19+(1.25*3.19*2)*0.24 = 16,524 [AN]_x000d_
 "m.č. 220"  (3.15-1.25)*3.19+(1.25+3.19*2)*0.24 = 7,892 [AO]_x000d_
 "m.č. 221"  (3.41*2+5.07-1.25*2)*3.19+(1.25+3.19*2)*0.24*2 = 33,617 [AP]_x000d_
 "m.č. 222"  0 = 0,000 [AQ]_x000d_
 "Mezisoučet: "V+W+X+Y+Z+AA+AB+AC+AD+AE+AF+AG+AH+AI+AJ+AK+AL+AM+AN+AO+AP+AQ = 325,153 [AR]_x000d_
 "Celkem: "A+B+C+D+E+F+G+H+I+J+K+L+M+N+O+P+Q+R+S+T+V+W+X+Y+Z+AA+AB+AC+AD+AE+AF+AG+AH+AI+AJ+AK+AL+AM+AN+AO+AP+AQ = 856,947 [AS]_x000d_</t>
  </si>
  <si>
    <t>711</t>
  </si>
  <si>
    <t>Izolace proti vodě, vlhkosti a plynům</t>
  </si>
  <si>
    <t>11163150</t>
  </si>
  <si>
    <t>lak penetrační asfaltový</t>
  </si>
  <si>
    <t xml:space="preserve"> "`SP1, 2, 3, 4, 5, 6, 4  na podkladní beton a pasy `  "_x000d_
 "(0.24++3.765+0.15+3.585+0.24)*(14.52-0.45)"_x000d_
 (0.24+1.2+3.67+0.24)*(0.24+5.07+0.24) = 29,693 [B]_x000d_
 (13.92+0.24)*(0.24+2.32+0.15+2.6+0.24+3+0.24) = 124,466 [C]_x000d_
 (0.24+2.06+0.15+2.515+0.15+3.685+0.15)*(5.07+0.24) = 47,525 [D]_x000d_
 "na desku terasy "  1.08*3 = 3,240 [E]_x000d_
 "Mezisoučet: "A+B+C+D+E = 0,000 [F]_x000d_
 "ZÁKLADY AŽ NA ZED"  1.78*72 = 128,160 [G]_x000d_
 "D-VANA" 1.03*(0.24+0.24+4.065+1.345+2.241+0.28+0.58+4.39+0.24+0.24+1.405+0.92+2.745+0.24) = 19,746 [H]_x000d_
 "na desku terasy"     (1.8+3+1.08)*0.19 = 1,117 [I]_x000d_
 "Mezisoučet: "G+H+I = 149,023 [J]_x000d_
 "Celkem: "A+B+C+D+E+G+H+I = 0,000 [K]_x000d_
 K * 0.00034"Koeficient množství" = 0,000 [L]_x000d_</t>
  </si>
  <si>
    <t>28322005</t>
  </si>
  <si>
    <t>fólie hydroizolační pro spodní stavbu mPVC tl 2,0mm</t>
  </si>
  <si>
    <t xml:space="preserve"> "`Hydroizolační podlahové PVC  tl. 2 mm na strop  pod kročejovou izolaci "_x000d_
 "SP8, m.č. 203-213, 1 vrstva "   (18.9+2.04+10.92+1.64+1.64+2+2.18+1.82+1.82+1.75+15.33)*1 = 60,040 [A]_x000d_
 "SP9, m.č. 202, 214-221, 2 vrstvy "  (43.99+34.64+13.44+22.1+11.73+20.68+13.79+11.71+17.29)*2 = 378,740 [B]_x000d_
 "Mezisoučet: "A+B = 438,780 [C]_x000d_
 "`Hydroizolační podlahové PVC  tl. 2 mm na strop  pod kročejovou izolaci  vytažení na stěny 300 mm nad podlahu`"_x000d_
 "`SP8, m.č. 203-213, 1 vrstva `   "_x000d_
 "`SP9, m.č. 202, 214-221, 2 vrstvy `  "_x000d_
 "m.č, 202"   (0.24+1+2.5+1+0.24+3+7.22+1.24+3+5.5+3+0.34+0.24)*0.45*2 = 25,668 [D]_x000d_
 "m.č, 203"   (3.41+5.07)*2*0.45*1 = 7,632 [E]_x000d_
 "m.č, 204"   (1.7+1.15)*2*0.45*1 = 2,565 [F]_x000d_
 "m.č, 205"   (2.52+0.1+1.4*2.465+0.875+0.7)*2*0.45*1 = 6,881 [G]_x000d_
 "m.č, 206"   (1.7+0.94)*2*0.45*1 = 2,376 [H]_x000d_
 "m.č, 207"   (1.7+0.94)*2*0.45*1 = 2,376 [I]_x000d_
 "m.č, 208"   (2.17+1)*2*0.45*1 = 2,853 [J]_x000d_
 "m.č, 209"   (2.015+1+1.1)*2*0.45*1 = 3,704 [K]_x000d_
 "m.č, 210"   (1.785+0.94)*2*0.45*1 = 2,453 [L]_x000d_
 "m.č, 211"   (1.785+0.94)*2*0.45*1 = 2,453 [M]_x000d_
 "m.č, 212"   (0.95+1.84)*2*0.45*1 = 2,511 [N]_x000d_
 "m.č, 213"   (1.835+0.1+2.335+5.07+2.335+3.93+0.7+0.1+0.7+1.835)*0.45*1 = 8,523 [O]_x000d_
 "m.č, 214"   (7.5+5.16)*2*0.45*2 = 22,788 [P]_x000d_
 "m.č, 215"   (4.35+3.09)*2*0.45*2 = 13,392 [Q]_x000d_
 "m.č, 216"   (4.35+2.07)*2*0.45*2 = 11,556 [R]_x000d_
 "m.č, 217"   (3+3.9)*2*0.45*2 = 12,420 [S]_x000d_
 "m.č, 218"   (4.08+5.07)*2*0.45*2 = 16,470 [T]_x000d_
 "m.č, 219"   (3.24+5.07)*2*0.45*2 = 14,958 [U]_x000d_
 "m.č, 220"   (3.15+3.192)*2*0.45*2 = 11,416 [V]_x000d_
 "m.č, 221"  (3.41+5.07)*2*0.45*2 = 15,264 [W]_x000d_
 "Mezisoučet: "D+E+F+G+H+I+J+K+L+M+N+O+P+Q+R+S+T+U+V+W = 188,259 [X]_x000d_
 "`parotěsná féolie pod kročejovou izolaci podlah`"_x000d_
 "SP8, kročejová izolace tl. 80 mm 2np m.č. 203-213"   18.9+2.04+10.92+1.64+1.64+2+2.18+1.82+1.82+1.75+15.33 = 60,040 [Y]_x000d_
 "SP9, kročejová izolace tl. 80 mm 2np m.č. 202, 214-221"  43.99+34.64+13.44+22.1+11.73+20.68+13.79+11.71+17.29 = 189,370 [Z]_x000d_
 "Mezisoučet: "Y+Z = 249,410 [AA]_x000d_
 "Celkem: "A+B+D+E+F+G+H+I+J+K+L+M+N+O+P+Q+R+S+T+U+V+W+Y+Z = 876,449 [AB]_x000d_
 AB * 1.221"Koeficient množství" = 1070,144 [AC]_x000d_</t>
  </si>
  <si>
    <t>62856001</t>
  </si>
  <si>
    <t>pás asfaltový samolepicí modifikovaný SBS s vložkou z hliníkové fólie s textilií se spalitelnou fólií nebo jemnozrnným minerálním posypem nebo textilií na horní</t>
  </si>
  <si>
    <t>pás asfaltový samolepicí modifikovaný SBS s vložkou z hliníkové fólie s textilií se spalitelnou fólií nebo jemnozrnným minerálním posypem nebo textilií na horním povrchu tl 2,2mm</t>
  </si>
  <si>
    <t xml:space="preserve"> "izolace v podlaze 2np terasy"  3.8*3 = 11,400 [A]_x000d_
 "vytažení na stěny 250 mm"    (3.8*2+3)*0.25 = 2,650 [B]_x000d_
 "Celkem: "A+B = 14,050 [C]_x000d_
 C * 1.1655"Koeficient množství" = 16,375 [D]_x000d_</t>
  </si>
  <si>
    <t>62856011</t>
  </si>
  <si>
    <t>pás asfaltový natavitelný modifikovaný SBS s vložkou z hliníkové fólie s textilií a spalitelnou PE fólií nebo jemnozrnným minerálním posypem na horním povrchu t</t>
  </si>
  <si>
    <t>pás asfaltový natavitelný modifikovaný SBS s vložkou z hliníkové fólie s textilií a spalitelnou PE fólií nebo jemnozrnným minerálním posypem na horním povrchu tl 4,0mm</t>
  </si>
  <si>
    <t xml:space="preserve"> "`SP1, 2, 3, 4, 5, 6, 4  na podkladní beton a pasy dvě vrstvy proti střední zátěži radonu`  "_x000d_
 "`dvě vrstvy `"_x000d_
 "ZÁKLADY AŽ NA ZED"  1.78*72*2 = 256,320 [A]_x000d_
 "D-VANA" 1.03*(0.24+0.24+4.065+1.345+2.241+0.28+0.58+4.39+0.24+0.24+1.405+0.92+2.745+0.24)*2 = 39,492 [B]_x000d_
 "Mezisoučet: "A+B = 295,812 [C]_x000d_
 "`SP1, 2, 3, 4, 5, 6, 4  na podkladní beton a pasy dvě vrstvy proti střední zátěži radonu`  "_x000d_
 "(0.24++3.765+0.15+3.585+0.24)*(14.52-0.45)*2"_x000d_
 (0.24+1.2+3.67+0.24)*(0.24+5.07+0.24)*2 = 59,385 [E]_x000d_
 (13.92+0.24)*(0.24+2.32+0.15+2.6+0.24+3+0.24)*2 = 248,933 [F]_x000d_
 (0.24+2.06+0.15+2.515+0.15+3.685+0.15)*(5.07+0.24)*2 = 95,049 [G]_x000d_
 "SP7 na desku vstupu dvě vrstvy "  (1.08+0.19)*(3+0.19*2)*2 = 8,585 [H]_x000d_
 "Mezisoučet: "D+E+F+G+H = 0,000 [I]_x000d_
 "Celkem: "A+B+D+E+F+G+H = 0,000 [J]_x000d_
 J * 1.221"Koeficient množství" = 0,000 [K]_x000d_</t>
  </si>
  <si>
    <t>69311172</t>
  </si>
  <si>
    <t>geotextilie PP s ÚV stabilizací 300g/m2</t>
  </si>
  <si>
    <t xml:space="preserve"> "geotextilie 300 g/m2 pod TZB na střeše"   75*1,05 = 78,750 [A]_x000d_
 "geotextilie 300 g/m2 pod opláštění jednotky VZT na střeše "0,6*0,6*10*1,05 = 3,780 [C]_x000d_
 "Celkové množství "82.530000 = 82,530 [B]_x000d_</t>
  </si>
  <si>
    <t>711111001</t>
  </si>
  <si>
    <t>Provedení izolace proti zemní vlhkosti vodorovné za studena nátěrem penetračním</t>
  </si>
  <si>
    <t>Provedení izolace proti zemní vlhkosti natěradly a tmely za studena na ploše vodorovné V nátěrem penetračním</t>
  </si>
  <si>
    <t>711112001</t>
  </si>
  <si>
    <t>Provedení izolace proti zemní vlhkosti svislé za studena nátěrem penetračním</t>
  </si>
  <si>
    <t>Provedení izolace proti zemní vlhkosti natěradly a tmely za studena na ploše svislé S nátěrem penetračním</t>
  </si>
  <si>
    <t>711131111</t>
  </si>
  <si>
    <t>Provedení izolace proti zemní vlhkosti pásy na sucho samolepící vodorovné</t>
  </si>
  <si>
    <t>Provedení izolace proti zemní vlhkosti pásy na sucho samolepícího asfaltového pásu na ploše vodorovné V</t>
  </si>
  <si>
    <t xml:space="preserve"> "SP10 izolace v podlaze 2np terasy"  3.8*3 = 11,400 [A]_x000d_
 "vytažení na stěny 250 mm"    (3.8*2+3)*0.25 = 2,650 [B]_x000d_
 "Celkem: "A+B = 14,050 [C]_x000d_</t>
  </si>
  <si>
    <t>711141559</t>
  </si>
  <si>
    <t>Provedení izolace proti zemní vlhkosti pásy přitavením vodorovné NAIP</t>
  </si>
  <si>
    <t>Provedení izolace proti zemní vlhkosti pásy přitavením NAIP na ploše vodorovné V</t>
  </si>
  <si>
    <t xml:space="preserve"> "`SP1, 2, 3, 4, 5, 6, 4  na podkladní beton a pasy dvě vrstvy`  "_x000d_
 "(0.24++3.765+0.15+3.585+0.24)*(14.52-0.45)*2"_x000d_
 (0.24+1.2+3.67+0.24)*(0.24+5.07+0.24)*2 = 59,385 [B]_x000d_
 (13.92+0.24)*(0.24+2.32+0.15+2.6+0.24+3+0.24)*2 = 248,933 [C]_x000d_
 (0.24+2.06+0.15+2.515+0.15+3.685+0.15)*(5.07+0.24)*2 = 95,049 [D]_x000d_
 "SP7 na desku vstupu dvě vrstvy "  (1.08+0.19)*(3+0.19*2)*2 = 8,585 [E]_x000d_
 "Celkem: "A+B+C+D+E = 0,000 [F]_x000d_</t>
  </si>
  <si>
    <t>711142559</t>
  </si>
  <si>
    <t>Provedení izolace proti zemní vlhkosti pásy přitavením svislé NAIP</t>
  </si>
  <si>
    <t>Provedení izolace proti zemní vlhkosti pásy přitavením NAIP na ploše svislé S</t>
  </si>
  <si>
    <t xml:space="preserve"> "`dvě vrstvy `"_x000d_
 "ZÁKLADY AŽ NA ZED"  1.78*72*2 = 256,320 [A]_x000d_
 "D-VANA" 1.03*(0.24+0.24+4.065+1.345+2.241+0.28+0.58+4.39+0.24+0.24+1.405+0.92+2.745+0.24)*2 = 39,492 [B]_x000d_
 "na desku terasy"     (1.8+3+1.08)*0.19*2 = 2,234 [C]_x000d_
 "Celkem: "A+B+C = 298,046 [D]_x000d_</t>
  </si>
  <si>
    <t>711411001</t>
  </si>
  <si>
    <t>Provedení izolace proti tlakové vodě vodorovné za studena nátěrem penetračním</t>
  </si>
  <si>
    <t>Provedení izolace proti povrchové a podpovrchové tlakové vodě natěradly a tmely za studena na ploše vodorovné V nátěrem penetračním</t>
  </si>
  <si>
    <t xml:space="preserve"> "`Hydroizolační podlahové PVC  tl. 2 mm na strop  pod kročejovou izolaci penetrace 1x`"_x000d_
 "SP8, m.č. 203-213, 1 vrstva "   (18.9+2.04+10.92+1.64+1.64+2+2.18+1.82+1.82+1.75+15.33)*1 = 60,040 [A]_x000d_
 "SP9, m.č. 202, 214-221, 2 vrstvy "  (43.99+34.64+13.44+22.1+11.73+20.68+13.79+11.71+17.29)*1 = 189,370 [B]_x000d_
 "Mezisoučet: "A+B = 249,410 [C]_x000d_
 "m.č, 202"   (0.24+1+2.5+1+0.24+3+7.22+1.24+3+5.5+3+0.34+0.24)*0.45*1 = 12,834 [D]_x000d_
 "m.č, 203"   (3.41+5.07)*2*0.45*1 = 7,632 [E]_x000d_
 "m.č, 204"   (1.7+1.15)*2*0.45*1 = 2,565 [F]_x000d_
 "m.č, 205"   (2.52+0.1+1.4*2.465+0.875+0.7)*2*0.45*1 = 6,881 [G]_x000d_
 "m.č, 206"   (1.7+0.94)*2*0.45*1 = 2,376 [H]_x000d_
 "m.č, 207"   (1.7+0.94)*2*0.45*1 = 2,376 [I]_x000d_
 "m.č, 208"   (2.17+1)*2*0.45*1 = 2,853 [J]_x000d_
 "m.č, 209"   (2.015+1+1.1)*2*0.45*1 = 3,704 [K]_x000d_
 "m.č, 210"   (1.785+0.94)*2*0.45*1 = 2,453 [L]_x000d_
 "m.č, 211"   (1.785+0.94)*2*0.45*1 = 2,453 [M]_x000d_
 "m.č, 212"   (0.95+1.84)*2*0.45*1 = 2,511 [N]_x000d_
 "m.č, 213"   (1.835+0.1+2.335+5.07+2.335+3.93+0.7+0.1+0.7+1.835)*0.45*1 = 8,523 [O]_x000d_
 "m.č, 214"   (7.5+5.16)*2*0.45*1 = 11,394 [P]_x000d_
 "m.č, 215"   (4.35+3.09)*2*0.45*1 = 6,696 [Q]_x000d_
 "m.č, 216"   (4.35+2.07)*2*0.45*1 = 5,778 [R]_x000d_
 "m.č, 217"   (3+3.9)*2*0.45*1 = 6,210 [S]_x000d_
 "m.č, 218"   (4.08+5.07)*2*0.45*1 = 8,235 [T]_x000d_
 "m.č, 219"   (3.24+5.07)*2*0.45*1 = 7,479 [U]_x000d_
 "m.č, 220"   (3.15+3.192)*2*0.45*1 = 5,708 [V]_x000d_
 "m.č, 221"  (3.41+5.07)*2*0.45*1 = 7,632 [W]_x000d_
 "Celkem: "A+B+D+E+F+G+H+I+J+K+L+M+N+O+P+Q+R+S+T+U+V+W = 365,703 [X]_x000d_</t>
  </si>
  <si>
    <t>711461103</t>
  </si>
  <si>
    <t>Provedení izolace proti tlakové vodě vodorovné fólií přilepenou v plné ploše</t>
  </si>
  <si>
    <t>Provedení izolace proti povrchové a podpovrchové tlakové vodě fóliemi na ploše vodorovné V přilepenou v plné ploše</t>
  </si>
  <si>
    <t xml:space="preserve"> "`Hydroizolační podlahové PVC  tl. 2 mm na strop  pod kročejovou izolaci "_x000d_
 "SP8, m.č. 203-213, 1 vrstva "   (18.9+2.04+10.92+1.64+1.64+2+2.18+1.82+1.82+1.75+15.33)*1 = 60,040 [A]_x000d_
 "SP9, m.č. 202, 214-221, 2 vrstvy "  (43.99+34.64+13.44+22.1+11.73+20.68+13.79+11.71+17.29)*2 = 378,740 [B]_x000d_
 "Celkem: "A+B = 438,780 [C]_x000d_</t>
  </si>
  <si>
    <t>711462103</t>
  </si>
  <si>
    <t>Provedení izolace proti tlakové vodě svislé fólií přilepenou v plné ploše</t>
  </si>
  <si>
    <t>Provedení izolace proti povrchové a podpovrchové tlakové vodě fóliemi na ploše svislé S přilepenou v plné ploše</t>
  </si>
  <si>
    <t xml:space="preserve"> "`Hydroizolační podlahové PVC  tl. 2 mm na strop  pod kročejovou izolaci  vytažení na stěny 300 mm nad podlahu`"_x000d_
 "`SP8, m.č. 203-213, 1 vrstva `   "_x000d_
 "`SP9, m.č. 202, 214-221, 2 vrstvy `  "_x000d_
 "m.č, 202"   (0.24+1+2.5+1+0.24+3+7.22+1.24+3+5.5+3+0.34+0.24)*0.45*2 = 25,668 [A]_x000d_
 "m.č, 203"   (3.41+5.07)*2*0.45*1 = 7,632 [B]_x000d_
 "m.č, 204"   (1.7+1.15)*2*0.45*1 = 2,565 [C]_x000d_
 "m.č, 205"   (2.52+0.1+1.4*2.465+0.875+0.7)*2*0.45*1 = 6,881 [D]_x000d_
 "m.č, 206"   (1.7+0.94)*2*0.45*1 = 2,376 [E]_x000d_
 "m.č, 207"   (1.7+0.94)*2*0.45*1 = 2,376 [F]_x000d_
 "m.č, 208"   (2.17+1)*2*0.45*1 = 2,853 [G]_x000d_
 "m.č, 209"   (2.015+1+1.1)*2*0.45*1 = 3,704 [H]_x000d_
 "m.č, 210"   (1.785+0.94)*2*0.45*1 = 2,453 [I]_x000d_
 "m.č, 211"   (1.785+0.94)*2*0.45*1 = 2,453 [J]_x000d_
 "m.č, 212"   (0.95+1.84)*2*0.45*1 = 2,511 [K]_x000d_
 "m.č, 213"   (1.835+0.1+2.335+5.07+2.335+3.93+0.7+0.1+0.7+1.835)*0.45*1 = 8,523 [L]_x000d_
 "m.č, 214"   (7.5+5.16)*2*0.45*2 = 22,788 [M]_x000d_
 "m.č, 215"   (4.35+3.09)*2*0.45*2 = 13,392 [N]_x000d_
 "m.č, 216"   (4.35+2.07)*2*0.45*2 = 11,556 [O]_x000d_
 "m.č, 217"   (3+3.9)*2*0.45*2 = 12,420 [P]_x000d_
 "m.č, 218"   (4.08+5.07)*2*0.45*2 = 16,470 [Q]_x000d_
 "m.č, 219"   (3.24+5.07)*2*0.45*2 = 14,958 [R]_x000d_
 "m.č, 220"   (3.15+3.192)*2*0.45*2 = 11,416 [S]_x000d_
 "m.č, 221"  (3.41+5.07)*2*0.45*2 = 15,264 [T]_x000d_
 "Celkem: "A+B+C+D+E+F+G+H+I+J+K+L+M+N+O+P+Q+R+S+T = 188,259 [U]_x000d_</t>
  </si>
  <si>
    <t>711491172</t>
  </si>
  <si>
    <t>Provedení doplňků izolace proti vodě na vodorovné ploše z textilií vrstva ochranná</t>
  </si>
  <si>
    <t>Provedení doplňků izolace proti vodě textilií na ploše vodorovné V vrstva ochranná</t>
  </si>
  <si>
    <t xml:space="preserve"> "geotextilie 300 g/m2 pod TZB na střeše"   75 = 75,000 [A]_x000d_</t>
  </si>
  <si>
    <t>998711122</t>
  </si>
  <si>
    <t>Přesun hmot tonážní pro izolace proti vodě, vlhkosti a plynům ruční v objektech v přes 6 do 12 m</t>
  </si>
  <si>
    <t>Přesun hmot pro izolace proti vodě, vlhkosti a plynům stanovený z hmotnosti přesunovaného materiálu vodorovná dopravní vzdálenost do 50 m ruční (bez užití mechanizace) v objektech výšky přes 6 do 12 m</t>
  </si>
  <si>
    <t>712</t>
  </si>
  <si>
    <t>Povlakové krytiny</t>
  </si>
  <si>
    <t>28322067</t>
  </si>
  <si>
    <t>fólie hydroizolační střešní mPVC mechanicky kotvená se zvýšenou odolností tl 1,5mm</t>
  </si>
  <si>
    <t xml:space="preserve"> "celá plocha střechy mezi atiky"  21.6*13.8-3.7*3.3 = 285,870 [A]_x000d_
 "Mezisoučet: "A = 285,870 [B]_x000d_
 "vytažení fólie na atiku"  (21.6+13.8*2+3.6*2)* (0.2+0.49)*2 = 77,832 [C]_x000d_
 "na střešní výlez 600x120 mm"  ((1.2+0.15*2+0.12*2)+(0.6+0.15*2+0.12*2))*2*0.6 = 3,456 [D]_x000d_
 "na světlík nad terasou"  (3.71*2+3)*2*0.7 = 14,588 [E]_x000d_
 "Mezisoučet: "C+D+E = 95,876 [F]_x000d_
 "D03 přístřešek  VZT na střeše  obvod stěny"  (2.28+0.95)*2*0.5 = 3,230 [G]_x000d_
 "Celkem: "A+C+D+E+G = 384,976 [H]_x000d_
 H * 1.1655"Koeficient množství" = 448,690 [I]_x000d_</t>
  </si>
  <si>
    <t>28342011</t>
  </si>
  <si>
    <t>manžeta těsnící pro prostupy hydroizolací z PVC uzavřená kruhová vnitřní průměr 40-70</t>
  </si>
  <si>
    <t xml:space="preserve"> "kotvící prvky záchytný systém " 26 = 26,000 [A]_x000d_
 "kotvící prvek antény"  4 = 4,000 [B]_x000d_
 "madlo výlezu " 1 = 1,000 [C]_x000d_
 "Celkem: "A+B+C = 31,000 [D]_x000d_</t>
  </si>
  <si>
    <t>28342013</t>
  </si>
  <si>
    <t>manžeta těsnící pro prostupy hydroizolací z PVC uzavřená kruhová vnitřní průměr 90-114</t>
  </si>
  <si>
    <t xml:space="preserve"> "ZTI  K3"  1 = 1,000 [A]_x000d_
 "UT"  4 = 4,000 [B]_x000d_
 "chlazení"  3 = 3,000 [C]_x000d_
 "Celkem: "A+B+C = 8,000 [D]_x000d_</t>
  </si>
  <si>
    <t>28342411</t>
  </si>
  <si>
    <t>fólie hydroizolační střešní mPVC s nakašírovaným PES rounem určená k lepení tl 1,5mm</t>
  </si>
  <si>
    <t xml:space="preserve"> "`vrchní vrstva povlakové krytiny z fólie na spodní kotvenou vrstvu` "_x000d_
 "SP11 "  (21.6*13.8-3.6*3.3)*1 = 286,200 [A]_x000d_
 "Mezisoučet: "A = 286,200 [B]_x000d_
 "vytažení fólie na atiku"  (21.6+13.8*2+3.6*2)* (0.2+0.49)*2 = 77,832 [C]_x000d_
 "na střešní výlez 600x120 mm"  ((1.2+0.15*2+0.12*2)+(0.6+0.15*2+0.12*2))*2*0.6 = 3,456 [D]_x000d_
 "na světlík nad terasou"  (3.71*2+3)*2*0.7 = 14,588 [E]_x000d_
 "Mezisoučet: "C+D+E = 95,876 [F]_x000d_
 "D03 přístřešek  VZT na střeše  obvod"  (2.28+0.95)*2*0.5 = 3,230 [G]_x000d_
 "Celkem: "A+C+D+E+G = 385,306 [H]_x000d_
 H * 1.1655"Koeficient množství" = 449,074 [I]_x000d_</t>
  </si>
  <si>
    <t>28342773</t>
  </si>
  <si>
    <t>přepad bezpečnostní atikový DN 125 s manžetou pro hydroizolaci z PVC-P</t>
  </si>
  <si>
    <t>712361703</t>
  </si>
  <si>
    <t>Provedení povlakové krytiny střech do 10° fólií přilepenou v plné ploše</t>
  </si>
  <si>
    <t>Provedení povlakové krytiny střech plochých do 10° fólií přilepenou lepidlem v plné ploše</t>
  </si>
  <si>
    <t>712363115</t>
  </si>
  <si>
    <t>Provedení povlakové krytiny střech do 10° zaizolování prostupů kruhového průřezu D do 300 mm</t>
  </si>
  <si>
    <t>Provedení povlakové krytiny střech plochých do 10° fólií ostatní činnosti při pokládání hydroizolačních fólií (materiál ve specifikaci) zaizolování prostupů střešní rovinou kruhový průřez, průměr do 300 mm</t>
  </si>
  <si>
    <t>712363117</t>
  </si>
  <si>
    <t>Provedení povlakové krytiny střech do 10° zaizolování prostupů kruhového průřezu D přes 500 do 1000 mm</t>
  </si>
  <si>
    <t>Provedení povlakové krytiny střech plochých do 10° fólií ostatní činnosti při pokládání hydroizolačních fólií (materiál ve specifikaci) zaizolování prostupů střešní rovinou kruhový průřez, průměr přes 500 mm do 1000 mm</t>
  </si>
  <si>
    <t xml:space="preserve"> "světlovody" 5 = 5,000 [A]_x000d_</t>
  </si>
  <si>
    <t>712363604</t>
  </si>
  <si>
    <t>Provedení povlak krytiny mechanicky kotvenou do betonu TI tl přes 240 mm vnitřní pole, budova v do 18 m</t>
  </si>
  <si>
    <t>Provedení povlakové krytiny střech plochých do 10° z mechanicky kotvených hydroizolačních fólií včetně položení fólie a horkovzdušného svaření tl. tepelné izolace přes 240 mm budovy výšky do 18 m, kotvené do betonu vnitřní pole</t>
  </si>
  <si>
    <t xml:space="preserve"> "celá plocha střechy mezi atiky"  21.6*13.8-3.7*3.3 = 285,870 [A]_x000d_
 "odpočet rohy"  -(4*1.5+1.5*1.4)*4 = -32,400 [B]_x000d_
 "odpočet kraje"   -(13.6*1.5*2+7.8*1.4+4.5*1.4) = -58,020 [C]_x000d_
 "Celkem: "A+B+C = 195,450 [D]_x000d_</t>
  </si>
  <si>
    <t>712363605</t>
  </si>
  <si>
    <t>Provedení povlak krytiny mechanicky kotvenou do betonu TI tl přes 240 mm krajní pole, budova v do 18 m</t>
  </si>
  <si>
    <t>Provedení povlakové krytiny střech plochých do 10° z mechanicky kotvených hydroizolačních fólií včetně položení fólie a horkovzdušného svaření tl. tepelné izolace přes 240 mm budovy výšky do 18 m, kotvené do betonu krajní pole</t>
  </si>
  <si>
    <t xml:space="preserve"> "SP11 kraje" 13.6*1.5*2+7.8*1.4+4.5*1.4 = 58,020 [A]_x000d_</t>
  </si>
  <si>
    <t>712363606</t>
  </si>
  <si>
    <t>Provedení povlak krytiny mechanicky kotvenou do betonu TI tl přes 240 mm rohové pole, budova v do 18 m</t>
  </si>
  <si>
    <t>Provedení povlakové krytiny střech plochých do 10° z mechanicky kotvených hydroizolačních fólií včetně položení fólie a horkovzdušného svaření tl. tepelné izolace přes 240 mm budovy výšky do 18 m, kotvené do betonu rohové pole</t>
  </si>
  <si>
    <t xml:space="preserve"> "SP11  roh"  (4*1.5+1.5*1.4)*4 = 32,400 [A]_x000d_</t>
  </si>
  <si>
    <t>712861703</t>
  </si>
  <si>
    <t>Provedení povlakové krytiny vytažením na konstrukce fólií přilepenou v plné ploše</t>
  </si>
  <si>
    <t>Provedení povlakové krytiny střech samostatným vytažením izolačního povlaku fólií na konstrukce převyšující úroveň střechy, přilepenou lepidlem v plné ploše</t>
  </si>
  <si>
    <t xml:space="preserve"> "atika"  (21.6+13.8*2+3.6*2)* (0.2+0.49)*2 = 77,832 [A]_x000d_
 "střešní výlez 600x120 mm"  ((1.2+0.15*2+0.12*2)+(0.6+0.15*2+0.12*2))*2*0.6 = 3,456 [B]_x000d_
 "světlík nad terasou"  (3.71*2+3)*0.7 = 7,294 [C]_x000d_
 "D03 přístřešek  VZT na střeše  obvod"  (2.28+0.95)*2*0.5 = 3,230 [D]_x000d_
 "Celkem: "A+B+C+D = 91,812 [E]_x000d_</t>
  </si>
  <si>
    <t>712998202</t>
  </si>
  <si>
    <t>Montáž bezpečnostního přepadu z PVC DN 125</t>
  </si>
  <si>
    <t>Provedení povlakové krytiny střech - ostatní práce montáž odvodňovacího prvku nouzového atikového přepadu z PVC na dešťovou vodu DN 125</t>
  </si>
  <si>
    <t>998712122</t>
  </si>
  <si>
    <t>Přesun hmot tonážní pro krytiny povlakové ruční v objektech v přes 6 do 12 m</t>
  </si>
  <si>
    <t>Přesun hmot pro povlakové krytiny stanovený z hmotnosti přesunovaného materiálu vodorovná dopravní vzdálenost do 50 m ruční (bez užití mechanizace) v objektech výšky přes 6 do 12 m</t>
  </si>
  <si>
    <t>713</t>
  </si>
  <si>
    <t>Izolace tepelné</t>
  </si>
  <si>
    <t>28329042</t>
  </si>
  <si>
    <t>fólie PE separační či ochranná tl 0,2mm</t>
  </si>
  <si>
    <t xml:space="preserve"> "SP1,  EPS70  tl. 120 mm 1np"  7.8 = 7,800 [A]_x000d_
 "SP2,  EPS 70 tl. 120 mm" 2.16+2.3+2.04 = 6,500 [B]_x000d_
 "SP3,  EPS 70 tl. 120 mm"   8.37+23.37+8.5+10.46+6.62+10.84+10.85 = 79,010 [C]_x000d_
 "SP4,  EPS 70 tl. 60 mm"     11.73+4.23+11.5+4.26+7.51 = 39,230 [D]_x000d_
 "SP5,  EPS 70 tl. 60 mm"   5.43 = 5,430 [E]_x000d_
 "Mezisoučet: "A+B+C+D+E = 137,970 [F]_x000d_
 "SP8, kročejová izolace tl. 80 mm 2np"   18.9+2.04+10.92+1.64+1.64+2+2.18+1.82+1.82+1.75+15.33 = 60,040 [G]_x000d_
 "SP9, kročejová izolace tl. 80 mm 2np"  43.99+34.64+13.44+22.1+11.73+20.68+13.79+11.71+17.29 = 189,370 [H]_x000d_
 "Mezisoučet: "G+H = 249,410 [I]_x000d_
 "SP10 - izolace podlahy terasy 2np PIR spádová vrstva tl. 130-150 mm"  3.8*3 = 11,400 [J]_x000d_
 "Celkem: "A+B+C+D+E+G+H+J = 398,780 [K]_x000d_
 K * 1.1655"Koeficient množství" = 464,778 [L]_x000d_</t>
  </si>
  <si>
    <t>28329078</t>
  </si>
  <si>
    <t>fólie PU/PES difuzně propustná 270g/m2</t>
  </si>
  <si>
    <t>28329282</t>
  </si>
  <si>
    <t>fólie PE vyztužená Al vrstvou pro parotěsnou vrstvu 170g/m2</t>
  </si>
  <si>
    <t xml:space="preserve"> "SP11 parozábrana na stropní desku"  21.6*(14.5-0.36*2) = 297,648 [A]_x000d_
 "odpočet světlíku"  -3.55*3.3 = -11,715 [B]_x000d_
 "`SV11 parozábrana vytažení na stěny a vrch atiky a ostatních kcí na střeše`  "_x000d_
 "obvod" (21.6+5.4+3.7+0.825+1.525+0.95+3.7+5.25+21.6+13.672)*(0.55+0.15) = 54,755 [C]_x000d_
 "Výlez na střechu "  ( 0.7+1.4)*2*0.2 = 0,840 [D]_x000d_
 "světlovody průměr 600 mm, 5 ks "  3.14*0.6*0.2*5 = 1,884 [E]_x000d_
 "Celkem: "A+B+C+D+E = 343,412 [F]_x000d_
 F * 1.15"Koeficient množství" = 394,924 [G]_x000d_</t>
  </si>
  <si>
    <t>28372343</t>
  </si>
  <si>
    <t>deska EPS 100 grafitová pro konstrukce s běžným zatížením ?=0,030 tl 100mm</t>
  </si>
  <si>
    <t xml:space="preserve"> "na atiku vodorovná tl. 100 mm š. 150 mm"  (21.9*2+13.8*2+3.7*2+3)*0.15 = 12,270 [A]_x000d_
 A * 1.05"Koeficient množství" = 12,884 [B]_x000d_</t>
  </si>
  <si>
    <t>28372345</t>
  </si>
  <si>
    <t>deska EPS 100 grafitová pro konstrukce s běžným zatížením ?=0,030 tl 120mm</t>
  </si>
  <si>
    <t xml:space="preserve"> "na atiku svislá tl. 120 mm, výška  650 mm" ( (21.6-0.24)*2+(13.8-0.24)*2+3.3+3.7*2)*0.65 = 52,351 [A]_x000d_
 A * 1.05"Koeficient množství" = 54,969 [B]_x000d_</t>
  </si>
  <si>
    <t>28372355</t>
  </si>
  <si>
    <t>deska EPS 100 grafitová pro konstrukce s běžným zatížením ?=0,030 tl 240mm</t>
  </si>
  <si>
    <t xml:space="preserve"> "plocha střechy "   (21.75-0.12*2)*(6.9*2-0.12*2)-(3.3+0.12*2)*(3.7+0.12) = 278,153 [A]_x000d_
 A * 1.0501"Koeficient množství" = 292,088 [B]_x000d_</t>
  </si>
  <si>
    <t>28375005</t>
  </si>
  <si>
    <t>deska EPS 70 pro konstrukce s malým zatížením ?=0,039 tl 60mm</t>
  </si>
  <si>
    <t xml:space="preserve"> "SP4,  EPS 70 tl. 60 mm"     11.73+4.23+11.5+4.26+7.51 = 39,230 [A]_x000d_
 "SP5,  EPS 70 tl. 60 mm"   5.43 = 5,430 [B]_x000d_
 "Celkem: "A+B = 44,660 [C]_x000d_
 C * 1.03"Koeficient množství" = 46,000 [D]_x000d_</t>
  </si>
  <si>
    <t>28375011</t>
  </si>
  <si>
    <t>deska EPS 70 pro konstrukce s malým zatížením ?=0,039 tl 120mm</t>
  </si>
  <si>
    <t xml:space="preserve"> "SP1,  EPS70  tl. 120 mm 1np"  7.8 = 7,800 [A]_x000d_
 "SP2,  EPS 70 tl. 120 mm" 2.16+2.3+2.04 = 6,500 [B]_x000d_
 "SP3,  EPS 70 tl. 120 mm"   8.37+23.37+8.5+10.46+6.62+10.84+10.85 = 79,010 [C]_x000d_
 "Celkem: "A+B+C = 93,310 [D]_x000d_
 D * 1.033"Koeficient množství" = 96,389 [E]_x000d_</t>
  </si>
  <si>
    <t>28376101</t>
  </si>
  <si>
    <t>klín izolační spádový EPS GREY 100</t>
  </si>
  <si>
    <t xml:space="preserve"> "`klíny tl. 0-240 mm, průměr 120 mm`"_x000d_
 "plocha střechy "   ((21.75-0.12*2)*(6.9*2-0.12*2)-(3.3+0.12*2)*(3.7+0.12))*0.12 = 33,378 [A]_x000d_
 A * 1.05"Koeficient množství" = 35,047 [B]_x000d_</t>
  </si>
  <si>
    <t>28376112</t>
  </si>
  <si>
    <t>klín izolační z PIR desek 50-70</t>
  </si>
  <si>
    <t xml:space="preserve"> "SP10 - izolace podlahy terasy 2np PIR spádová vrstva tl. 130-150 mm"  3.8*3 = 11,400 [A]_x000d_
 A * 1.05"Koeficient množství" = 11,970 [B]_x000d_</t>
  </si>
  <si>
    <t>28376416</t>
  </si>
  <si>
    <t>deska XPS hrana polodrážková a hladký povrch 300kPA ?=0,035 tl 40mm</t>
  </si>
  <si>
    <t xml:space="preserve"> "SP7  XPS tl. 40 mm vstup"  1.08*3 = 3,240 [A]_x000d_
 A * 1.05"Koeficient množství" = 3,402 [B]_x000d_</t>
  </si>
  <si>
    <t>28376469</t>
  </si>
  <si>
    <t>deska XPS hrana polodrážková a hladký povrch 700kPA ?=0,035 tl 200mm</t>
  </si>
  <si>
    <t xml:space="preserve"> "SV8, 9, 10  ZÁKLADY AŽ NA ZED"  1.78*72 = 128,160 [A]_x000d_
 A * 1.08"Koeficient množství" = 138,413 [B]_x000d_</t>
  </si>
  <si>
    <t>28376500</t>
  </si>
  <si>
    <t>deska izolační PIR s oboustranným textilním rounem ?=0,026 tl 80mm</t>
  </si>
  <si>
    <t>28376501</t>
  </si>
  <si>
    <t>deska izolační PIR s oboustranným textilním rounem ?=0,026 tl 100mm</t>
  </si>
  <si>
    <t xml:space="preserve"> "průvlak v m.č. 121 nad vraty PIR tl. 100 mm"  3*0.55*1.02 = 1,683 [A]_x000d_</t>
  </si>
  <si>
    <t>28376516</t>
  </si>
  <si>
    <t>deska izolační PIR s oboustrannou kompozitní fólií s hliníkovou vložkou pro ploché střechy ?=0,023 tl 100mm</t>
  </si>
  <si>
    <t xml:space="preserve"> "D03 přístřešek na střeše PIR 100 mm"  (2.39+0.5)*2*0.2+(2.39+0.7)*2*0.1 = 1,774 [A]_x000d_
 A * 1.02"Koeficient množství" = 1,809 [B]_x000d_</t>
  </si>
  <si>
    <t>28376643</t>
  </si>
  <si>
    <t>deska polystyrénová pro snížení kročejového hluku (max. zatížení 5,0 kN/m2)</t>
  </si>
  <si>
    <t xml:space="preserve"> "SP8, kročejová izolace tl. 80 mm 2np"   18.9+2.04+10.92+1.64+1.64+2+2.18+1.82+1.82+1.75+15.33 = 60,040 [A]_x000d_
 "SP9, kročejová izolace tl. 80 mm 2np"  43.99+34.64+13.44+22.1+11.73+20.68+13.79+11.71+17.29 = 189,370 [B]_x000d_
 "Celkem: "A+B = 249,410 [C]_x000d_
 C * 1.03"Koeficient množství" = 256,892 [D]_x000d_</t>
  </si>
  <si>
    <t>63142033</t>
  </si>
  <si>
    <t>deska tepelně izolační minerální kontaktních fasád podélné vlákno ?=0,035-0,036 tl 240mm</t>
  </si>
  <si>
    <t xml:space="preserve"> "SP9 podhled v m.č.121, MV tl 240 mm"  4.49*1.1+3*0.51 = 6,469 [A]_x000d_
 A * 1.05"Koeficient množství" = 6,792 [B]_x000d_</t>
  </si>
  <si>
    <t>63152007</t>
  </si>
  <si>
    <t>klín atikový přechodný minerální plochých střech tl 80x80mm</t>
  </si>
  <si>
    <t>63152483</t>
  </si>
  <si>
    <t>deska tepelně izolační minerální univerzální ?=0,033-0,035</t>
  </si>
  <si>
    <t xml:space="preserve"> "D03 přístřešek VZT na střeše   MV 350 mm"  1.99*0.5*0.35 = 0,348 [A]_x000d_</t>
  </si>
  <si>
    <t>713111128</t>
  </si>
  <si>
    <t>Montáž izolace tepelné spodem stropů lepením celoplošně s mechanickým kotvením rohoží, pásů, dílců, desek</t>
  </si>
  <si>
    <t>Montáž tepelné izolace stropů rohožemi, pásy, dílci, deskami, bloky (izolační materiál ve specifikaci) rovných spodem lepením celoplošně s mechanickým kotvením</t>
  </si>
  <si>
    <t xml:space="preserve"> "průvlak v m.č. 121 nad vraty PIR tl. 100 mm"  3*0.55 = 1,650 [A]_x000d_</t>
  </si>
  <si>
    <t>713121111</t>
  </si>
  <si>
    <t>Montáž izolace tepelné podlah volně kladenými rohožemi, pásy, dílci, deskami 1 vrstva</t>
  </si>
  <si>
    <t>Montáž tepelné izolace podlah rohožemi, pásy, deskami, dílci, bloky (izolační materiál ve specifikaci) kladenými volně jednovrstvá</t>
  </si>
  <si>
    <t xml:space="preserve"> "SP1,  EPS70  tl. 120 mm 1np"  7.8 = 7,800 [A]_x000d_
 "SP2,  EPS 70 tl. 120 mm" 2.16+2.3+2.04 = 6,500 [B]_x000d_
 "SP3,  EPS 70 tl. 120 mm"   8.37+23.37+8.5+10.46+6.62+10.84+10.85 = 79,010 [C]_x000d_
 "SP4,  EPS 70 tl. 60 mm"     11.73+4.23+11.5+4.26+7.51 = 39,230 [D]_x000d_
 "SP5,  EPS 70 tl. 60 mm"   5.43 = 5,430 [E]_x000d_
 "Mezisoučet: "A+B+C+D+E = 137,970 [F]_x000d_
 "SP8, kročejová izolace tl. 80 mm 2np"   18.9+2.04+10.92+1.64+1.64+2+2.18+1.82+1.82+1.75+15.33 = 60,040 [G]_x000d_
 "SP9, kročejová izolace tl. 80 mm 2np"  43.99+34.64+13.44+22.1+11.73+20.68+13.79+11.71+17.29 = 189,370 [H]_x000d_
 "Mezisoučet: "G+H = 249,410 [I]_x000d_
 "SP7  XPS tl. 40 mm vstup"  1.08*3 = 3,240 [J]_x000d_
 "Mezisoučet: "J = 3,240 [K]_x000d_
 "D03 přístřešek VZT na střeše   MV 350 mm"  1.99*0.5 = 0,995 [L]_x000d_
 "Celkem: "A+B+C+D+E+G+H+J+L = 391,615 [M]_x000d_</t>
  </si>
  <si>
    <t>713121121</t>
  </si>
  <si>
    <t>Montáž izolace tepelné podlah volně kladenými rohožemi, pásy, dílci, deskami 2 vrstvy</t>
  </si>
  <si>
    <t>Montáž tepelné izolace podlah rohožemi, pásy, deskami, dílci, bloky (izolační materiál ve specifikaci) kladenými volně dvouvrstvá</t>
  </si>
  <si>
    <t xml:space="preserve"> "SP10 - izolace podlahy terasy 2np PIR spádová vrstva tl. 130-150 mm"  3.8*3 = 11,400 [A]_x000d_
 "D03 přístřešek VZT na střeše   MV 350 mm"  1.99*0.5 = 0,995 [B]_x000d_
 "Celkem: "A+B = 12,395 [C]_x000d_</t>
  </si>
  <si>
    <t>713121131</t>
  </si>
  <si>
    <t>Montáž izolace tepelné podlah parotěsné reflexní tl do 5 mm</t>
  </si>
  <si>
    <t>Montáž tepelné izolace podlah parotěsnými reflexními pásy, tloušťka izolace do 5 mm</t>
  </si>
  <si>
    <t xml:space="preserve"> "`parotěsná féolie pod kročejovou izolaci podlah`"_x000d_
 "SP8, kročejová izolace tl. 80 mm 2np m.č. 203-213"   18.9+2.04+10.92+1.64+1.64+2+2.18+1.82+1.82+1.75+15.33 = 60,040 [A]_x000d_
 "SP9, kročejová izolace tl. 80 mm 2np m.č. 202, 214-221"  43.99+34.64+13.44+22.1+11.73+20.68+13.79+11.71+17.29 = 189,370 [B]_x000d_
 "Celkem: "A+B = 249,410 [C]_x000d_</t>
  </si>
  <si>
    <t>713123212</t>
  </si>
  <si>
    <t>Montáž tepelné izolace z XPS tepelně izolačního systému základové desky svisle 1 vrstva přes 100 do 200 mm</t>
  </si>
  <si>
    <t>Montáž tepelně izolačního systému základové desky z XPS desek na svislé ploše přilepených nízkoexpanzní (PUR) pěnou jednovrstvého tloušťky izolace přes 100 do 200 mm</t>
  </si>
  <si>
    <t xml:space="preserve"> "SV8, 9, 10  ZÁKLADY AŽ NA ZED"  1.78*72 = 128,160 [A]_x000d_</t>
  </si>
  <si>
    <t>713131161</t>
  </si>
  <si>
    <t>Montáž izolace tepelné stěn připevněné sponkami parotěsné reflexní tl do 5 mm</t>
  </si>
  <si>
    <t>Montáž tepelné izolace stěn rohožemi, pásy, deskami, dílci, bloky (izolační materiál ve specifikaci) připevněné sponkami parotěsné reflexní, tloušťka izolace do 5 mm</t>
  </si>
  <si>
    <t xml:space="preserve"> "`SV2, SV4. SV7, SV11  izolace stěn se zakrytím paropropustnou fólií  pod kovové  Al  kce zavěšené fasády SQ20/20R, říms a atiky od soklu`"_x000d_
 "1np jih"         (0.2+0.95+1.37+0.675+1.085+0.24+2.455+2.515+0.2)*(3.52-0.3) = 31,202 [A]_x000d_
 "1np sever"   (0.2+1.691+1.75+4+1.2+4.3)*(3.52-0.3) = 42,314 [B]_x000d_
 "1np západ"  (4.9+1.2+3.2)*(3.52-0.3) = 29,946 [C]_x000d_
 "1np východ" (1.665+2.725+0.2+0.01+0.01+0.2+1.68+0.9+1.08+1.08)*(3.52-0.3) = 30,751 [D]_x000d_
 "2np jih"        (0.2+1.325+3.075+1.6+1.23+1.2+1.35+0.2)*(7.608-3.52-0.3) = 38,562 [E]_x000d_
 "2np sever"  (0.2+0.8+1.2+1.01+0.51+1.54+0.8+0.24+0.2)*(7.608-3.52-0.3) = 24,622 [F]_x000d_
 "2np západ"   (0.24+1.16+2.4+1.65+1.7)*(7.608-3.52-0.3) = 27,084 [G]_x000d_
 "2np východ"  (1.56+1.25+0.24)*(7.608-3.52-0.3) = 11,553 [H]_x000d_
 "izolace průvlaku nad terasou fasáda"  3*1 = 3,000 [I]_x000d_
 "izolace stěn ve světlíku nad terasou"  (3*2-0.4+3.25*2)*1.03 = 12,463 [J]_x000d_
 "Celkem: "A+B+C+D+E+F+G+H+I+J = 251,497 [K]_x000d_</t>
  </si>
  <si>
    <t>713131243</t>
  </si>
  <si>
    <t>Montáž izolace tepelné stěn lepením celoplošně v kombinaci s mechanickým kotvením rohoží, pásů, dílců, desek tl přes 140 do 200 mm</t>
  </si>
  <si>
    <t>Montáž tepelné izolace stěn rohožemi, pásy, deskami, dílci, bloky (izolační materiál ve specifikaci) lepením celoplošně s mechanickým kotvením, tloušťky izolace přes 140 do 200 mm</t>
  </si>
  <si>
    <t xml:space="preserve"> "`SV2, SV7, SV11  izolace stěn se zakrytím paropropustnou fólií  pod kovové  Al  kce zavěšené fasády, říms a atiky od soklu`"_x000d_
 "1np jih"         (0.2+0.95+1.37+0.675+1.085+0.24+2.455+2.515+0.2)*(3.52-0.3) = 31,202 [A]_x000d_
 "1np sever"   (0.2+1.691+1.75+4+1.2+4.3)*(3.52-0.3) = 42,314 [B]_x000d_
 "1np západ"  (4.9+1.2+3.2)*(3.52-0.3) = 29,946 [C]_x000d_
 "1np východ" (1.665+2.725+0.2+0.01+0.01+0.2+1.68+0.9+1.08+1.08)*(3.52-0.3) = 30,751 [D]_x000d_
 "2np jih"        (0.2+1.325+3.075+1.6+1.23+1.2+1.35+0.2)*(7.608-3.52-0.3) = 38,562 [E]_x000d_
 "2np sever"  (0.2+0.8+1.2+1.01+0.51+1.54+0.8+0.24+0.2)*(7.608-3.52-0.3) = 24,622 [F]_x000d_
 "2np západ"   (0.24+1.16+2.4+1.65+1.7)*(7.608-3.52-0.3) = 27,084 [G]_x000d_
 "2np východ"  (1.56+1.25+0.24)*(7.608-3.52-0.3) = 11,553 [H]_x000d_
 "izolace průvlaku nad terasou fasáda"  3*1 = 3,000 [I]_x000d_
 "izolace stěn ve světlíku nad terasou"  (3*2-0.4+3.25*2)*1.03 = 12,463 [J]_x000d_
 "Celkem: "A+B+C+D+E+F+G+H+I+J = 251,497 [K]_x000d_</t>
  </si>
  <si>
    <t>713141131</t>
  </si>
  <si>
    <t>Montáž izolace tepelné střech plochých lepené za studena plně 1 vrstva rohoží, pásů, dílců, desek</t>
  </si>
  <si>
    <t>Montáž tepelné izolace střech plochých rohožemi, pásy, deskami, dílci, bloky (izolační materiál ve specifikaci) přilepenými za studena jednovrstvá zplna</t>
  </si>
  <si>
    <t xml:space="preserve"> "D03 přístřešek  VZT na střeše PIR 100 mm"  (2.39+0.5)*2*0.2+(2.39+0.7)*2*0.1 = 1,774 [A]_x000d_</t>
  </si>
  <si>
    <t>713141136</t>
  </si>
  <si>
    <t>Montáž izolace tepelné střech plochých lepené za studena nízkoexpanzní (PUR) pěnou 1 vrstva rohoží, pásů, dílců, desek</t>
  </si>
  <si>
    <t>Montáž tepelné izolace střech plochých rohožemi, pásy, deskami, dílci, bloky (izolační materiál ve specifikaci) přilepenými za studena jednovrstvá nízkoexpanzní (PUR) pěnou</t>
  </si>
  <si>
    <t xml:space="preserve"> "na atiku vodorovná tl. 100 mm š. 150 mm"  (21.9*2+13.8*2+3.7*2+3)*0.15 = 12,270 [A]_x000d_
 "na atiku svislá tl. 120 mm, výška  650 mm" ( (21.6-0.24)*2+(13.8-0.24)*2+3.3+3.7*2)*0.65 = 52,351 [B]_x000d_
 "Celkem: "A+B = 64,621 [C]_x000d_</t>
  </si>
  <si>
    <t>713141152</t>
  </si>
  <si>
    <t>Montáž izolace tepelné střech plochých kladené volně 2 vrstvy rohoží, pásů, dílců, desek</t>
  </si>
  <si>
    <t>Montáž tepelné izolace střech plochých rohožemi, pásy, deskami, dílci, bloky (izolační materiál ve specifikaci) kladenými volně dvouvrstvá</t>
  </si>
  <si>
    <t xml:space="preserve"> "plocha střechy "   (21.75-0.12*2)*(6.9*2-0.12*2)-(3.3+0.12*2)*(3.7+0.12) = 278,153 [A]_x000d_</t>
  </si>
  <si>
    <t>713141212</t>
  </si>
  <si>
    <t>Montáž izolace tepelné střech plochých lepené nízkoexpanzní (PUR) pěnou atikový klín</t>
  </si>
  <si>
    <t>Montáž tepelné izolace střech plochých atikovými klíny přilepenými za studena nízkoexpanzní (PUR) pěnou</t>
  </si>
  <si>
    <t xml:space="preserve"> "`na atiku svislá  tl. 120mm, šířka 650 mm`  "_x000d_
 "atiková zídka tl. 150 mm, výšky 550 mm"  (21.6-0.24)*2+(13.8-0.24)+(5.4*0.15-0.12)*2+(3.55+0.15+0.12) = 61,480 [A]_x000d_
 "kolem přístřešku na střeše"  (2.6+0.93)*2 = 7,060 [B]_x000d_
 "Celkem: "A+B = 68,540 [C]_x000d_</t>
  </si>
  <si>
    <t>713141263</t>
  </si>
  <si>
    <t>Přikotvení tepelné izolace šrouby do betonu pro izolaci tl přes 240 mm</t>
  </si>
  <si>
    <t>Montáž tepelné izolace střech plochých mechanické přikotvení šrouby včetně dodávky šroubů, bez položení tepelné izolace tl. izolace přes 240 mm do betonu</t>
  </si>
  <si>
    <t>713141311</t>
  </si>
  <si>
    <t>Montáž izolace tepelné střech plochých kladené volně, spádová vrstva</t>
  </si>
  <si>
    <t>Montáž tepelné izolace střech plochých spádovými klíny v ploše kladenými volně</t>
  </si>
  <si>
    <t xml:space="preserve"> "plocha střechy tl. 0-240 mm "   (21.75-0.12*2)*(6.9*2-0.12*2)-(3.3+0.12*2)*(3.7+0.12) = 278,153 [A]_x000d_</t>
  </si>
  <si>
    <t>713191132</t>
  </si>
  <si>
    <t>Montáž izolace tepelné podlah, stropů vrchem nebo střech překrytí separační fólií z PE</t>
  </si>
  <si>
    <t>Montáž tepelné izolace stavebních konstrukcí - doplňky a konstrukční součásti podlah, stropů vrchem nebo střech překrytí fólií separační z PE</t>
  </si>
  <si>
    <t xml:space="preserve"> "SP1,  EPS70  tl. 120 mm 1np"  7.8 = 7,800 [A]_x000d_
 "SP2,  EPS 70 tl. 120 mm" 2.16+2.3+2.04 = 6,500 [B]_x000d_
 "SP3,  EPS 70 tl. 120 mm"   8.37+23.37+8.5+10.46+6.62+10.84+10.85 = 79,010 [C]_x000d_
 "SP4,  EPS 70 tl. 60 mm"     11.73+4.23+11.5+4.26+7.51 = 39,230 [D]_x000d_
 "SP5,  EPS 70 tl. 60 mm"   5.43 = 5,430 [E]_x000d_
 "Mezisoučet: "A+B+C+D+E = 137,970 [F]_x000d_
 "SP8, kročejová izolace tl. 80 mm 2np"   18.9+2.04+10.92+1.64+1.64+2+2.18+1.82+1.82+1.75+15.33 = 60,040 [G]_x000d_
 "SP9, kročejová izolace tl. 80 mm 2np"  43.99+34.64+13.44+22.1+11.73+20.68+13.79+11.71+17.29 = 189,370 [H]_x000d_
 "Mezisoučet: "G+H = 249,410 [I]_x000d_
 "SP10 - izolace podlahy terasy 2np PIR spádová vrstva tl. 130-150 mm"  3.8*3 = 11,400 [J]_x000d_
 "Celkem: "A+B+C+D+E+G+H+J = 398,780 [K]_x000d_</t>
  </si>
  <si>
    <t>713191134</t>
  </si>
  <si>
    <t>Montáž izolace tepelné podlah, stropů vrchem nebo střech překrytí fólií se svařovaným spojem</t>
  </si>
  <si>
    <t>Montáž tepelné izolace stavebních konstrukcí - doplňky a konstrukční součásti podlah, stropů vrchem nebo střech překrytí fólií položenou volně se svařovanými spoji</t>
  </si>
  <si>
    <t xml:space="preserve"> "SP11 parozábrana na stropní desku"  21.6*(14.5-0.36*2) = 297,648 [A]_x000d_
 "odpočet světlíku"  -3.55*3.3 = -11,715 [B]_x000d_
 "`SV11 parozábrana vytažení na stěny a vrch atiky a ostatních kcí na střeše`  "_x000d_
 "obvod" (21.6+5.4+3.7+0.825+1.525+0.95+3.7+5.25+21.6+13.672)*(0.55+0.15) = 54,755 [C]_x000d_
 "Výlez na střechu "  ( 0.7+1.4)*2*0.2 = 0,840 [D]_x000d_
 "světlovody průměr 600 mm, 5 ks "  3.14*0.6*0.2*5 = 1,884 [E]_x000d_
 "Celkem: "A+B+C+D+E = 343,412 [F]_x000d_</t>
  </si>
  <si>
    <t>998713122</t>
  </si>
  <si>
    <t>Přesun hmot tonážní pro izolace tepelné ruční v objektech v přes 6 do 12 m</t>
  </si>
  <si>
    <t>Přesun hmot pro izolace tepelné stanovený z hmotnosti přesunovaného materiálu vodorovná dopravní vzdálenost do 50 m ruční (bez užití mechanizace) v objektech výšky přes 6 m do 12 m</t>
  </si>
  <si>
    <t>R2837650</t>
  </si>
  <si>
    <t>deska izolační PIR s oboustranným textilním rounem ?=0,026 tl 200mm</t>
  </si>
  <si>
    <t>deska izolační PIR s oboustranným textilním rounem ?=0,026 tl 160mm</t>
  </si>
  <si>
    <t xml:space="preserve"> "`bloky PIR tl. 200 mm pro kotvení  říms`"_x000d_
 "za římsou 1np jih"          27*0.2*0.4 = 2,160 [A]_x000d_
 "za římsou 1np sever"    41*0.2*0.4 = 3,280 [B]_x000d_
 "za římsou 1np východ" 28*0.2*0.4 = 2,240 [C]_x000d_
 "za římsou 1np západ"   19*0.2*0.4 = 1,520 [D]_x000d_
 "za římsou 2np jih"          32*0.2*0.4 = 2,560 [E]_x000d_
 "za římsou 2np sever"   25*0.2*0.4 = 2,000 [F]_x000d_
 "za římsou 2np výcho"  21*0.2*0.4 = 1,680 [G]_x000d_
 "za římsou 2np západ"  17*0.2*0.4 = 1,360 [H]_x000d_
 "Celkem: "A+B+C+D+E+F+G+H = 16,800 [I]_x000d_
 I * 1.05"Koeficient množství" = 17,640 [J]_x000d_</t>
  </si>
  <si>
    <t>R28376501</t>
  </si>
  <si>
    <t xml:space="preserve"> "`1np izolace pod kastlík žaluzie  a zakrytí  kce podlahy pod okny tl. 80 mm PIR` "_x000d_
 1.25*(0.22+0.15)*5 = 2,313 [A]_x000d_
 "`2np izolace pod kastlík žaluzie tl. 80 mm PIR` "_x000d_
 1.25*0.22*20 = 5,500 [B]_x000d_
 "Celkem: "A+B = 7,813 [C]_x000d_
 C * 1.05"Koeficient množství" = 8,204 [D]_x000d_</t>
  </si>
  <si>
    <t>R63142031</t>
  </si>
  <si>
    <t xml:space="preserve"> "`SV2, SV7, SV11  izolace stěn se zakrytím paropropustnou fólií  pod kovové  Al  kce zavěšené fasády, říms a atiky od soklu`"_x000d_
 "1np jih"         (0.2+0.95+1.37+0.675+1.085+0.24+2.455+2.515+0.2)*(3.52-0.3) = 31,202 [A]_x000d_
 "1np sever"   (0.2+1.691+1.75+4+1.2+4.3)*(3.52-0.3) = 42,314 [B]_x000d_
 "1np západ"  (4.9+1.2+3.2)*(3.52-0.3) = 29,946 [C]_x000d_
 "1np východ" (1.665+2.725+0.2+0.01+0.01+0.2+1.68+0.9+1.08+1.08)*(3.52-0.3) = 30,751 [D]_x000d_
 "2np jih"        (0.2+1.325+3.075+1.6+1.23+1.2+1.35+0.2)*(7.608-3.52-0.3) = 38,562 [E]_x000d_
 "2np sever"  (0.2+0.8+1.2+1.01+0.51+1.54+0.8+0.24+0.2)*(7.608-3.52-0.3) = 24,622 [F]_x000d_
 "2np západ"   (0.24+1.16+2.4+1.65+1.7)*(7.608-3.52-0.3) = 27,084 [G]_x000d_
 "2np východ"  (1.56+1.25+0.24)*(7.608-3.52-0.3) = 11,553 [H]_x000d_
 "izolace průvlaku nad terasou fasáda"  3*1 = 3,000 [I]_x000d_
 "izolace stěn ve světlíku nad terasou"  (3*2-0.4+3.25*2)*1.03 = 12,463 [J]_x000d_
 "Celkem: "A+B+C+D+E+F+G+H+I+J = 251,497 [K]_x000d_
 K * 1.05"Koeficient množství" = 264,072 [L]_x000d_</t>
  </si>
  <si>
    <t>R71311112</t>
  </si>
  <si>
    <t xml:space="preserve"> "SP9 podhled v m.č.121, MV tl 240 mm"  4.49*1.1+3*0.51 = 6,469 [A]_x000d_</t>
  </si>
  <si>
    <t>R713131241</t>
  </si>
  <si>
    <t>Montáž izolace tepelné stěn lepením celoplošně v kombinaci s mechanickým kotvením rohoží, pásů, dílců, desek tl do 100mm</t>
  </si>
  <si>
    <t>Montáž tepelné izolace stěn rohožemi, pásy, deskami, dílci, bloky (izolační materiál ve specifikaci) lepením celoplošně s mechanickým kotvením, tloušťky izolace do 100 mm</t>
  </si>
  <si>
    <t xml:space="preserve"> "`1np izolace pod kastlík žaluzie  a zakrytí  kce podlahy pod okny tl. 80 mm PIR` "_x000d_
 1.25*(0.22+0.15)*5 = 2,313 [A]_x000d_
 "`2np izolace pod kastlík žaluzie tl. 80 mm PIR` "_x000d_
 1.25*0.22*20 = 5,500 [B]_x000d_
 "Celkem: "A+B = 7,813 [C]_x000d_</t>
  </si>
  <si>
    <t>R713131242</t>
  </si>
  <si>
    <t xml:space="preserve"> "`bloky PIR tl. 200 mm pro kotvení  říms`"_x000d_
 "za římsou 1np jih"          27*0.2*0.4 = 2,160 [A]_x000d_
 "za římsou 1np sever"    41*0.2*0.4 = 3,280 [B]_x000d_
 "za římsou 1np východ" 28*0.2*0.4 = 2,240 [C]_x000d_
 "za římsou 1np západ"   19*0.2*0.4 = 1,520 [D]_x000d_
 "za římsou 2np jih"          32*0.2*0.4 = 2,560 [E]_x000d_
 "za římsou 2np sever"    25*0.2*0.4 = 2,000 [F]_x000d_
 "za římsou 2np výcho"   21*0.2*0.4 = 1,680 [G]_x000d_
 "za římsou 2np západ"   17*0.2*0.4 = 1,360 [H]_x000d_
 "Celkem: "A+B+C+D+E+F+G+H = 16,800 [I]_x000d_</t>
  </si>
  <si>
    <t>Elektroinstalace - slaboproud</t>
  </si>
  <si>
    <t>54978020</t>
  </si>
  <si>
    <t>zámek elektromechanický samozamykací elektrické ovládání obou klik</t>
  </si>
  <si>
    <t xml:space="preserve"> "D01" 1 = 1,000 [A]_x000d_
 "D02" 1 = 1,000 [B]_x000d_
 "D03" 1 = 1,000 [C]_x000d_
 "D04" 1 = 1,000 [D]_x000d_
 "D05" 1 = 1,000 [E]_x000d_
 "D06" 1 = 1,000 [F]_x000d_
 "D07" 1 = 1,000 [G]_x000d_
 "D17" 1 = 1,000 [H]_x000d_
 "Celkem: "A+B+C+D+E+F+G+H = 8,000 [I]_x000d_</t>
  </si>
  <si>
    <t>742320012</t>
  </si>
  <si>
    <t>Montáž elektromechanického zámku včetně trasy dveřmi a přechodové krabice</t>
  </si>
  <si>
    <t>Montáž elektricky ovládaných zámků elektromechanických včetně trasy dveřmi a přechodové krabice</t>
  </si>
  <si>
    <t xml:space="preserve"> "`elektromechanický zámek RC3`"_x000d_
 "D01" 1 = 1,000 [A]_x000d_
 "D02" 1 = 1,000 [B]_x000d_
 "D03" 1 = 1,000 [C]_x000d_
 "D04" 1 = 1,000 [D]_x000d_
 "D05" 1 = 1,000 [E]_x000d_
 "D06" 1 = 1,000 [F]_x000d_
 "D07" 1 = 1,000 [G]_x000d_
 "D17" 1 = 1,000 [H]_x000d_
 "Celkem: "A+B+C+D+E+F+G+H = 8,000 [I]_x000d_</t>
  </si>
  <si>
    <t>998742122</t>
  </si>
  <si>
    <t>Přesun hmot tonážní pro slaboproud ruční v objektech v do 12 m</t>
  </si>
  <si>
    <t>Přesun hmot pro slaboproud stanovený z hmotnosti přesunovaného materiálu vodorovná dopravní vzdálenost do 50 m ruční (bez užití mechanizace) v objektech výšky přes 6 do 12 m</t>
  </si>
  <si>
    <t>762</t>
  </si>
  <si>
    <t>Konstrukce tesařské</t>
  </si>
  <si>
    <t>60511046</t>
  </si>
  <si>
    <t>řezivo jehličnaté boční omítané š do 200mm tl do 100mm dl 3,5m</t>
  </si>
  <si>
    <t xml:space="preserve"> "kvádr pod OSB desku na atiku"  0.15*0.15*0.1*90 = 0,203 [A]_x000d_
 A * 1.08"Koeficient množství" = 0,219 [B]_x000d_</t>
  </si>
  <si>
    <t>60514112</t>
  </si>
  <si>
    <t>řezivo jehličnaté lať surová dl 4m</t>
  </si>
  <si>
    <t xml:space="preserve"> "`SV5 hranoly 40x40 mm pro montáž oplechování stěny v m.č. 121`"_x000d_
 (4.7+1.55)*3*0.04*0.04 = 0,030 [A]_x000d_
 A * 1.05"Koeficient množství" = 0,032 [B]_x000d_</t>
  </si>
  <si>
    <t>762083122</t>
  </si>
  <si>
    <t>Impregnace řeziva proti dřevokaznému hmyzu, houbám a plísním máčením třída ohrožení 3 a 4</t>
  </si>
  <si>
    <t>Impregnace řeziva máčením proti dřevokaznému hmyzu, houbám a plísním, třída ohrožení 3 a 4 (dřevo v exteriéru)</t>
  </si>
  <si>
    <t xml:space="preserve"> "`SV5 hranoly 4x40 mm pro montáž oplechování stěny v m.č. 121`"_x000d_
 (4.7+1.55)*3*0.04*0.04 = 0,030 [A]_x000d_
 "Celkem: "A = 0,030 [B]_x000d_
 "kvádr pod OSB desku na atiku"  0.15*0.15*0.1*90 = 0,203 [C]_x000d_</t>
  </si>
  <si>
    <t>762361311</t>
  </si>
  <si>
    <t>Konstrukční a vyrovnávací vrstva pod klempířské prvky (atiky) z desek dřevoštěpkových tl 18 mm</t>
  </si>
  <si>
    <t>Konstrukční vrstva pod klempířské prvky pro oplechování horních ploch zdí a nadezdívek (atik) z desek dřevoštěpkových šroubovaných do podkladu, tloušťky desky 18 mm</t>
  </si>
  <si>
    <t xml:space="preserve"> "pod oplechování K4 horní římsy"  0.1*(22.32+14.52)*2 = 7,368 [A]_x000d_
 "opláštění stěn přístřešku VZT na střeše  tl. 12 mm" 2.22*0.46*2+0.74*0.65*3 = 3,485 [B]_x000d_
 "Celkem: "A+B = 10,853 [C]_x000d_</t>
  </si>
  <si>
    <t>762361312</t>
  </si>
  <si>
    <t>Konstrukční a vyrovnávací vrstva pod klempířské prvky (atiky) z desek dřevoštěpkových tl 22 mm</t>
  </si>
  <si>
    <t>Konstrukční vrstva pod klempířské prvky pro oplechování horních ploch zdí a nadezdívek (atik) z desek dřevoštěpkových šroubovaných do podkladu, tloušťky desky 22 mm</t>
  </si>
  <si>
    <t xml:space="preserve"> ((22.6+14.78-0.94)*2+3.7*2+3.54-0.94)*0.47 = 38,954 [A]_x000d_</t>
  </si>
  <si>
    <t>762429001</t>
  </si>
  <si>
    <t>Montáž obložení stropu podkladový rošt</t>
  </si>
  <si>
    <t>Obložení stropů nebo střešních podhledů montáž roštu podkladového</t>
  </si>
  <si>
    <t xml:space="preserve"> "kvádr pod OSB desku na atiku  0,15*0,1*0,15*90"   0.15*90 = 13,500 [A]_x000d_
 "`SV5 hranoly 40x40 mm pro montáž oplechování stěny v m.č. 121`"_x000d_
 (4.7+1.55)*3 = 18,750 [B]_x000d_
 "Celkem: "A+B = 32,250 [C]_x000d_</t>
  </si>
  <si>
    <t>762495000</t>
  </si>
  <si>
    <t>Spojovací prostředky pro montáž olištování, obložení stropů, střešních podhledů a stěn</t>
  </si>
  <si>
    <t>Spojovací prostředky olištování spár, obložení stropů, střešních podhledů a stěn hřebíky, vruty</t>
  </si>
  <si>
    <t xml:space="preserve"> "kvádr pod OSB desku na atiku  0,15*0,1*0,15*90"   0.15*0.15*90 = 2,025 [A]_x000d_
 "`SV5 hranoly 40x40 mm pro montáž oplechování stěny v m.č. 121`"_x000d_
 (4.7+1.55)*3*0.04 = 0,750 [B]_x000d_
 "Celkem: "A+B = 2,775 [C]_x000d_</t>
  </si>
  <si>
    <t>762810032</t>
  </si>
  <si>
    <t>Záklop stropů z desek OSB tl 12 mm na sraz šroubovaných na rošt</t>
  </si>
  <si>
    <t>Záklop stropů z dřevoštěpkových desek OSB šroubovaných na rošt na sraz, tloušťky desky 12 mm</t>
  </si>
  <si>
    <t xml:space="preserve"> "bednění střechy přístřešku VZT na střeše  tl. 12 mm" 0.52*2.5*2 = 2,600 [A]_x000d_</t>
  </si>
  <si>
    <t>998762122</t>
  </si>
  <si>
    <t>Přesun hmot tonážní pro kce tesařské ruční v objektech v přes 6 do 12 m</t>
  </si>
  <si>
    <t>Přesun hmot pro konstrukce tesařské stanovený z hmotnosti přesunovaného materiálu vodorovná dopravní vzdálenost do 50 m ruční (bez užití mechanizace) v objektech výšky přes 6 do 12 m</t>
  </si>
  <si>
    <t>763</t>
  </si>
  <si>
    <t>Konstrukce suché výstavby</t>
  </si>
  <si>
    <t>59036650</t>
  </si>
  <si>
    <t>podhled kazetový děrovaný, viditelný rastr, bílý tl 15mm 600x600mm</t>
  </si>
  <si>
    <t xml:space="preserve"> "1np m.č. 102 - 111, 116, 118-120"   130.14 = 130,140 [A]_x000d_
 "rozšíření v otvorech na tl. zdiva 240 mm"  1.16*0.24*3+1.25*0.24*5 = 2,335 [B]_x000d_
 "2np m.č.  201 - 221"  258.67 = 258,670 [C]_x000d_
 "rozšíření v otvorech na tl. zdiva 240 mm"  1.25*0.24*21 = 6,300 [D]_x000d_
 "Celkem: "A+B+C+D = 397,445 [E]_x000d_
 E * 1.05"Koeficient množství" = 417,317 [F]_x000d_</t>
  </si>
  <si>
    <t>763111421</t>
  </si>
  <si>
    <t>SDK příčka tl 100 mm profil CW+UW 50 desky 2xDF 12,5 s izolací EI 90 Rw do 56 dB</t>
  </si>
  <si>
    <t>Příčka ze sádrokartonových desek s nosnou konstrukcí z jednoduchých ocelových profilů UW, CW dvojitě opláštěná deskami protipožárními DF tl. 2 x 12,5 mm EI 90, příčka tl. 100 mm, profil 50, s izolací, Rw do 56 dB</t>
  </si>
  <si>
    <t xml:space="preserve"> "SS3 1np mezi m.č.108 a 109 "  2.3*(3.13+0.21) = 7,682 [A]_x000d_
 "SS3 2np mezi  m.č. 206 a 207"    1.7*(3.22+0.12) = 5,678 [B]_x000d_
 "                                      207,208 a 209, 210"  (2.17+0.15+1.105)*(3.22+0.12) = 11,440 [C]_x000d_
 "                                      210 a 211"   1.785*(3.22+0.12) = 5,962 [D]_x000d_
 "                                      212 a 213"   1.84*(3.322+0.12) = 6,333 [E]_x000d_
 "v m.č. 205, 213"  0.7*2*(3.22+0.12) = 4,676 [F]_x000d_
 "             214"  0.74*(3.22+0.12) = 2,472 [G]_x000d_
 "             206"  0.94*(3.22+0.12) = 3,140 [H]_x000d_
 "Celkem: "A+B+C+D+E+F+G+H = 47,383 [I]_x000d_</t>
  </si>
  <si>
    <t>763111426</t>
  </si>
  <si>
    <t>SDK příčka tl 150 mm profil CW+UW 100 desky 2xDF 12,5 s izolací EI 90 Rw do 59 dB</t>
  </si>
  <si>
    <t>Příčka ze sádrokartonových desek s nosnou konstrukcí z jednoduchých ocelových profilů UW, CW dvojitě opláštěná deskami protipožárními DF tl. 2 x 12,5 mm EI 90, příčka tl. 150 mm, profil 100, s izolací, Rw do 59 dB</t>
  </si>
  <si>
    <t xml:space="preserve"> "`SS1, SS2,  1np`  "_x000d_
 "mezi m.č. 105 a 106"  4.51*(3.15+0.19) = 15,063 [A]_x000d_
 "                     104 a 105, 106"   (2.32+0.15+2.6)*(3.15+0.19) = 16,934 [B]_x000d_
 "                     104 a 107, 108, 109" (2.32+0.15+2.6)*(3.15+0.19) = 16,934 [C]_x000d_
 "                     107, 109 a 110, 102"  (1.98+1+1.35)*(3.15+0.19) = 14,462 [D]_x000d_
 "                     110 a 111, 103"     (4.35+1.35)*(3.15+0.19) = 19,038 [E]_x000d_
 "                     120 a 118, 119"     3.645*(3.15+0.19) = 12,174 [F]_x000d_
 "                     119, 102, 116 a 118, 117"  (2.515+0.15+3.685)*(3.15+0.19) = 21,209 [G]_x000d_
 "                     119 a 102 , 102 a 116"   (1.8+1)*(3.15+0.19) = 9,352 [H]_x000d_
 "                     118 a 117"   1.695*(3.15+0.19) = 5,661 [I]_x000d_
 "`SS1, SS2 2np`  "_x000d_
 "mezi m.č. 203 a 204, 205"  (2.57+2+0.5)*(3.22+0.12) = 16,934 [J]_x000d_
 "                     204  a 204"   (0.63+1.22)*(3.22+0.12) = 6,179 [K]_x000d_
 "                     205 a 212"  (1.14+0.7)*(3.22+0.12) = 6,146 [L]_x000d_
 "                     205 a 206, 207, 208"   (1+0.15+0.94+0.1+0.94+0.15)*(3.22+0.12) = 10,955 [M]_x000d_
 "                     213 a 211, 210, 209"   (1+0.15+0.94+0.1+0.94+0.15)*(3.22+0.12) = 10,955 [N]_x000d_
 "                     205, 212, 213 a 206, 2,11"   (0.1+1.4+0.15+0.95+0.1+1.835+0.1)*(3.22+0.12) = 15,481 [O]_x000d_
 "                    208 a 209"  1*(3.22+0.12) = 3,340 [P]_x000d_
 "                    214 a 215"  3.36*(3.22+0.12) = 11,222 [Q]_x000d_
 "                    215, 213  a 202, 217"  (3.09+0.15+5.07)*(3.22+0.12) = 27,755 [R]_x000d_
 "                    215 a 216"  4.35*(3.22+0.12) = 14,529 [S]_x000d_
 "                   202 a 217"   3*(3.22+0.12) = 10,020 [T]_x000d_
 "                    218 a 219"   5.07*(3.22+0.12) = 16,934 [U]_x000d_
 "                    219 a 220, 202, 221 "  5.07*(3.02+0.12)*2 = 31,840 [V]_x000d_
 "                    220a 202"  3.15*(3.22+0.12) = 10,521 [W]_x000d_
 "Celkem: "A+B+C+D+E+F+G+H+I+J+K+L+M+N+O+P+Q+R+S+T+U+V+W = 323,638 [X]_x000d_</t>
  </si>
  <si>
    <t>763111429</t>
  </si>
  <si>
    <t>SDK příčka tl 200 mm profil CW+UW 150 desky 2xDF 12,5 s izolací EI 90 Rw do 56 dB</t>
  </si>
  <si>
    <t>Příčka ze sádrokartonových desek s nosnou konstrukcí z jednoduchých ocelových profilů UW, CW dvojitě opláštěná deskami protipožárními DF tl. 2 x 12,5 mm EI 90, příčka tl. 200 mm, profil 150, s izolací, Rw do 56 dB</t>
  </si>
  <si>
    <t xml:space="preserve"> "2np mezi m.č. 204 a 202"  1.85*(3.19+0.15) = 6,179 [A]_x000d_
 "                             214 a 202, 215"  3*(3.17+0.15) = 9,960 [B]_x000d_
 "Celkem: "A+B = 16,139 [C]_x000d_</t>
  </si>
  <si>
    <t>763111717</t>
  </si>
  <si>
    <t>SDK příčka základní penetrační nátěr (oboustranně)</t>
  </si>
  <si>
    <t>Příčka ze sádrokartonových desek ostatní konstrukce a práce na příčkách ze sádrokartonových desek základní penetrační nátěr (oboustranný)</t>
  </si>
  <si>
    <t xml:space="preserve"> 47.383+323.638+16.139+10.447 = 397,607 [A]_x000d_</t>
  </si>
  <si>
    <t>763111911</t>
  </si>
  <si>
    <t>Zhotovení otvoru vel. do 0,1 m2 v SDK příčce tl do 100 mm s vyztužením profily</t>
  </si>
  <si>
    <t>Zhotovení otvorů v příčkách ze sádrokartonových desek pro prostupy (voda, elektro, topení, VZT), osvětlení, okna, revizní klapky a dvířka včetně vyztužení profily pro příčku tl. do 100 mm, velikost do 0,10 m2</t>
  </si>
  <si>
    <t xml:space="preserve"> "VZT 2.6 pr. 240 mm"  2 = 2,000 [A]_x000d_
 "VZT 2.8 pr. 110 mm"  2 = 2,000 [B]_x000d_
 "VZT2.11 pr. 200 mm"  2 = 2,000 [C]_x000d_
 "Celkem: "A+B+C = 6,000 [D]_x000d_</t>
  </si>
  <si>
    <t>763111921</t>
  </si>
  <si>
    <t>Zhotovení otvoru vel. do 0,1 m2 v SDK příčce tl přes 100 mm s vyztužením profily</t>
  </si>
  <si>
    <t>Zhotovení otvorů v příčkách ze sádrokartonových desek pro prostupy (voda, elektro, topení, VZT), osvětlení, okna, revizní klapky a dvířka včetně vyztužení profily pro příčku tl. přes 100 mm, velikost do 0,10 m2</t>
  </si>
  <si>
    <t xml:space="preserve"> "EL 1.1  0,5*0,1"   1 = 1,000 [A]_x000d_
 "ZTI 1.4 pr. 120 mm "    3 = 3,000 [B]_x000d_
 "ZTI 1.5  pr. 40 mm"      4 = 4,000 [C]_x000d_
 "VZT 1.4 pr. 110 mm"   2 = 2,000 [D]_x000d_
 "VZT 1.5  pr. 110 mm"   1 = 1,000 [E]_x000d_
 "VZT 1.4 pr. 80-110 mm"  9 = 9,000 [F]_x000d_
 "EL 2.2  150x100 mm"  8 = 8,000 [G]_x000d_
 "ZTI 2.2 pr. 40 mm"  5 = 5,000 [H]_x000d_
 "ZTI 2.5 pr. 40 mm"   1 = 1,000 [I]_x000d_
 "VZT 2.4 pr. 240 mm"  2 = 2,000 [J]_x000d_
 "VZT 2.7 pr. 200 mm"  2 = 2,000 [K]_x000d_
 "VZT 2.9  pr. 110 mm"  3 = 3,000 [L]_x000d_
 "VZT 2.10 pr. 200 mm"  8 = 8,000 [M]_x000d_
 "VZT 2.12 pr. 80 mm"  9 = 9,000 [N]_x000d_
 "VZT29 pr. 150 mm"  8 = 8,000 [O]_x000d_
 "VZT10 400x200 mm"  5 = 5,000 [P]_x000d_
 "VZT11 400x200 mm"  2 = 2,000 [Q]_x000d_
 "VZT13 pr. 150 mm"  6 = 6,000 [R]_x000d_
 "VZT14 pr. 150 mm"  2 = 2,000 [S]_x000d_
 "Celkové množství "81.000000 = 81,000 [T]_x000d_</t>
  </si>
  <si>
    <t>763121455</t>
  </si>
  <si>
    <t>SDK stěna předsazená tl 125 mm profil CW+UW 100 desky 2xDF 12,5 bez izolace EI 30</t>
  </si>
  <si>
    <t>Stěna předsazená ze sádrokartonových desek s nosnou konstrukcí z ocelových profilů CW, UW dvojitě opláštěná deskami protipožárními DF tl. 2 x 12,5 mm bez izolace, EI 30, stěna tl. 125 mm, profil 100</t>
  </si>
  <si>
    <t xml:space="preserve"> "`předsazeně stěny na WC  1np`  "_x000d_
 "m.č. 108"  0.94*(1.2+0.15) = 1,269 [A]_x000d_
 "kuchyňka"   1.77*(3.13+0.21) = 5,912 [B]_x000d_
 "m.č. 119"  1.05*(1.2+0.15) = 1,418 [C]_x000d_
 "`2NP`"_x000d_
 "m.č. 204"   1.115+(1.2+0.15) = 2,465 [D]_x000d_
 "          207"   0.94*(1.2+0.15) = 1,269 [E]_x000d_
 "         210, 211"  0.94*(1.2+0.15)*2 = 2,538 [F]_x000d_
 "Celkem: "A+B+C+D+E+F = 14,871 [G]_x000d_</t>
  </si>
  <si>
    <t>763121714</t>
  </si>
  <si>
    <t>SDK stěna předsazená základní penetrační nátěr</t>
  </si>
  <si>
    <t>Stěna předsazená ze sádrokartonových desek ostatní konstrukce a práce na předsazených stěnách ze sádrokartonových desek základní penetrační nátěr</t>
  </si>
  <si>
    <t>763121751</t>
  </si>
  <si>
    <t>Příplatek k SDK stěně předsazené za plochu do 6 m2 jednotlivě</t>
  </si>
  <si>
    <t>Stěna předsazená ze sádrokartonových desek Příplatek k cenám za plochu do 6 m2 jednotlivě</t>
  </si>
  <si>
    <t>763131412</t>
  </si>
  <si>
    <t>SDK podhled desky 1xA 12,5 s izolací dvouvrstvá spodní kce profil CD+UD</t>
  </si>
  <si>
    <t>Podhled ze sádrokartonových desek dvouvrstvá zavěšená spodní konstrukce z ocelových profilů CD, UD jednoduše opláštěná deskou standardní A, tl. 12,5 mm, s izolací</t>
  </si>
  <si>
    <t xml:space="preserve"> "m.č.202 chodba"   43.99 = 43,990 [A]_x000d_
 "m.č. 101 zádveří "7,8 = 7,800 [B]_x000d_
 "m.č. 106 sklad "11,73 = 11,730 [C]_x000d_
 "m.č. 120 sklad "7,51 = 7,510 [D]_x000d_
 "Celkové množství "71.030000 = 71,030 [E]_x000d_</t>
  </si>
  <si>
    <t>Akustická izolace tl. 15 mm ze papírového kartonu s pískem</t>
  </si>
  <si>
    <t>763131714</t>
  </si>
  <si>
    <t>SDK podhled základní penetrační nátěr</t>
  </si>
  <si>
    <t>Podhled ze sádrokartonových desek ostatní práce a konstrukce na podhledech ze sádrokartonových desek základní penetrační nátěr</t>
  </si>
  <si>
    <t xml:space="preserve"> "m.č.202 chodba"   43.99 = 43,990 [A]_x000d_
 "m.č. 101 zádveří "7,8 = 7,800 [E]_x000d_
 "m.č. 106 sklad "11,73 = 11,730 [C]_x000d_
 "m.č. 120 sklad "7,51 = 7,510 [D]_x000d_
 "Celkové množství "71.030000 = 71,030 [B]_x000d_</t>
  </si>
  <si>
    <t>763135101</t>
  </si>
  <si>
    <t>Montáž SDK kazetového podhledu z kazet 600x600 mm na zavěšenou viditelnou nosnou konstrukci</t>
  </si>
  <si>
    <t>Montáž sádrokartonového podhledu kazetového demontovatelného včetně zavěšené nosné konstrukce velikosti kazet 600x600 mm viditelné</t>
  </si>
  <si>
    <t xml:space="preserve"> "1np m.č. 102 - 105, 107 - 111,  119"   102.94-7,8-11,73-7,51 = 75,900 [A]_x000d_
 "rozšíření v otvorech na tl. zdiva 240 mm"  1.16*0.24*3+1.25*0.24*5 = 2,335 [B]_x000d_
 "2np m.č.  201, 203- 221"  224.77 = 224,770 [C]_x000d_
 "rozšíření v otvorech na tl. zdiva 240 mm"  1.25*0.24*21 = 6,300 [D]_x000d_
 "Celkové množství "309.305000 = 309,305 [E]_x000d_</t>
  </si>
  <si>
    <t>998763332</t>
  </si>
  <si>
    <t>Přesun hmot tonážní pro konstrukce montované z desek ruční v objektech v přes 6 do 12 m</t>
  </si>
  <si>
    <t>Přesun hmot pro konstrukce montované z desek sádrokartonových, sádrovláknitých, cementovláknitých nebo cementových stanovený z hmotnosti přesunovaného materiálu vodorovná dopravní vzdálenost do 50 m ruční (bez užití mechanizace) v objektech výšky přes 6 do 12 m</t>
  </si>
  <si>
    <t>R763101801</t>
  </si>
  <si>
    <t xml:space="preserve">Vytvoření niky v m.č. 119 v SDK příčce,  NIKA 1.1 770x1860x275 pro rozvaděč RS1.1</t>
  </si>
  <si>
    <t xml:space="preserve"> "1np  NIKA 1.1"  1 = 1,000 [A]_x000d_
 "2np NIKA 2.1"  1 = 1,000 [B]_x000d_
 "Celkem: "A+B = 2,000 [C]_x000d_</t>
  </si>
  <si>
    <t>R763113331</t>
  </si>
  <si>
    <t>SDK příčka instalační tl 255 - 750 mm zdvojený profil CW+UW 100 desky 2xDF 12,5 s izolací EI 90 Rw do 54 dB</t>
  </si>
  <si>
    <t>Příčka instalační ze sádrokartonových desek s nosnou konstrukcí ze zdvojených ocelových profilů UW, CW s mezerou, CW profily navzájem spojeny páskem sádry dvojitě opláštěná deskami protipožárními impregnovanými DFH2 tl. 2 x 12,5 mm EI 90, Rw do 54 dB, příčka tl. 255 - 750 mm, profil 100, s izolací</t>
  </si>
  <si>
    <t xml:space="preserve"> "instal. příčka tl. 255 mm mezi m.č. 107,108 a 110"  1.98*(3.13*0.21) = 1,301 [A]_x000d_
 "mezi m.č. 119  a 102 tl. 300 mm"   0.8*(3.13+0.21) = 2,672 [B]_x000d_
 "mezi m.č. 202 a 214 tl. 300 mm"  1.2*(3.17+0.15) = 3,984 [C]_x000d_
 "mezi m.č. 202 a 214 tl. 240 mm"  0.75*(3.17+0.15) = 2,490 [D]_x000d_
 "Celkem: "A+B+C+D = 10,447 [E]_x000d_</t>
  </si>
  <si>
    <t>R76313172</t>
  </si>
  <si>
    <t>SDK podhled skoková změna v do 0,5 m, 1x DF 12,5</t>
  </si>
  <si>
    <t>Podhled ze sádrokartonových desek ostatní práce a konstrukce na podhledech ze sádrokartonových desek skokové změny výšky podhledu do 0,5 m</t>
  </si>
  <si>
    <t xml:space="preserve"> "nad schodištěm od podhledu k stropní desce"  7.6+1.35 = 8,950 [A]_x000d_</t>
  </si>
  <si>
    <t>764</t>
  </si>
  <si>
    <t>Konstrukce klempířské</t>
  </si>
  <si>
    <t>13814185</t>
  </si>
  <si>
    <t>plech hladký Pz jakost EN 10143 tl 0,6mm tabule</t>
  </si>
  <si>
    <t xml:space="preserve"> "na přístřešek VZT na střeše"  2.86*1.1*0.01 = 0,031 [A]_x000d_</t>
  </si>
  <si>
    <t>764101131</t>
  </si>
  <si>
    <t>Montáž krytiny střechy rovné drážkováním z tabulí sklonu do 30°</t>
  </si>
  <si>
    <t>Montáž krytiny z plechu s úpravou u okapů, prostupů a výčnělků střechy rovné drážkováním z tabulí, sklon střechy do 30°</t>
  </si>
  <si>
    <t xml:space="preserve"> "D03 příštřešek VZT na střeše střecha "  2.6*1.1 = 2,860 [A]_x000d_</t>
  </si>
  <si>
    <t>998764122</t>
  </si>
  <si>
    <t>Přesun hmot tonážní pro konstrukce klempířské ruční v objektech v přes 6 do 12 m</t>
  </si>
  <si>
    <t>Přesun hmot pro konstrukce klempířské stanovený z hmotnosti přesunovaného materiálu vodorovná dopravní vzdálenost do 50 m ruční (bez užtití mechanizace) v objektech výšky přes 6 do 12 m</t>
  </si>
  <si>
    <t>R764011601</t>
  </si>
  <si>
    <t>K6 - Podkladní plech z Pz s upraveným povrchem rš 60 mm</t>
  </si>
  <si>
    <t>Podkladní plech z pozinkovaného plechu s povrchovou úpravou rš 150 mm</t>
  </si>
  <si>
    <t xml:space="preserve"> "Pomocný plech pro oplechování oken a říms"_x000d_
 "`pozinkovaný lakovaný plech, tl. 0,6 mm.
povrchová úprava  - barva RAL 7021`"_x000d_
 "K6   - rozvinutá šířka - 60 mmdélka - 157 760 mm"157.76 = 157,760 [A]_x000d_</t>
  </si>
  <si>
    <t>R76421161</t>
  </si>
  <si>
    <t>K14 - Oplechování větraného hřebene s těsněním a perforovaným plechem z Pz s povrch úpravou rš 250 mm</t>
  </si>
  <si>
    <t>Oplechování střešních prvků z pozinkovaného plechu s povrchovou úpravou hřebene větraného s použitím hřebenového plechu s těsněním a perforovaným plechem rš 250 mm</t>
  </si>
  <si>
    <t xml:space="preserve"> "Oplechování hřebene VZT přístřežku, včetně zámečnických prvků pro upevnění, mechanicky kotvených cca po 250 mm"_x000d_
 "`pozinkovaný lakovaný plech, tl. 0,6 mm.
povrchová úprava  - barva RAL 9005`"_x000d_
 "K 14 - rozvinutá šířka - 240 mmdélka - 2380 mm"    2.38 = 2,380 [A]_x000d_</t>
  </si>
  <si>
    <t>R76421264</t>
  </si>
  <si>
    <t>K16 - Oplechování závětrové lišty VZT přístřežku, včetně zámečnických prvků pro upevnění, mechanicky kotvených cca po 250 mm rš 270 mm</t>
  </si>
  <si>
    <t>Oplechování střešních prvků z pozinkovaného plechu s povrchovou úpravou štítu závětrnou lištou rš 330 mm</t>
  </si>
  <si>
    <t xml:space="preserve"> "Oplechování závětrové lišty VZT přístřežku, včetně zámečnických prvků pro upevnění, mechanicky kotvených cca po 250 mm"_x000d_
 "`pozinkovaný lakovaný plech, tl. 0,6 mm.
povrchová úprava  - barva RAL 9005`"_x000d_
 "K16 -  rozvinutá šířka - 270 mmdélka - 530 mm,  4 ks  "    0.53*4 = 2,120 [A]_x000d_</t>
  </si>
  <si>
    <t>R76421266</t>
  </si>
  <si>
    <t>K15 - Oplechování okapničky VZT přístřežku, včetně zámečnických prvků pro upevnění, mechanicky kotvených cca po 250 mm rš 125 mm</t>
  </si>
  <si>
    <t>Oplechování střešních prvků z pozinkovaného plechu s povrchovou úpravou okapu střechy rovné okapovým plechem rš 120 mm</t>
  </si>
  <si>
    <t xml:space="preserve"> "Oplechování okapničky VZT přístřežku, včetně zámečnických prvků pro upevnění, mechanicky kotvených cca po 250 mm"_x000d_
 "`pozinkovaný lakovaný plech, tl. 0,6 mm.
povrchová úprava  - barva RAL 9005`"_x000d_
 "K15  - rozvinutá šířka - 125 mmdélka - 2380 mm"   2.38*2 = 4,760 [A]_x000d_</t>
  </si>
  <si>
    <t>R764212663</t>
  </si>
  <si>
    <t>K10 - Oplechování rovné okapové hrany z Pz s povrchovou úpravou rš 250 mm</t>
  </si>
  <si>
    <t>Oplechování střešních prvků z pozinkovaného plechu s povrchovou úpravou okapu střechy rovné okapovým plechem rš 250 mm</t>
  </si>
  <si>
    <t xml:space="preserve"> "Oplechování okapového plechu ke žlabu u terasy, včetně zámečnických prvků pro upevnění, mechanicky kotvených cca po 250 mm"_x000d_
 "K10 - rozvinutá šířka - 250 mmdélka - 3200 mm"   3.2 = 3,200 [A]_x000d_</t>
  </si>
  <si>
    <t>R764212666</t>
  </si>
  <si>
    <t>K12 - Oplechování rovné okapové hrany z Pz s povrchovou úpravou rš 635 mm</t>
  </si>
  <si>
    <t>Oplechování střešních prvků z pozinkovaného plechu s povrchovou úpravou okapu střechy rovné okapovým plechem rš 500 mm</t>
  </si>
  <si>
    <t xml:space="preserve"> "Ukotvení okapového žlabu terasy, včetně zámečnických prvků pro upevnění, mechanicky kotvených cca po 250 mm"_x000d_
 "K12  -  rozvinutá šířka - 635 mmdélka - 100 mm,  7 ks "     7 = 7,000 [A]_x000d_</t>
  </si>
  <si>
    <t>R764214601</t>
  </si>
  <si>
    <t>K9 - Oplechování horních ploch a atik bez rohů z Pz s povrch úpravou mechanicky kotvené rš 145 mm</t>
  </si>
  <si>
    <t>Oplechování horních ploch zdí a nadezdívek (atik) z pozinkovaného plechu s povrchovou úpravou mechanicky kotvené rš 250 mm</t>
  </si>
  <si>
    <t xml:space="preserve"> "Oplechování atiky, včetně zámečnických prvků pro upevnění, mechanicky kotvených cca po 250 mm"_x000d_
 "K9  -  2 ks  rozvinutá šířka - 145 mm délka - 3200 mm"     2*74.8 = 149,600 [A]_x000d_</t>
  </si>
  <si>
    <t>R764214603</t>
  </si>
  <si>
    <t>K5 - Oplechování horních ploch a atik bez rohů z Pz s povrch úpravou mechanicky kotvené rš 170 mm</t>
  </si>
  <si>
    <t xml:space="preserve"> "Oplechování 2. římsy, včetně zámečnických prvků pro upevnění, mechanicky kotvených cca po 250 mm"_x000d_
 "K5 rš. 170 mm"   81.100 = 81,100 [A]_x000d_</t>
  </si>
  <si>
    <t>R764215645</t>
  </si>
  <si>
    <t xml:space="preserve">K9 -  Příplatek za zvýšenou pracnost při oplechování rohů nadezdívek (atik) z Pz s povrch úprav rš do 400 mm</t>
  </si>
  <si>
    <t>Oplechování horních ploch zdí a nadezdívek (atik) z pozinkovaného plechu s povrchovou úpravou Příplatek k cenám za zvýšenou pracnost při provedení rohu nebo koutu do rš 400 mm</t>
  </si>
  <si>
    <t xml:space="preserve"> "K9" 4 = 4,000 [A]_x000d_</t>
  </si>
  <si>
    <t>R764216601</t>
  </si>
  <si>
    <t>K3 - Oplechování rovných parapetů mechanicky kotvené z Pz s povrchovou úpravou rš 330 mm</t>
  </si>
  <si>
    <t>Oplechování parapetů z pozinkovaného plechu s povrchovou úpravou rovných mechanicky kotvené, bez rohů rš 330 mm</t>
  </si>
  <si>
    <t xml:space="preserve"> "`Venkovní  parapet okna O04, včetně zámečnických prvků pro upevnění, mechanicky kotvených cca po 250 m`"_x000d_
 "K3  -  rozvinutá šířka - 315 mm délka - 1350 mm" 1.35*20 = 27,000 [A]_x000d_</t>
  </si>
  <si>
    <t>R7642186001</t>
  </si>
  <si>
    <t>K2 - Oplechování rovné římsy mechanicky kotvené z Pz s upraveným povrchem rš 330 mm</t>
  </si>
  <si>
    <t>Oplechování říms a ozdobných prvků z pozinkovaného plechu s povrchovou úpravou rovných, bez rohů mechanicky kotvené rš 330 mm</t>
  </si>
  <si>
    <t xml:space="preserve"> "Oplechování 1. římsy, včetně zámečnických prvků pro upevnění, mechanicky kotvených cca po 250 mm"_x000d_
 "pozinkovaný lakovaný plech, tl. 0,6 mm."_x000d_
 "povrchová úprava  - barva RAL 7021"_x000d_
 "K2   rozvinutá šířka - 230 mm.  délka - 48 300 mm"   48.3 = 48,300 [A]_x000d_</t>
  </si>
  <si>
    <t>R764218601</t>
  </si>
  <si>
    <t>K4 - Oplechování rovné římsy mechanicky kotvené z Pz s upraveným povrchem rš 330 mm</t>
  </si>
  <si>
    <t xml:space="preserve"> "Oplechování 2. římsy, včetně zámečnických prvků pro upevnění, mechanicky kotvených cca po 250 mm"_x000d_
 "K4   rozvinutá šířka - 235 mmdélka - 77 280 mm"   77.28 = 77,280 [A]_x000d_</t>
  </si>
  <si>
    <t>R764218604</t>
  </si>
  <si>
    <t>K13 - Oplechování římsy 1.NP v oblasti terasy, včetně zámečnických prvků pro upevnění, mechanicky kotvených cca po 250 mm rš 230 mm</t>
  </si>
  <si>
    <t xml:space="preserve"> "Oplechování římsy 1.NP v oblasti terasy, včetně zámečnických prvků pro upevnění, mechanicky kotvených cca po 250 mm"_x000d_
 "`pozinkovaný lakovaný plech, tl. 0,6 mm.
povrchová úprava  - barva RAL 9005`"_x000d_
 "K13 - rozvinutá šířka - 230 mm  délka - 3200 mm" 3.2 = 3,200 [A]_x000d_</t>
  </si>
  <si>
    <t>R764218645</t>
  </si>
  <si>
    <t>K4 - Příplatek k cenám rovné římsy za zvýšenou pracnost provedení rohu nebo koutu rš do 400 mm</t>
  </si>
  <si>
    <t>Oplechování říms a ozdobných prvků z pozinkovaného plechu s povrchovou úpravou rovných, bez rohů Příplatek k cenám za zvýšenou pracnost při provedení rohu nebo koutu rovné římsy do rš 400 mm</t>
  </si>
  <si>
    <t xml:space="preserve"> "K4"4 = 4,000 [A]_x000d_</t>
  </si>
  <si>
    <t>R764314402</t>
  </si>
  <si>
    <t>K7, K8 - Lemování prostupů střech s krytinou skládanou nebo plechovou bez lišty z Pz plechu s povrchovou úpravou rš 290 mm</t>
  </si>
  <si>
    <t>Lemování prostupů z pozinkovaného plechu bez lišty, střech s krytinou skládanou nebo z plechu</t>
  </si>
  <si>
    <t xml:space="preserve"> "Oplechování světlíku, včetně zámečnických prvků pro upevnění, mechanicky kotvených cca po 250 mm"_x000d_
 "K7 - rozvinutá šířka - 290 mmdélka - 10 940 mm"     10.94 = 10,940 [A]_x000d_
 "Oplechování nároží mezi K7 a K5, včetně zámečnických prvků pro upevnění, mechanicky kotvených cca po 250 mm"_x000d_
 "K8 v - rozvinutá šířka - 290 mmdélka - 800 mm" 0.8*2 = 1,600 [B]_x000d_
 "Celkem: "A+B = 12,540 [C]_x000d_</t>
  </si>
  <si>
    <t>R764321411</t>
  </si>
  <si>
    <t>K1 - Oplechování okna O01, včetně zámečnických prvků pro upevnění, mechanicky kotvených cca po 250 mm rš 170 mm z Al plechu RAL 7021</t>
  </si>
  <si>
    <t>Lemování zdí z hliníkového plechu boční nebo horní rovných, střech s krytinou skládanou mimo prejzovou rš 250 mm</t>
  </si>
  <si>
    <t xml:space="preserve"> "Oplechování okna O01, včetně zámečnických prvků pro upevnění, mechanicky kotvených cca po 250 mm"_x000d_
 "`Hliníkový plech, tl. 0,6 mm.povrchová úprava  - barva RAL 7021 `"_x000d_
 "K1   rozvinutá šířka - 170 mm, délka  1350 mm"   5 = 5,000 [A]_x000d_</t>
  </si>
  <si>
    <t>R764515411</t>
  </si>
  <si>
    <t>K11 - Okapový žlab terasy, včetně zámečnických prvků pro upevnění, mechanicky kotvených cca po 250 mm, rš 710 mm</t>
  </si>
  <si>
    <t>Žlab mezistřešní nebo zaatikový z pozinkovaného plechu včetně čel a hrdel uložený v lůžku bez háků rš 1100 mm</t>
  </si>
  <si>
    <t xml:space="preserve"> "Okapový žlab terasy, včetně zámečnických prvků pro upevnění, mechanicky kotvených cca po 250 mm"_x000d_
 "`pozinkovaný lakovaný plech, tl. 0,6 mm.
povrchová úprava  - barva RAL 9005`"_x000d_
 "K 11    -  rozvinutá šířka - 710 mmdélka - 3200 mm"    3.2 = 3,200 [A]_x000d_</t>
  </si>
  <si>
    <t>765</t>
  </si>
  <si>
    <t>Krytina skládaná</t>
  </si>
  <si>
    <t>765135215</t>
  </si>
  <si>
    <t>Montáž střešních výlezů vlnité vláknocementové krytiny pl přes 1,0 m2</t>
  </si>
  <si>
    <t>Montáž střešních doplňků vláknocementové krytiny vlnité střešních výlezů, plochy jednotlivě přes 1,0 m2</t>
  </si>
  <si>
    <t xml:space="preserve"> "Střešní výlez pro půdní schodiště  120x60"   1 = 1,000 [A]_x000d_</t>
  </si>
  <si>
    <t>998765122</t>
  </si>
  <si>
    <t>Přesun hmot tonážní pro krytiny skládané ruční v objektech v přes 6 do 12 m</t>
  </si>
  <si>
    <t>Přesun hmot pro krytiny skládané stanovený z hmotnosti přesunovaného materiálu vodorovná dopravní vzdálenost do 50 m ruční (bez užití mechanizace) na objektech výšky přes 6 do 12 m</t>
  </si>
  <si>
    <t>R59164621</t>
  </si>
  <si>
    <t>výlez na střechu pro povlakovou krytinu PVCmt 800x1200mm zateplený s poklopem z PUR panelu</t>
  </si>
  <si>
    <t>766</t>
  </si>
  <si>
    <t>Konstrukce truhlářské</t>
  </si>
  <si>
    <t>54914123</t>
  </si>
  <si>
    <t>dveřní kování interiérové rozetové klika/klika</t>
  </si>
  <si>
    <t xml:space="preserve"> "D10 "  1 = 1,000 [A]_x000d_
 "D12a" 2 = 2,000 [C]_x000d_
 "D12b"  1 = 1,000 [D]_x000d_
 "D12c"  1 = 1,000 [E]_x000d_
 "D12d"  1 = 1,000 [F]_x000d_
 "D13a"  1 = 1,000 [G]_x000d_
 "D13b"  1 = 1,000 [H]_x000d_
 "D14"  1 = 1,000 [I]_x000d_
 "D15a"  1 = 1,000 [J]_x000d_
 "D15b"  1 = 1,000 [K]_x000d_
 "D16"  1 = 1,000 [L]_x000d_
 "D20"  1 = 1,000 [N]_x000d_
 "D21a"  2 = 2,000 [O]_x000d_
 "D21b"  2 = 2,000 [P]_x000d_
 "D21c"  1 = 1,000 [Q]_x000d_
 "D21d"  4 = 4,000 [R]_x000d_
 "D21e"  2 = 2,000 [S]_x000d_
 "D22"  1 = 1,000 [T]_x000d_
 "Celkové množství "25.000000 = 25,000 [B]_x000d_</t>
  </si>
  <si>
    <t>TYP KOVÁNÍ: Klika/Klika, nerez
Paniková funkce: NE
TYP ŠTÍTKU: rozetové, kulaté, nerez
ZÁVĚSY: typové, skryté
SAMOZAVÍRACÍ: NE
TYP ZÁMKU: Cylindrická vložka 
POVCRHOVÁ ÚPRAVA: Broušený nerez - veškeré kování
KLÍČE: Klíč 9'</t>
  </si>
  <si>
    <t>54914125</t>
  </si>
  <si>
    <t>dveřní kování interiérové rozetové spodní pro cylindrickou vložku</t>
  </si>
  <si>
    <t>54914128</t>
  </si>
  <si>
    <t>dveřní kování interiérové rozetové spodní pro WC</t>
  </si>
  <si>
    <t xml:space="preserve"> "D11"  1 = 1,000 [A]_x000d_
 "D18"  2 = 2,000 [B]_x000d_
 "D19a"  1 = 1,000 [C]_x000d_
 "D19b"  1 = 1,000 [D]_x000d_
 "Celkové množství "5.000000 = 5,000 [E]_x000d_</t>
  </si>
  <si>
    <t>54914131</t>
  </si>
  <si>
    <t>dveřní kování bezpečnostní RC3 klika/klika lakovaný nerez</t>
  </si>
  <si>
    <t xml:space="preserve"> "D01"  1 = 1,000 [A]_x000d_
 "D02"  1 = 1,000 [B]_x000d_
 "D03"  1 = 1,000 [C]_x000d_
 "D04"  1 = 1,000 [D]_x000d_
 "D05"  1 = 1,000 [E]_x000d_
 "D06"  1 = 1,000 [F]_x000d_
 "D07"  1 = 1,000 [G]_x000d_
 "D17"  1 = 1,000 [H]_x000d_
 "V9"    1 = 1,000 [I]_x000d_
 "Celkové množství "9.000000 = 9,000 [J]_x000d_</t>
  </si>
  <si>
    <t>54914133</t>
  </si>
  <si>
    <t>dveřní kování bezpečnostní RC3 klika/koule lakovaný nerez</t>
  </si>
  <si>
    <t xml:space="preserve"> "D08"  1 = 1,000 [A]_x000d_
 "D09a"  1 = 1,000 [B]_x000d_
 "D09b"  1 = 1,000 [C]_x000d_
 "Celkem: "A+B+C = 3,000 [D]_x000d_</t>
  </si>
  <si>
    <t>54916362</t>
  </si>
  <si>
    <t>kování dveřní stavěč dveří</t>
  </si>
  <si>
    <t xml:space="preserve"> "D01"  1 = 1,000 [A]_x000d_
 "D02"  1 = 1,000 [B]_x000d_
 "D03"  1 = 1,000 [C]_x000d_
 "D04"  1 = 1,000 [D]_x000d_
 "D05"  1 = 1,000 [E]_x000d_
 "D06"  1 = 1,000 [F]_x000d_
 "D07"  1 = 1,000 [G]_x000d_
 "D08"  1 = 1,000 [H]_x000d_
 "D09"  2 = 2,000 [I]_x000d_
 "D17"  1 = 1,000 [J]_x000d_
 "Celkem: "A+B+C+D+E+F+G+H+I+J = 11,000 [K]_x000d_</t>
  </si>
  <si>
    <t>54964144</t>
  </si>
  <si>
    <t>vložka cylindrická bezpečnostní 45+60</t>
  </si>
  <si>
    <t xml:space="preserve"> "D01"  1 = 1,000 [A]_x000d_
 "D02"  1 = 1,000 [B]_x000d_
 "D03"  1 = 1,000 [C]_x000d_
 "D04"  1 = 1,000 [D]_x000d_
 "D05"  1 = 1,000 [E]_x000d_
 "D06"  1 = 1,000 [F]_x000d_
 "D07"  1 = 1,000 [G]_x000d_
 "D08"  1 = 1,000 [H]_x000d_
 "D09"  2 = 2,000 [I]_x000d_
 "D17"  1 = 1,000 [J]_x000d_
 "V1"    1 = 1,000 [K]_x000d_
 "Celkové množství "12.000000 = 12,000 [L]_x000d_</t>
  </si>
  <si>
    <t>54964208</t>
  </si>
  <si>
    <t>vložka cylindrická stavební 35+45</t>
  </si>
  <si>
    <t xml:space="preserve"> "D10"   1 = 1,000 [A]_x000d_
 "D12a"  2 = 2,000 [B]_x000d_
 "D12b"  1 = 1,000 [C]_x000d_
 "D12c"  1 = 1,000 [D]_x000d_
 "D12d"  1 = 1,000 [E]_x000d_
 "D13a"  1 = 1,000 [F]_x000d_
 "D13b"  1 = 1,000 [G]_x000d_
 "D14"  1 = 1,000 [H]_x000d_
 "D15a"  1 = 1,000 [I]_x000d_
 "D15b"  1 = 1,000 [J]_x000d_
 "D16"  1 = 1,000 [K]_x000d_
 "D20"  1 = 1,000 [O]_x000d_
 "D21a"  2 = 2,000 [P]_x000d_
 "D21b"  2 = 2,000 [Q]_x000d_
 "D21c"  1 = 1,000 [R]_x000d_
 "D21d"  4 = 4,000 [S]_x000d_
 "D21e"  2 = 2,000 [T]_x000d_
 "D22"  1 = 1,000 [U]_x000d_
 "Celkové množství "25.000000 = 25,000 [L]_x000d_</t>
  </si>
  <si>
    <t>55341014</t>
  </si>
  <si>
    <t>okno Al otevíravé/sklopné dvojsklo přes plochu 1m2 přes v 2,5m</t>
  </si>
  <si>
    <t xml:space="preserve"> "`okna a dveře hliníková, dvojsklo , včetně nadsvětlíku z PUR panelu a AL plechu"_x000d_
 "O01 okno jednokřídlé otočné a sklopné"   (1.25*3.15)*5 = 19,688 [A]_x000d_
 "O02 a O03 vchodové dveře navazující na fixní okno O03"   (1.25*3.08)*2*1 = 7,700 [B]_x000d_
 "O04 okno jednokřídlé sklopné"  (1.25*3.1)*16 = 62,000 [C]_x000d_
 "O05   balkonové dveře navazující na fixní okno"  (2.7*3.07)*1 = 8,289 [D]_x000d_
 "O06  balkonové dveře" (1*3.19)*1 = 3,190 [E]_x000d_
 "O07 okno jednokřídlé sklopné"  (1.25*3.19)*4 = 15,950 [F]_x000d_
 "Celkem: "A+B+C+D+E+F = 116,817 [G]_x000d_</t>
  </si>
  <si>
    <t xml:space="preserve">Okno jednokřídlé,otočné a sklopné
'TYP: Hliníkové okno s přerušeným tepelným mostem
KOVÁNÍ: Celoobvodové standardní s bezpečnostními prvky RC 2
POVRCHOVÁ ÚPRAVA: Barva antracitová šedá matná, RAL 7021
TEPELNÁ IZOLACE: Uf ? 1,4 W·m-2·K-1
PARAPET: 
Vnější (K1) parapetní plech - spodní purenit přelepit AL plechem RAL 7021'  
'Standartní Hliníkové okno dvojsklo, bezpečnostní fólie třídy P1A a bezpečnostní potisk, nadsvětlík bude plný PUR panel - plošně lícovaný, přelepený v exteriéru AL plechem v rovině rámu
POVRCHOVÁ ÚPRAVA: Barva antracitová, matná, RAL 7021
S VENKOVNÍ ŽALUZIÍ 
'
'ZASKLENÍ: Izolační dvojsklo čiré, 
Ug ? 1,1 W·m-2·K-1
TYP KOVÁNÍ: Klika, 3 polohy (uzavření, otevření, sklopení), výška kliky bude 1500mm nad úrovní podlahy
POVRCHOVÁ ÚPRAVA:  Barva antracitová šedá, RAL 7021
ŽALUZIE: Venkovní  hliníkové žaluzie - lamela šířky 90 mm ve tvaru Z ; elektrický pohon 230V 50 Hz  včetně tepelné pojistky; elektro pojistky pro horní a dolní koncovou polohu; ovládání vypínači nebo dálkovými vysílači
barevné provedení  RAL 7021 - hliníkové; vodící lišty zapuštěné do ostění - koordinovat s předsazenou fasádou'
'POŽÁRNÍ ODOLNOST: Bez PO
TEPELNÁ IZOLACE: Uw ? 1,1 W·m-2·K-1
AKUSTICKÁ IZOLACE: ANO - dimenzované na eliminaci přesunu vibrací a přenosu hluku do 45 dB.
TĚSNĚNÍ: Systém komorového středového těsnění s vysokou těsností a tepelnou izolací, těsnění je vyměnitelné
Rám okna bude na vnější hraně obvodového zdiva - předsazená montáž na ''L'' úhelníky a tepelnou tvrdou izolaci purenit
U skel černý mezisklení rámeček
Zabudované magnetické kontatky
'</t>
  </si>
  <si>
    <t>61233175</t>
  </si>
  <si>
    <t>uzávěr prostupový půdních schodů s plechovým víkem a vnitřní zateplovací vložkou</t>
  </si>
  <si>
    <t>766231113</t>
  </si>
  <si>
    <t>Montáž sklápěcích půdních schodů</t>
  </si>
  <si>
    <t>Montáž sklápěcích schodů na půdu s vyřezáním otvoru a kompletizací</t>
  </si>
  <si>
    <t>766231121</t>
  </si>
  <si>
    <t>Montáž prostupového uzávěru k půdním schodům</t>
  </si>
  <si>
    <t>Montáž sklápěcích schodů na půdu prostupového uzávěru s plechovým víkem</t>
  </si>
  <si>
    <t>766629641</t>
  </si>
  <si>
    <t>Předsazená montáž oken kotvením upevňovacími body a rámem z termoplastické pěny vyložení 95 mm</t>
  </si>
  <si>
    <t>Předsazená montáž otvorových výplní oken upevňovacími body a rámem z termoplastické pěny, šířky vyložení 95 mm</t>
  </si>
  <si>
    <t xml:space="preserve"> "`okna a dveře hliníková, dvojsklo , včetně nadsvětlíku z PUR panelu a AL plechu"_x000d_
 "O01 okno jednokřídlé otočné a sklopné"   (1.25+3.15)*2*5 = 44,000 [A]_x000d_
 "O02 a O03 vchodové dveře navazující na fixní okno O03"   (1.25+3.08)*2*2*1 = 17,320 [B]_x000d_
 "O04 okno jednokřídlé sklopné"  (1.25+3.19)*2*16 = 142,080 [C]_x000d_
 "O05   balkonové dveře navazující na fixní okno"  (2.7+3.07)*2*2*1 = 23,080 [D]_x000d_
 "O06  balkonové dveře" (1+3.19)*2*1 = 8,380 [E]_x000d_
 "O07 okno jednokřídlé sklopné"  (1.25+3.19)*2*4 = 35,520 [F]_x000d_
 "Celkem: "A+B+C+D+E+F = 270,380 [G]_x000d_</t>
  </si>
  <si>
    <t>766629649</t>
  </si>
  <si>
    <t>Předsazená montáž dveří kotvením prahovými body a rámem z termoplastické pěny vyložení 95 mm</t>
  </si>
  <si>
    <t>Předsazená montáž otvorových výplní dveří prahovými body a rámem z termoplastické pěny, šířky vyložení 95 mm</t>
  </si>
  <si>
    <t xml:space="preserve"> "D01 1160x3150, křídlo AL plné 1000x2750"  (1.16+3.15)*2 = 8,620 [A]_x000d_
 "D02 1160x3150, křídlo AL plné 1000x2750"  (1.16+3.15)*2 = 8,620 [B]_x000d_
 "D03 1160x3150, křídlo AL prosklené 1000x2750"  (1.16+3.15)*2 = 8,620 [C]_x000d_
 "D04 1160x3150, křídlo AL plné 1000x2750"  (1.16+3.15)*2 = 8,620 [D]_x000d_
 "D05 1160x3150, křídlo AL plné 1000x2750"  (1.16+3.15)*2 = 8,620 [E]_x000d_
 "Celkem: "A+B+C+D+E = 43,100 [F]_x000d_</t>
  </si>
  <si>
    <t>766660718</t>
  </si>
  <si>
    <t>Montáž stavěče dveřního křídla</t>
  </si>
  <si>
    <t>Montáž dveřních doplňků stavěče křídla</t>
  </si>
  <si>
    <t>766660720</t>
  </si>
  <si>
    <t>Osazení větrací mřížky s vyříznutím otvoru</t>
  </si>
  <si>
    <t>Montáž dveřních doplňků větrací mřížky s vyříznutím otvoru</t>
  </si>
  <si>
    <t xml:space="preserve"> "`do dveřních křídel`"_x000d_
 "D01  400x355 mm"  1 = 1,000 [A]_x000d_
 "D12d  500x100 mm"  1 = 1,000 [B]_x000d_
 "D11  500x100 mm"  1 = 1,000 [C]_x000d_
 "D19a 500x100 mm"   1 = 1,000 [D]_x000d_
 "D19b 500x100 mm"   1 = 1,000 [E]_x000d_
 "Celkem: "A+B+C+D+E = 5,000 [F]_x000d_</t>
  </si>
  <si>
    <t>766660730</t>
  </si>
  <si>
    <t>Montáž dveřního interiérového kování - WC kliky se zámkem</t>
  </si>
  <si>
    <t>Montáž dveřních doplňků dveřního kování interiérového WC kliky se zámkem</t>
  </si>
  <si>
    <t xml:space="preserve"> "D11"  1 = 1,000 [A]_x000d_
 "D18"  2 = 2,000 [E]_x000d_
 "D19a"  1 = 1,000 [B]_x000d_
 "D19b"  1 = 1,000 [C]_x000d_
 "Celkové množství "5.000000 = 5,000 [D]_x000d_</t>
  </si>
  <si>
    <t>766660752</t>
  </si>
  <si>
    <t>Montáž dveřního interiérového kování - zámkové vložky</t>
  </si>
  <si>
    <t>Montáž dveřních doplňků dveřního kování interiérového zámkové vložky</t>
  </si>
  <si>
    <t xml:space="preserve"> "D12a"  2 = 2,000 [B]_x000d_
 "D12b"  1 = 1,000 [C]_x000d_
 "D10"   1 = 1,000 [A]_x000d_
 "D12c"  1 = 1,000 [D]_x000d_
 "D12d"  1 = 1,000 [E]_x000d_
 "D13a"  1 = 1,000 [F]_x000d_
 "D13b"  1 = 1,000 [G]_x000d_
 "D14"  1 = 1,000 [H]_x000d_
 "D15a"  1 = 1,000 [I]_x000d_
 "D15b"  1 = 1,000 [J]_x000d_
 "D16"  1 = 1,000 [K]_x000d_
 "D20"  1 = 1,000 [O]_x000d_
 "D19a"  1 = 1,000 [M]_x000d_
 "D21a"  2 = 2,000 [P]_x000d_
 "D19b"  1 = 1,000 [N]_x000d_
 "D21b"  2 = 2,000 [Q]_x000d_
 "D21c"  1 = 1,000 [R]_x000d_
 "D21d"  4 = 4,000 [S]_x000d_
 "D21e"  2 = 2,000 [T]_x000d_
 "D22"  1 = 1,000 [U]_x000d_
 "Celkové množství "25.000000 = 25,000 [L]_x000d_</t>
  </si>
  <si>
    <t>cylindrická vložka stavební</t>
  </si>
  <si>
    <t>766660762</t>
  </si>
  <si>
    <t>Montáž dveřního bezpečnostního kování - zámkové vložky</t>
  </si>
  <si>
    <t>Montáž dveřních doplňků dveřního kování bezpečnostního zámkové vložky</t>
  </si>
  <si>
    <t>TYP ZÁMKU: Cylindrická vložka RC 3, elektromechanický zámek RC 3
POVCRHOVÁ ÚPRAVA: 
Broušený nerez - veškeré kování
KLÍČE: Klíč 7</t>
  </si>
  <si>
    <t>998766122</t>
  </si>
  <si>
    <t>Přesun hmot tonážní pro kce truhlářské ruční v objektech v přes 6 do 12 m</t>
  </si>
  <si>
    <t>Přesun hmot pro konstrukce truhlářské stanovený z hmotnosti přesunovaného materiálu vodorovná dopravní vzdálenost do 50 m ruční (bez užití mechanizace) v objektech výšky přes 6 do 12 m</t>
  </si>
  <si>
    <t>R55341331</t>
  </si>
  <si>
    <t>dveře jednokřídlé Al prosklené s nadsvětlíkem 1160x3150 včetně AL dveřního rámu v okenním systému</t>
  </si>
  <si>
    <t>dveře jednokřídlé Al prosklené s nadsvětlíkem max rozměru otvoru přes 3,3m2</t>
  </si>
  <si>
    <t xml:space="preserve"> "` vchodové dveře hliníkové plné, včetně nadsvětlíku z PUR panelu a AL plechu vč. povrchové úpravy`"_x000d_
 "D03  1160x3150 mm prosklené"  1.16*3.15 = 3,654 [A]_x000d_
 "` vchodové dveře hliníkové plné, včetně nadsvětlíku z PUR panelu a AL plechu vč. povrchové úpravy`"_x000d_
 "D01  1160x3150 mm" 1.16*3.15* 1 = 3,654 [B]_x000d_
 "D02  1160x3150 mm"  1.16*3.15*1 = 3,654 [C]_x000d_
 "D04  1160x3150 mm"  1.16*3.15*1 = 3,654 [D]_x000d_
 "D05  1160x3150 mm"  1.16*3.15*1 = 3,654 [E]_x000d_
 "Celkem: "A+B+C+D+E = 18,270 [F]_x000d_</t>
  </si>
  <si>
    <t xml:space="preserve">TYP: Hliníkový dveřní rám, v okenném systému. Včetně prostavovacích profilů z purenitu. Purenit přelepit AL plehcem v barvě rámu. Barva antracitová, matná, RAL 7021 (před objednáním potvrdit na vzorku) 
ZÁVĚSY: 4 dveřní závěsy pro hliníkové bezpečnostní dveře 
TĚSNĚNÍ: min. 2 systémové těsnění  
POVRCHOVÁ ÚPRAVA: Barva antracitová šedá matná, RAL 7021 
PRÁH: Zapuštěný'
MATERIÁL: Hliníkové dveřní křídlo s prosklením
POVRCHOVÁ ÚPRAVA: Světlý odstín
PROSKLENÍ: ANO - izolační dvojsklo; bezpečnostní fólie třídy P1A - Bezpečnostní potisk
'POŽÁRNÍ ODOLNOST:
bez PO 
TEPELNÁ IZOLACE: 
Uw ? 1,1 W·m-2·K-1
Uf ? 1,4 W·m-2·K-1
Ug ? 0,5 W·m-2·K-1 
AKUSTICKÁ IZOLACE: ANO - Rw ? 45 dB. 
BEZPEČNOSTNÍ TŘÍDA DVEŘÍ:
NE
 ZARÁŽKY: stavěč dveřního křídla - barva stříbrná
U skel černý mezisklení rámeček 
Zabudované magnetické kontatky'</t>
  </si>
  <si>
    <t>R55341421</t>
  </si>
  <si>
    <t xml:space="preserve">mřížka větrací dvojitá  se síťovinou 400x355mm do dveří</t>
  </si>
  <si>
    <t>mřížka větrací nerezová se síťovinou 250x250mm</t>
  </si>
  <si>
    <t xml:space="preserve"> "D01"  1 = 1,000 [A]_x000d_</t>
  </si>
  <si>
    <t>R55341422</t>
  </si>
  <si>
    <t xml:space="preserve">mřížka větrací dvojitá  se síťovinou do dveří 500x100 mm</t>
  </si>
  <si>
    <t>mřížka větrací nerezová se síťovinou 200x200mm</t>
  </si>
  <si>
    <t xml:space="preserve"> "D11"    1 = 1,000 [A]_x000d_
 "D12d"  1 = 1,000 [B]_x000d_
 "D19a"  1 = 1,000 [C]_x000d_
 "D19b"  1 = 1,000 [D]_x000d_
 "Celkem: "A+B+C+D = 4,000 [E]_x000d_</t>
  </si>
  <si>
    <t>R55347501</t>
  </si>
  <si>
    <t>schody skládací protipož.,mech. kovové, El 15 EW 60 TI, pro výšku max. 280cm, 120x60cm</t>
  </si>
  <si>
    <t>schody skládací protipož.,mech. z Al profilů, El 15 EW 60 TI, pro výšku max. 280cm, 11 schodnic 120x70cm</t>
  </si>
  <si>
    <t>R76601</t>
  </si>
  <si>
    <t>Uzamykatelný RACK</t>
  </si>
  <si>
    <t>R76666002</t>
  </si>
  <si>
    <t>Dveřní samozavírač</t>
  </si>
  <si>
    <t>R766660711</t>
  </si>
  <si>
    <t>Dodávka a montáž gumové zarážky dveřního křídla do podlahy</t>
  </si>
  <si>
    <t xml:space="preserve"> "D10  gumový"  1 = 1,000 [A]_x000d_
 "D11  gumový"  1 = 1,000 [B]_x000d_
 "D12a  gumový" 2 = 2,000 [C]_x000d_
 "D12b  gumový"  1 = 1,000 [D]_x000d_
 "D12c  gumový"  1 = 1,000 [E]_x000d_
 "D12d  gumový"  1 = 1,000 [F]_x000d_
 "D13a  gumový"  1 = 1,000 [G]_x000d_
 "D13b  gumový"  1 = 1,000 [H]_x000d_
 "D14  gumový"  1 = 1,000 [I]_x000d_
 "D15a  gumový"  1 = 1,000 [J]_x000d_
 "D15b  gumový"  1 = 1,000 [K]_x000d_
 "D16 gumový"  1 = 1,000 [L]_x000d_
 "D19a  gumový"  1 = 1,000 [M]_x000d_
 "D19b  gumový"  1 = 1,000 [N]_x000d_
 "D20  gumový"  1 = 1,000 [O]_x000d_
 "D21a  gumový"  2 = 2,000 [P]_x000d_
 "D21b  gumový"  2 = 2,000 [Q]_x000d_
 "D21c  gumový"  1 = 1,000 [R]_x000d_
 "D21d  gumový"  4 = 4,000 [S]_x000d_
 "D21e  gumový"  2 = 2,000 [T]_x000d_
 "D22  gumový"  1 = 1,000 [U]_x000d_
 "Celkem: "A+B+C+D+E+F+G+H+I+J+K+L+M+N+O+P+Q+R+S+T+U = 28,000 [V]_x000d_</t>
  </si>
  <si>
    <t>R766660721</t>
  </si>
  <si>
    <t xml:space="preserve">Montáž dveřního interiérového kování - rozeta  s klikou</t>
  </si>
  <si>
    <t>Montáž dveřních doplňků dveřního kování interiérového štítku s klikou</t>
  </si>
  <si>
    <t>R766660731</t>
  </si>
  <si>
    <t>Montáž dveřního bezpečnostního kování - rozeta klika/klika</t>
  </si>
  <si>
    <t>Montáž dveřních doplňků dveřního kování bezpečnostního štítku s klikou</t>
  </si>
  <si>
    <t xml:space="preserve"> "D01"  1 = 1,000 [A]_x000d_
 "D02"  1 = 1,000 [B]_x000d_
 "D03"  1 = 1,000 [C]_x000d_
 "D04"  1 = 1,000 [D]_x000d_
 "D05"  1 = 1,000 [E]_x000d_
 "D06"  1 = 1,000 [F]_x000d_
 "D07"  1 = 1,000 [G]_x000d_
 "D17"  1 = 1,000 [H]_x000d_
 "V1" 1 = 1,000 [I]_x000d_
 "Celkové množství "9.000000 = 9,000 [J]_x000d_</t>
  </si>
  <si>
    <t>R766660732</t>
  </si>
  <si>
    <t>Montáž dveřního bezpečnostního kování - rozeta knoflík/klika</t>
  </si>
  <si>
    <t>R76681101</t>
  </si>
  <si>
    <t>Dodávka a montáž kuchyňských linek bez spotřebičů, s přípravou na nerezový dřez včetně baterie</t>
  </si>
  <si>
    <t>Dodávka a montáž kuchyňských linek bez spotřebičů</t>
  </si>
  <si>
    <t xml:space="preserve"> " linka m.č.  203"  2.57 = 2,570 [A]_x000d_
 "             m.č. 103"   1.77 = 1,770 [B]_x000d_
 "Celkem: "A+B = 4,340 [C]_x000d_</t>
  </si>
  <si>
    <t xml:space="preserve">linka m.č.203
lsestava obsahuje: korpusy skřínek + pracovní desku, nerezový dřez včetně baterii, prostor na volně stojící lednici o š. 600 mm bílé barvy. 
Korpusy + pracovní deska – tvar kuchyňského koutu dle schématu a výkresu. Pracovní deska ve výšce 900  mm nad čistou podlahou délky 1970 mm, s otvorem pro dřez. 
Spodní skřínky: 2x550x600x800 mm(jeden modul využitelný pro myčku), modul s dřezem 1x600x600x800 mm, modul s příborníkem 1x270x600x800 mm
Horní díl skříněk: 1x600x300x600mm(police pro umístění mikrovlnou trouby), 1x870x300x600 mm, 2x550x300x600 mm.
Prostor skřínky pod dřezem využit pro umístění odpadkového koše na tříděný odpad. 
Keramický obklad za kuchyňskou sestavou (900-1600).
Korpusy, barva a tvar spodních a vrchních skříněk, dvířek dle možností dodavatele a výběru investora. 
Poznámky:
- Kuchyňská sestava a spotřebiče (lednice, varna deska atd.) nejsou součásti dodávky stavby.
linka m.č. 203inka  m.č. 103
sestava obsahuje: korpusy skřínek + pracovní desku, nerezový dřez včetně baterii, prostor na volně stojící lednici o š. 600 mm bílé barvy. 
Korpusy + pracovní deska – tvar kuchyňského koutu dle schématu a výkresu. Pracovní deska ve výšce 900 mm nad čistou podlahou délky 1770 mm, s otvorem pro dřez. 
Spodní skřínky: 2x550x600x800 mm, modul s dřezem 1x670x600x800 mm. 
Horní díl skříněk: 2x550x300x600mm, 1x670x300x600 mm
Prostor skřínky pod dřezem využit pro umístění odpadkového koše na tříděný odpad. 
Keramický obklad za kuchyňskou sestavou (900-1600).
Korpusy, barva a tvar spodních a vrchních skříněk, dvířek dle možností dodavatele a výběru investora. 
Poznámky:
- Kuchyňská sestava a spotřebiče (lednice, varna deska atd.) nejsou součásti dodávky stavby.</t>
  </si>
  <si>
    <t>767</t>
  </si>
  <si>
    <t>Konstrukce zámečnické</t>
  </si>
  <si>
    <t>13814193</t>
  </si>
  <si>
    <t>plech hladký Pz jakost EN 10143 tl 1mm tabule</t>
  </si>
  <si>
    <t xml:space="preserve"> "SV5 plechový obklad tl. 1 mm stěn v m.č. 121 "   (4.49+1.55)*1.6*0.00785 = 0,076 [A]_x000d_
 A * 1.25"Koeficient množství" = 0,095 [B]_x000d_</t>
  </si>
  <si>
    <t>15441000</t>
  </si>
  <si>
    <t>profil Z ke kompozitním bondovým panelům dl 6000mm</t>
  </si>
  <si>
    <t xml:space="preserve"> "`Opláštění fasády kompozitní desky SQ 20/20 R tl. 2 mm`"_x000d_
 "1 a 2np"  283,980 = 283,980 [A]_x000d_</t>
  </si>
  <si>
    <t>31452201</t>
  </si>
  <si>
    <t>nerezové lano určené pro systémy s požadavkem na permanentní kotvicí vedení tl 8mm</t>
  </si>
  <si>
    <t xml:space="preserve"> 115 = 115,000 [A]_x000d_</t>
  </si>
  <si>
    <t>31452203</t>
  </si>
  <si>
    <t>koncovka k nerez lanu napínací pro systémy s požadavkem na permanentní kotvicí vedení lano tl 8mm</t>
  </si>
  <si>
    <t>31452205</t>
  </si>
  <si>
    <t>koncovka k nerez lanu pevná určená k nalisování na nerezové lano lano tl 8mm</t>
  </si>
  <si>
    <t>54926014</t>
  </si>
  <si>
    <t>zámek mechanický samozamykací dvoubodový úzký</t>
  </si>
  <si>
    <t xml:space="preserve"> "`mechanický samozamykací zámek RC3` "_x000d_
 "`D08`    1 "1 = 1,000 [B]_x000d_
 "`D09a`  1 "1 = 1,000 [C]_x000d_
 "`D09b`  1 "1 = 1,000 [D]_x000d_
 "`V1`     1 "1 = 1,000 [E]_x000d_
 "Celkové množství "4.000000 = 4,000 [F]_x000d_</t>
  </si>
  <si>
    <t>55342284</t>
  </si>
  <si>
    <t>zábradlí s hranatým sloupkem a hranatými pruty s horním kotvením</t>
  </si>
  <si>
    <t xml:space="preserve"> "2np dle výkresu 2.021 pozinkované, nátěr RAL 7021"  8.54 = 8,540 [A]_x000d_</t>
  </si>
  <si>
    <t>55342299</t>
  </si>
  <si>
    <t>nerezové madlo na zeď</t>
  </si>
  <si>
    <t xml:space="preserve"> "na schodišti kotveno do VPC zdiva   44,9 kg "  8.54 = 8,540 [A]_x000d_</t>
  </si>
  <si>
    <t>55347059</t>
  </si>
  <si>
    <t>rošt podlahový svařovaný žárově zinkovaný velikost 30/3mm 1100x1000mm</t>
  </si>
  <si>
    <t>rošt podlahový svařovaný žárově zinkovaný velikost 30/3mm 1200x1000mm</t>
  </si>
  <si>
    <t xml:space="preserve"> "čistící zóna s pororoštem 1np vstup  1x1,1m"  2 = 2,000 [A]_x000d_</t>
  </si>
  <si>
    <t>55381351</t>
  </si>
  <si>
    <t>světlovod pro plochou střechu s křišťálovou kopulí, stropním difuzérem, TI prvek U 0,6W/m2K tubus dl 1250mm D 600mm</t>
  </si>
  <si>
    <t xml:space="preserve"> "S světlovod pr. 600 mm"  5 = 5,000 [A]_x000d_</t>
  </si>
  <si>
    <t xml:space="preserve">Střešní kopule  Plexiglass - podobný sklu, ale je pružnější. Specifický tvar kobpule umožnuje samočištení. Vysoká odolnost vůči UV záření. 
Reflexni tubus - vnitřní stěna  pravé stříbra a oxidů křemíku
Stropní difúzér - rozptilovač světla
Tepelně izolační prvky - U 0,4 W·m-2·K-1 - tepelně izolační trojsklo
vložené protipožární sklo a izolace - min EI 30</t>
  </si>
  <si>
    <t>55381453</t>
  </si>
  <si>
    <t>izolační trojsklo do kulatého difuzoru</t>
  </si>
  <si>
    <t>60795200</t>
  </si>
  <si>
    <t>deska dřevotřísková pro zdvojené podlahy spodní strana Al, horní strana PVC tl 38mm 600x600mm</t>
  </si>
  <si>
    <t xml:space="preserve"> "m.č. 112-115, celková výška podlahy 1,22 m"    19.33+14.47+66.24+25.2 = 125,240 [A]_x000d_
 A * 1.05"Koeficient množství" = 131,502 [B]_x000d_</t>
  </si>
  <si>
    <t>69752110</t>
  </si>
  <si>
    <t>rohož textilní provedení PA, hustý povrch, jemné dočištění</t>
  </si>
  <si>
    <t xml:space="preserve"> "čistící zóna 1np m.č. 101 1,6x3 m"  1.6*3 = 4,800 [A]_x000d_
 A * 1.1"Koeficient množství" = 5,280 [B]_x000d_</t>
  </si>
  <si>
    <t>69752160</t>
  </si>
  <si>
    <t>rám pro zapuštění profil L-30/30 25/25 20/30 15/30-Al</t>
  </si>
  <si>
    <t xml:space="preserve"> "čistící zóna 1np m.č. 101 1,6x3 m"  (1.6+3)*2 = 9,200 [A]_x000d_
 A * 1.1"Koeficient množství" = 10,120 [B]_x000d_</t>
  </si>
  <si>
    <t>69752172</t>
  </si>
  <si>
    <t>vana záchytná čistících zón z pozinkovaného plechu včetně rámu přes 2m2</t>
  </si>
  <si>
    <t xml:space="preserve"> "čistící zóna s pororostem 1np vstup"  1*2.2 = 2,200 [A]_x000d_</t>
  </si>
  <si>
    <t>70921330</t>
  </si>
  <si>
    <t>kotvicí bod pro betonové konstrukce pomocí rozpěrné kotvy nebo chemické kotvy dl 600mm</t>
  </si>
  <si>
    <t xml:space="preserve"> "body kotvící 001 - 0,25"  26 = 26,000 [A]_x000d_</t>
  </si>
  <si>
    <t>767114155</t>
  </si>
  <si>
    <t>Montáž stěn a příček rámových zasklených do betonu bez požární odolnosti plochy přes 15 m2</t>
  </si>
  <si>
    <t>Montáž stěn a příček rámových zasklených bez požární odolnosti z hliníkových nebo ocelových profilů do betonu přes 15 m2</t>
  </si>
  <si>
    <t xml:space="preserve"> "prosklená příčka s dveřmi D15a 900/2100"  1.65*2.8 = 4,620 [A]_x000d_
 "prosklená příčka s dveřmi D15b 900/2100"  1.33*2.8 = 3,724 [B]_x000d_
 "prosklená příčka s dveřmi D16 900/2100"  16 = 16,000 [C]_x000d_
 "Celkem: "A+B+C = 24,344 [D]_x000d_</t>
  </si>
  <si>
    <t>767163121</t>
  </si>
  <si>
    <t>Montáž přímého kovového zábradlí do betonu v rovině v interiéru</t>
  </si>
  <si>
    <t>Montáž zábradlí přímého v interiéru v rovině (na rovné ploše) kotveného do betonu</t>
  </si>
  <si>
    <t xml:space="preserve"> "2np"  8.54 = 8,540 [A]_x000d_</t>
  </si>
  <si>
    <t>767165111</t>
  </si>
  <si>
    <t>Montáž madel šroubováním</t>
  </si>
  <si>
    <t>Montáž zábradlí madel šroubováním</t>
  </si>
  <si>
    <t xml:space="preserve"> " na schodišti"  8.54 = 8,540 [A]_x000d_
 "na střechu k půdnímu výlezu"  2 = 2,000 [B]_x000d_
 "Celkem: "A+B = 10,540 [C]_x000d_</t>
  </si>
  <si>
    <t>767316317</t>
  </si>
  <si>
    <t>Montáž střešního bodového světlíku přes 4 m2</t>
  </si>
  <si>
    <t>Montáž světlíků bodových přes 4 m2</t>
  </si>
  <si>
    <t xml:space="preserve"> "světlík nad terasou"  1 = 1,000 [A]_x000d_</t>
  </si>
  <si>
    <t>767330112</t>
  </si>
  <si>
    <t>Montáž tubusového světlovodu kopule s lemováním zabudovaného v rovné střeše</t>
  </si>
  <si>
    <t>Montáž tubusových světlovodů kopule s lemováním plochá střecha</t>
  </si>
  <si>
    <t>767415512</t>
  </si>
  <si>
    <t>Montáž obkladu z hliník. kompozitních panelů stěn skryté uchycení budov v přes 6 do 12 m</t>
  </si>
  <si>
    <t>Montáž vnějšího obkladu pláště z kompozitních panelů typu BOND kazetové provedení s negativní spárou - skryté uchycení stěn výšky budovy přes 6 do 12 m</t>
  </si>
  <si>
    <t xml:space="preserve"> "`Opláštění fasády kompozitní desky SQ 20/20 R tl. 2 mm`"_x000d_
 "1 a 2np"   243.79 = 243,790 [A]_x000d_
 "Opláštění atiky nad římsou a na horní plochu atiku včetně profilů pro kotvení"_x000d_
 "svislá na atiku (délka x r.š.)" (22.32+14.52)*2*0.45 = 33,156 [B]_x000d_
 "svislá ve světlíku nad terasou (délka x r.š.)" (3+3.25)*2*1 = 12,500 [C]_x000d_
 "vodorovná na atiku"   (22.32+14.52)*2*0.50 = 36,840 [D]_x000d_
 "Celkem: "A+B+C+D = 326,286 [E]_x000d_</t>
  </si>
  <si>
    <t>767415592</t>
  </si>
  <si>
    <t>Montáž podkladní podkonstrukce pro skryté uchycení panelu Z profilu včetně PVC klipu</t>
  </si>
  <si>
    <t>Montáž vnějšího obkladu pláště z kompozitních panelů typu BOND kazetové provedení s negativní spárou - skryté uchycení doplňků podkonstrukce "Z" profilu včetně PVC klipu</t>
  </si>
  <si>
    <t xml:space="preserve"> "`Opláštění fasády kompozitní desky SQ 20/20 R tl. 2 mm`"_x000d_
 "D+M Z profilu pro fasádu z plechu SQ 20/20 R, tl. 2 mm"_x000d_
 "S1 - Z profil 300 mm "0,425*4 = 1,700 [I]_x000d_
 "S2 "2,02*4 = 8,080 [J]_x000d_
 "S3 "1,665*4 = 6,660 [K]_x000d_
 "S4 "2,725*4 = 10,900 [L]_x000d_
 "S5 "1,39*4 = 5,560 [M]_x000d_
 "S6 "1,39*4 = 5,560 [N]_x000d_
 "S7 "1,68*4 = 6,720 [O]_x000d_
 "S8 "0,87*4 = 3,480 [P]_x000d_
 "S9 "1,26*4 = 5,040 [Q]_x000d_
 "S10 "1,37*4 = 5,480 [R]_x000d_
 "S11 "0,675*4 = 2,700 [S]_x000d_
 "S12 "0,675*4 = 2,700 [T]_x000d_
 "S13 "2,825*4 = 11,300 [U]_x000d_
 "S14 "4,87*4 = 19,480 [V]_x000d_
 "S15 "1,16*4 = 4,640 [W]_x000d_
 "S16 "3,19*4 = 12,760 [X]_x000d_
 "S17 "4,38*4 = 17,520 [Y]_x000d_
 "S18 "1,16*4 = 4,640 [Z]_x000d_
 "S19 "3,965*4 = 15,860 [AA]_x000d_
 "S20 "1,11*4 = 4,440 [AB]_x000d_
 "S21 "0,87*4 = 3,480 [AC]_x000d_
 "S22 "1,54*4 = 6,160 [AD]_x000d_
 "S23 "4,01*4 = 16,040 [AE]_x000d_
 "S24 "1,11*2+1,32*2 = 4,860 [AF]_x000d_
 "S25 "0,24*2+0,55*2 = 1,580 [AG]_x000d_
 "S26 "1,25*4 = 5,000 [AH]_x000d_
 "S27 "1,56*4 = 6,240 [AI]_x000d_
 "S28 "1,635*4 = 6,540 [AJ]_x000d_
 "S29 "1,56*4 = 6,240 [AK]_x000d_
 "S30 "1,535*4 = 6,140 [AL]_x000d_
 "S31 "1,14*4 = 4,560 [AM]_x000d_
 "S32 "1,2*4 = 4,800 [AN]_x000d_
 "S33 "1,66*4 = 6,640 [AO]_x000d_
 "S34 "1,67*4 = 6,680 [AP]_x000d_
 "S35 "1,65*4 = 6,600 [AQ]_x000d_
 "S36 "2,34*4 = 9,360 [AR]_x000d_
 "S37 "1,4*4 = 5,600 [AS]_x000d_
 "S38 "0,55*4 = 2,200 [AT]_x000d_
 "S39 "0,8*4 = 3,200 [AU]_x000d_
 "S40 "2,05*4 = 8,200 [AV]_x000d_
 "S41 "1,01*4 = 4,040 [AW]_x000d_
 "S42 "1,15*4 = 4,600 [AX]_x000d_
 "Celkové množství "283.980000 = 283,980 [C]_x000d_</t>
  </si>
  <si>
    <t>767428101</t>
  </si>
  <si>
    <t>Montáž lemování otvorů kovových fasád</t>
  </si>
  <si>
    <t>Montáž lemovacích prvků kovových fasádních obkladů otvorů</t>
  </si>
  <si>
    <t xml:space="preserve"> "profil F1 - F13  r.š. 285+120 mm 1np  " 2.99*23 = 68,770 [A]_x000d_
 "                                                               2np"   2.99*32 = 95,680 [B]_x000d_
 "Celkem: "A+B = 164,450 [C]_x000d_</t>
  </si>
  <si>
    <t>767428102</t>
  </si>
  <si>
    <t>Montáž lemování spodního ukončení kovových fasád</t>
  </si>
  <si>
    <t>Montáž lemovacích prvků kovových fasádních obkladů spodního ukončení</t>
  </si>
  <si>
    <t xml:space="preserve"> "profil R2  r.š. 190 + 120 mm"   82.57 = 82,570 [A]_x000d_</t>
  </si>
  <si>
    <t>767428103</t>
  </si>
  <si>
    <t>Montáž lemování horního ukončení kovových fasád</t>
  </si>
  <si>
    <t>Montáž lemovacích prvků kovových fasádních obkladů horního ukončení</t>
  </si>
  <si>
    <t xml:space="preserve"> "profil R1 r.š. 130 + 120 mm"   82.57 = 82,570 [A]_x000d_</t>
  </si>
  <si>
    <t>767531121</t>
  </si>
  <si>
    <t>Osazení zapuštěného rámu z L profilů k čisticím rohožím</t>
  </si>
  <si>
    <t>Montáž vstupních čisticích zón z rohoží osazení rámu mosazného nebo hliníkového zapuštěného z L profilů</t>
  </si>
  <si>
    <t xml:space="preserve"> "čistící zóna 1np m.č. 101 1,6x3 m"  (1.6+3)*2 = 9,200 [A]_x000d_</t>
  </si>
  <si>
    <t>767531215</t>
  </si>
  <si>
    <t>Montáž vstupních kovových nebo plastových rohoží čisticích zón plochy přes 2 m2</t>
  </si>
  <si>
    <t>Montáž vstupních čisticích zón z rohoží kovových nebo plastových plochy přes 2 m2</t>
  </si>
  <si>
    <t xml:space="preserve"> "čistící zóna 1np m.č. 101 1,6x3 m"  1.6*3 = 4,800 [A]_x000d_</t>
  </si>
  <si>
    <t>767531235</t>
  </si>
  <si>
    <t>Osazení záchytné vany pod vstupní rohož čisticích zón plochy přes 2 m2</t>
  </si>
  <si>
    <t>Montáž vstupních čisticích zón z rohoží osazení záchytné vany plochy přes 2 m2</t>
  </si>
  <si>
    <t>767541227</t>
  </si>
  <si>
    <t>Nosná konstrukce pro zdvojené podlahy s těžkým provozem modulu 600x600 mm z kovových rektifikačních stojek a rastrových C profilů výšky přes 1 200 do 1 300 mm</t>
  </si>
  <si>
    <t>Nosná konstrukce pro zdvojené podlahy (včetně dodávky materiálu) pro prostory s těžkým provozem z kovových rektifikačních stojek a rastrových C profilů modulu 600 x 600 mm výšky přes 1 200 do 1 300 mm</t>
  </si>
  <si>
    <t xml:space="preserve"> "m.č. 112-115, celková výška podlahy 1,22 m"    19.33+14.47+66.24+25.2 = 125,240 [A]_x000d_</t>
  </si>
  <si>
    <t>767541411</t>
  </si>
  <si>
    <t>Montáž desek zdvojených podlah rozměru 600 x 600 mm</t>
  </si>
  <si>
    <t>Montáž podlahových desek pro zdvojené podlahy rozměru 600 x 600 mm</t>
  </si>
  <si>
    <t>767541711</t>
  </si>
  <si>
    <t>Přiřezání dřevotřískových nebo kalciumsulfátových desek zdvojených podlah</t>
  </si>
  <si>
    <t>Montáž podlahových desek pro zdvojené podlahy přiřezání dřevotřískových nebo kalciumsulfátových desek</t>
  </si>
  <si>
    <t xml:space="preserve"> "m.č. 112"    3.765+5.135 = 8,900 [A]_x000d_
 "m.č. 113"   3.585+4.035 = 7,620 [B]_x000d_
 "m.č. 114"   7.5+9.41 = 16,910 [C]_x000d_
 "m.č. 115   4.97++5.07"_x000d_
 "Celkem: "A+B+C+D = 0,000 [E]_x000d_</t>
  </si>
  <si>
    <t>767590124</t>
  </si>
  <si>
    <t>Montáž podlahového roštu šroubovaného</t>
  </si>
  <si>
    <t>Montáž podlahových konstrukcí podlahových roštů, podlah připevněných šroubováním</t>
  </si>
  <si>
    <t xml:space="preserve"> "čistící zóna s pororoštem 1np vstup  1x2,2m"  2.2 = 2,200 [A]_x000d_</t>
  </si>
  <si>
    <t>767640114</t>
  </si>
  <si>
    <t>Montáž dveří ocelových nebo hliníkových vchodových jednokřídlových s pevným bočním dílem a nadsvětlíkem</t>
  </si>
  <si>
    <t xml:space="preserve"> "D13a 900+300/2100+550"  1 = 1,000 [A]_x000d_
 "D13b 900+300/2100+550"  1 = 1,000 [B]_x000d_
 "Celkem: "A+B = 2,000 [C]_x000d_</t>
  </si>
  <si>
    <t xml:space="preserve">Vnitřní prosklenná systémová stěna, složená z otočných dveří, fixního bočního světlíku a fixního nadsvětlíku
'TYP: Hliníkový systémový rám ZÁVĚSY: 3 dveřní závěsy pro standartní hliníkové dveře 
TĚSNĚNÍ: Ano 
POVRCHOVÁ ÚPRAVA: Barva bílá matná, hladká, RAL 9003
 PRÁH: Zapuštěný/zapuštěný s přechodovou ličtou'  
'MATERIÁL: Hliníkové dveřní křídlo 
POVRCHOVÁ ÚPRAVA: Barva bílá, matná, RAL 9003 PROSKLENÍ: ANO - jednoduché čiré bezpečnostní VSG - černé těsnění 
Bezpečnostní potisk(fólie)na boční díl'
'POŽÁRNÍ ODOLNOST:
bez  PO
TEPELNÁ IZOLACE: 
Ne AKUSTICKÁ IZOLACE: 
Ne BEZPEČNOSTNÍ TŘÍDA DVEŘÍ:
 vložkový zámek 
ZARÁŽKY: Ano - gumová podlahová'</t>
  </si>
  <si>
    <t>767640311</t>
  </si>
  <si>
    <t>Montáž dveří ocelových nebo hliníkových vnitřních jednokřídlových</t>
  </si>
  <si>
    <t xml:space="preserve"> "D10"  1 = 1,000 [A]_x000d_
 "D11"  1 = 1,000 [B]_x000d_
 "D18"  2 = 2,000 [C]_x000d_
 "Mezisoučet: "A+B+C = 4,000 [D]_x000d_
 "D08"  1 = 1,000 [E]_x000d_
 "D12a"  2 = 2,000 [F]_x000d_
 "D12b"  1 = 1,000 [G]_x000d_
 "D12c"  1 = 1,000 [H]_x000d_
 "D12d"  1 = 1,000 [I]_x000d_
 "Mezisoučet: "E+F+G+H+I = 6,000 [J]_x000d_
 "D14"  1 = 1,000 [K]_x000d_
 "D09"  2 = 2,000 [L]_x000d_
 "Celkem: "A+B+C+E+F+G+H+I+K+L = 13,000 [M]_x000d_</t>
  </si>
  <si>
    <t>767646510</t>
  </si>
  <si>
    <t>Montáž dveří protipožárního uzávěru jednokřídlového</t>
  </si>
  <si>
    <t>Montáž dveří ocelových nebo hliníkových protipožárních uzávěrů jednokřídlových</t>
  </si>
  <si>
    <t xml:space="preserve"> "D06 1100x2100"  1 = 1,000 [A]_x000d_
 "D07 1100x2100"  1 = 1,000 [B]_x000d_
 "Celkem: "A+B = 2,000 [C]_x000d_</t>
  </si>
  <si>
    <t>767649195</t>
  </si>
  <si>
    <t>Montáž dveřního druhého zámku</t>
  </si>
  <si>
    <t>Montáž dveří ocelových nebo hliníkových doplňků dveří druhého zámku</t>
  </si>
  <si>
    <t xml:space="preserve"> "`mechanický samozamykací zámek RC3`  "_x000d_
 "D08"    1 = 1,000 [A]_x000d_
 "D09a"  1 = 1,000 [B]_x000d_
 "D09b"  1 = 1,000 [C]_x000d_
 "V1"  1 = 1,000 [D]_x000d_
 "Celkové množství "4.000000 = 4,000 [F]_x000d_</t>
  </si>
  <si>
    <t>767881112</t>
  </si>
  <si>
    <t>Montáž bodů záchytného systému do železobetonu chemickou kotvou</t>
  </si>
  <si>
    <t>Montáž záchytného systému proti pádu bodů samostatných nebo v systému s poddajným kotvícím vedením do železobetonu chemickou kotvou</t>
  </si>
  <si>
    <t>767881152</t>
  </si>
  <si>
    <t>Montáž nástavců (středový-rohový-dělící) v záchytném systému poddajného kotvícího vedení přes 50 do 200 m</t>
  </si>
  <si>
    <t>SOUBOR</t>
  </si>
  <si>
    <t>Montáž záchytného systému proti pádu nástavců určených k upevnění na sloupky nebo body v systému poddajného kotvícího vedení středových, rohových, dělících délky vedení přes 50 do 200 m</t>
  </si>
  <si>
    <t>767881161</t>
  </si>
  <si>
    <t>Montáž lana do nástavců v záchytném systému poddajného kotvícího vedení</t>
  </si>
  <si>
    <t>Montáž záchytného systému proti pádu nástavců určených k upevnění na sloupky nebo body v systému poddajného kotvícího vedení uchycení lana k nástavcům</t>
  </si>
  <si>
    <t>767995101</t>
  </si>
  <si>
    <t>Montáž atypických zámečnických konstrukcí hmotnosti do 1 kg</t>
  </si>
  <si>
    <t>Montáž ostatních atypických zámečnických konstrukcí hmotnosti do 1 kg</t>
  </si>
  <si>
    <t xml:space="preserve"> "kce na střeše pod jednotku UT"  29.05 = 29,050 [A]_x000d_
 "kce na střeše pod VZT jednotky"  163.7 = 163,700 [B]_x000d_
 "Celkem: "A+B = 192,750 [C]_x000d_</t>
  </si>
  <si>
    <t>767995113</t>
  </si>
  <si>
    <t>Montáž atypických zámečnických konstrukcí hmotnosti přes 10 do 20 kg</t>
  </si>
  <si>
    <t>Montáž ostatních atypických zámečnických konstrukcí hmotnosti přes 10 do 20 kg</t>
  </si>
  <si>
    <t xml:space="preserve"> "SV5 plechový obklad tl. 1 mm stěn v m.č. 121 "   (4.49+1.55)*1.6*7.85 = 75,862 [A]_x000d_</t>
  </si>
  <si>
    <t>998767122</t>
  </si>
  <si>
    <t>Přesun hmot tonážní pro zámečnické konstrukce ruční v objektech v přes 6 do 12 m</t>
  </si>
  <si>
    <t>Přesun hmot pro zámečnické konstrukce stanovený z hmotnosti přesunovaného materiálu vodorovná dopravní vzdálenost do 50 m ruční (bez užití mechanizace) v objektech výšky přes 6 do 12 m</t>
  </si>
  <si>
    <t>R19418061</t>
  </si>
  <si>
    <t>lemování otvorů zateplená fasáda tl tepelné izolace 200mm Al plech tl 2,0 mm</t>
  </si>
  <si>
    <t>lemování otvorů zateplená fasáda tl tepelné izolace 200mm Al plech tl 0,7-1,0mm</t>
  </si>
  <si>
    <t xml:space="preserve"> "profil F1 - F13  r.š. 285+120 mm 1np  " 2.99*23 = 68,770 [A]_x000d_
 "                                                               2np"   2.99*32 = 95,680 [B]_x000d_
 "Celkem: "A+B = 164,450 [C]_x000d_
 C * 1.08"Koeficient množství" = 177,606 [D]_x000d_</t>
  </si>
  <si>
    <t>R19418071</t>
  </si>
  <si>
    <t>ukončení dolní zateplená fasáda tl tepelné izolace 200mm (okapnice, zakládací profil) Al plech tl 2,0mm</t>
  </si>
  <si>
    <t>ukončení dolní zateplená fasáda tl tepelné izolace 200mm (okapnice, zakládací profil) Al plech tl 0,7-1,0mm</t>
  </si>
  <si>
    <t xml:space="preserve"> "profil R2  r.š. 190 + 120 mm"   82.57 = 82,570 [A]_x000d_
 A * 1.08"Koeficient množství" = 89,176 [B]_x000d_</t>
  </si>
  <si>
    <t>R19418072</t>
  </si>
  <si>
    <t>ukončení horní í zateplená fasáda tl tepelné izolace 200mm , Al plech tl 2,0mm</t>
  </si>
  <si>
    <t xml:space="preserve"> "profil R1  r.š. 130 + 120 mm"   82.57 = 82,570 [A]_x000d_
 A * 1.08"Koeficient množství" = 89,176 [B]_x000d_</t>
  </si>
  <si>
    <t>R55324001</t>
  </si>
  <si>
    <t xml:space="preserve">panel kompozitní s minerálním jádrem Al, desingový profil SQ 20/20-R  tl. 2 mm</t>
  </si>
  <si>
    <t>panel kompozitní s minerálním jádrem Al, požární klasifikace b-s d0 4x1575x3099mm bílý</t>
  </si>
  <si>
    <t xml:space="preserve"> "`Opláštění fasády kompozitní desky SQ 20/20 R tl. 2 mm`"_x000d_
 "1 a 2np"   243.788 = 243,788 [A]_x000d_
 "Opláštění atiky nad římsou a na horní plochu atiku`"_x000d_
 "svislá na atiku (délka x r.š.)" (22.32+14.52)*2*0.45 = 33,156 [B]_x000d_
 "svislá ve světlíku nad terasou (délka x r.š.)" (3+3.25)*2*1 = 12,500 [C]_x000d_
 "vodorovná na atiku"   (22.32+14.52)*2*0.50 = 36,840 [D]_x000d_
 "Celkem: "A+B+C+D = 326,284 [E]_x000d_
 E * 1.05"Koeficient množství" = 342,598 [F]_x000d_</t>
  </si>
  <si>
    <t>R55324002</t>
  </si>
  <si>
    <t>hliníkový fasádní plochý profil s tepelnou izolací tl. 2 mm</t>
  </si>
  <si>
    <t>hliníkový fasádní plochý profil s tapalnou izolací tl. 2 mm</t>
  </si>
  <si>
    <t xml:space="preserve"> "Opláštění atiky nad římsou a na horní plochu atiky`"_x000d_
 "svisláena atiku (délka x r.š.)" (22.32+14.52)*2*0.45 = 33,156 [A]_x000d_
 "svisle ve světlíku nad terasou (délka x r.š.)" (3+3.25)*2*1 = 12,500 [B]_x000d_
 "vodorovně na atiku"   (22.32+14.52)*2*0.50 = 36,840 [C]_x000d_
 "Celkem: "A+B+C = 82,496 [D]_x000d_
 D * 1.05"Koeficient množství" = 86,621 [E]_x000d_</t>
  </si>
  <si>
    <t>R55341021</t>
  </si>
  <si>
    <t xml:space="preserve">dveře Al interiórové  jednokřídlové s bočním pevným dílem a nadsvětlíkem bezpečnostní sklo vč. povrchové úpravy</t>
  </si>
  <si>
    <t xml:space="preserve">dveře Al interiórové  jednokřídlové s bočním pevným dílem a nadsvětlíkem bezpečnostní sklo</t>
  </si>
  <si>
    <t xml:space="preserve"> "D13a 900+300/2100+550"  1*1.35*2.8 = 3,780 [A]_x000d_
 "D13b 900+300/2100+550"  1*1.35*2.8 = 3,780 [B]_x000d_
 "Celkem: "A+B = 7,560 [C]_x000d_</t>
  </si>
  <si>
    <t xml:space="preserve">Vnitřní prosklenná systémová stěna, složená z otočných dveří, fixního bočního světlíku a fixního nadsvětlíku
'TYP: Hliníkový systémový rám 
ZÁVĚSY: 3 dveřní závěsy pro standartní hliníkové dveře
TĚSNĚNÍ: Ano 
POVRCHOVÁ ÚPRAVA: Barva bílá matná, hladká, RAL 9003  
PRÁH: Zapuštěný/zapuštěný s přechodovou ličtou'  
'MATERIÁL: Hliníkové dveřní křídlo
POVRCHOVÁ ÚPRAVA: Barva bílá, matná, RAL 9003 
PROSKLENÍ: ANO - jednoduché čiré bezpečnostní VSG - černé těsnění  
Bezpečnostní potisk(fólie)'
'TYP KOVÁNÍ: Klika/Klika, nerez
Paniková funkce: NE  
TYP ŠTÍTKU: rozetové, kulaté, nerez
ZÁVĚSY: typové, přiznané, lakované v barvě křídla
 SAMOZAVÍRACÍ: NE  
TYP ZÁMKU: Cylindrická vložka 
POVCRHOVÁ ÚPRAVA: Lakované v barvě křídla
      K LÍČE: Klíč 10'
¨
'POŽÁRNÍ ODOLNOST:
bez PO
 TEPELNÁ IZOLACE: 
Ne 
AKUSTICKÁ IZOLACE: 
Ne 
BEZPEČNOSTNÍ TŘÍDA DVEŘÍ: 
vložkový zámek 
ZARÁŽKY: Ano - gumová podlahová'</t>
  </si>
  <si>
    <t>R55341201</t>
  </si>
  <si>
    <t>dveře jednokřídlé ocelové interiérové plné hladké s polodrážkou protipožární EI30 C DP1 1100x2100mm</t>
  </si>
  <si>
    <t>dveře jednokřídlé ocelové interiérové plné hladké s polodrážkou protipožární EI30 C DP1 1000x2100mm</t>
  </si>
  <si>
    <t>R55341321</t>
  </si>
  <si>
    <t>dveře jednokřídlé ocelové interierové plné pozinkované 700x2100mm</t>
  </si>
  <si>
    <t>dveře jednokřídlé ocelové interierové plné 700x1970mm</t>
  </si>
  <si>
    <t xml:space="preserve"> "D10"  1 = 1,000 [A]_x000d_
 "D11"  1 = 1,000 [B]_x000d_
 "D18"  2 = 2,000 [C]_x000d_
 "Celkem: "A+B+C = 4,000 [D]_x000d_</t>
  </si>
  <si>
    <t>R55341322</t>
  </si>
  <si>
    <t xml:space="preserve">dveře jednokřídlé ocelové interierové plné pozinkované  800x2100mm</t>
  </si>
  <si>
    <t>dveře jednokřídlé ocelové interierové plné 800x1970mm</t>
  </si>
  <si>
    <t xml:space="preserve"> "D08"  1 = 1,000 [A]_x000d_
 "D12a"  2 = 2,000 [B]_x000d_
 "D12b"  1 = 1,000 [C]_x000d_
 "D12c"  1 = 1,000 [D]_x000d_
 "D12d"  1 = 1,000 [E]_x000d_
 "Celkem: "A+B+C+D+E = 6,000 [F]_x000d_</t>
  </si>
  <si>
    <t>R55341323</t>
  </si>
  <si>
    <t>dveře jednokřídlé ocelové interierové plné pozinkované 900x2100mm</t>
  </si>
  <si>
    <t>dveře jednokřídlé ocelové interierové plné 900x1970mm</t>
  </si>
  <si>
    <t xml:space="preserve"> "D09"  2 = 2,000 [A]_x000d_</t>
  </si>
  <si>
    <t>R55341324</t>
  </si>
  <si>
    <t>dveře jednokřídlé ocelové interierové plné pozinkované 1100x2100mm</t>
  </si>
  <si>
    <t>dveře jednokřídlé ocelové interierové plné 1100x1970mm</t>
  </si>
  <si>
    <t>R55341364</t>
  </si>
  <si>
    <t xml:space="preserve">stěna rámová prosklená fixní Al komaxit dle RAL bez požární odolnosti a s dveřmi  900/2100 čiré bezpečnostní sklo VSG s fólií s bezpečnosním potiskem</t>
  </si>
  <si>
    <t>stěna rámová prosklená fixní Al komaxit dle RAL bez požární odolnosti čiré dvojsklo interiér</t>
  </si>
  <si>
    <t xml:space="preserve"> "prosklená stěna  s dveřmi D15a 900/2100"  1.65*2.8 = 4,620 [A]_x000d_
 "prosklená stěna s dveřmi D15b 900/2100"  1.33*2.8 = 3,724 [B]_x000d_
 "prosklená stěna  s dveřmi D16 800/2100"  16 = 16,000 [C]_x000d_
 "Celkem: "A+B+C = 24,344 [D]_x000d_</t>
  </si>
  <si>
    <t>R55342281</t>
  </si>
  <si>
    <t>zábradlí celoskleněné kotvené hliníkovým profilem v 1000mm</t>
  </si>
  <si>
    <t xml:space="preserve"> 2.7 = 2,700 [A]_x000d_</t>
  </si>
  <si>
    <t>R55342291</t>
  </si>
  <si>
    <t>nerezové madlo na podlahu stojaté k výlezu na střechu</t>
  </si>
  <si>
    <t xml:space="preserve"> "dle výkresu  trubka nerez dl. cca 2 m, 4x chem kotvy do podlahy a atiky beton"  2 = 2,000 [A]_x000d_</t>
  </si>
  <si>
    <t>R767011</t>
  </si>
  <si>
    <t>Revize záchytného systému a označení štítkem</t>
  </si>
  <si>
    <t>R767163223</t>
  </si>
  <si>
    <t xml:space="preserve">Montáž přímého celoskleněného  zábradlí do betonu konstrukce na lodžii nebo francouzském okně v exteriéru</t>
  </si>
  <si>
    <t>Montáž zábradlí přímého v exteriéru na lodžii nebo francouzském okně kotveného do betonu</t>
  </si>
  <si>
    <t xml:space="preserve"> "terasové skleněné zábradlí"  2.7 = 2,700 [A]_x000d_</t>
  </si>
  <si>
    <t>R7676521</t>
  </si>
  <si>
    <t>Výroba vrat a jejich dodání na stavbu</t>
  </si>
  <si>
    <t>Výroba vrat a jejich dodání na stavbu vč. zpracování dílenské dokumentace</t>
  </si>
  <si>
    <t xml:space="preserve"> "dle výkresu 2.021 Výkres provětrávané fasády   485,2 kg"  1 = 1,000 [A]_x000d_</t>
  </si>
  <si>
    <t xml:space="preserve">Dle  výkresu  SO 21-72-01.01, příloha 2.021 Výkres provětrávané fasády</t>
  </si>
  <si>
    <t>R767652211</t>
  </si>
  <si>
    <t>Montáž vrat garážových otvíravých atypických včetně ocel. rámu</t>
  </si>
  <si>
    <t>Montáž vrat garážových nebo průmyslových otvíravých do ocelové konstrukce, plochy do 6 m2</t>
  </si>
  <si>
    <t xml:space="preserve"> "vrata V1 1616*2990 mm dvoukřídlá"  1 = 1,000 [A]_x000d_</t>
  </si>
  <si>
    <t>R76799501</t>
  </si>
  <si>
    <t xml:space="preserve">D+M Detail A1-4  Zasklení světlíku nad terasou 2np, bezpečnostní dvojsklo,  rámu Pz  jakl 100x100x6 a bezpečnostní fólie s odvodem vody na střechu kompletní pro</t>
  </si>
  <si>
    <t xml:space="preserve">D+M Detail A1-4  Zasklení světlíku nad terasou 2np, bezpečnostní dvojsklo,  rámu Pz  jakl 100x100x6 a bezpečnostní fólie s odvodem vody na střechu kompletní provedení  3,85*3,3 m</t>
  </si>
  <si>
    <t>Ocelová konstrukce o hmotnosti 374,7 kg</t>
  </si>
  <si>
    <t>R767995111</t>
  </si>
  <si>
    <t xml:space="preserve">Dodávka a montáž atypických zámečnických konstrukcí  římsy v 1 a 2 np.</t>
  </si>
  <si>
    <t>Montáž ostatních atypických zámečnických konstrukcí hmotnosti přes 3 do 5 kg</t>
  </si>
  <si>
    <t xml:space="preserve"> "`konstrukce římsy kromě klempířských  prvků vč. opláštění římsa kompozitní deskou s jádrem minerálním a vnější Al vrstvou` "_x000d_
 "kg /1m/m2  x délka 1m x délka římsy x počet říms`  "_x000d_
 "ocel L 40x40 mm 1 m pozinkovano"   1.8*1*(22.32+14.52)*2*2 = 265,248 [A]_x000d_
 "ocel L 100x72 mm 1 m pozinkováno"   5*1*(22.32+14.52)*2*2 = 736,800 [B]_x000d_
 "J profil 0,45 pozinkováno"                 0.32*4*(22.32+14.52)*2*2 = 188,621 [C]_x000d_
 "jekl s praporkem 50x20 mm 1m pozinkováno"  3*1*(22.32+14.52)*2*2 = 442,080 [D]_x000d_
 "minerální deska s Al vnější vrstvou tl. 2 mm  450x1000 mm"0.5*1*(22.32+14.52)*2*2 = 73,680 [E]_x000d_
 "Celkem: "A+B+C+D+E = 1706,429 [F]_x000d_</t>
  </si>
  <si>
    <t>R767995112</t>
  </si>
  <si>
    <t xml:space="preserve">Dodávka a montáž atypických zámečnických konstrukcí  fasády římsy nad 1np a 2np</t>
  </si>
  <si>
    <t>R767995113</t>
  </si>
  <si>
    <t>D+M kovová konstrukce příštřešku VZT na střeše vč. pozinkování</t>
  </si>
  <si>
    <t>R767995114</t>
  </si>
  <si>
    <t>D53 - Dodávka a montáž kotvení antény ocel pozink</t>
  </si>
  <si>
    <t xml:space="preserve"> "D53 - ocelová kce pozinkovaná včetně chemických kotev, 2 ks"    19.8*2 = 39,600 [A]_x000d_</t>
  </si>
  <si>
    <t>R767995115</t>
  </si>
  <si>
    <t>Výroba +dodávka +montáž opláštění VZT jednotky na střeše pozinkované</t>
  </si>
  <si>
    <t>kg</t>
  </si>
  <si>
    <t>A Výroba +dodávka +montáž opláštění VZT jednotky na střeše pozinkované dle zpracované RDS</t>
  </si>
  <si>
    <t xml:space="preserve"> "Výroba +dodávka +montáž opláštění VZT jednotky na střeše pozinkované "850 = 850,000 [A]_x000d_</t>
  </si>
  <si>
    <t>771</t>
  </si>
  <si>
    <t>Podlahy z dlaždic</t>
  </si>
  <si>
    <t>59761094</t>
  </si>
  <si>
    <t>schodovka keramická mrazuvzdorná R9/A povrch reliéfní/matný tl do 10mm š přes 250 do 300mm dl přes 400 do 600mm</t>
  </si>
  <si>
    <t xml:space="preserve"> "SP3 schodiště a podesta"  (22+5)*1.33 = 35,910 [A]_x000d_
 A * 1.15"Koeficient množství" = 41,297 [B]_x000d_</t>
  </si>
  <si>
    <t>59761116</t>
  </si>
  <si>
    <t>dlažba keramická slinutá mrazuvzdorná R9 povrch hladký/matný tl do 10mm přes 2 do 4ks/m2</t>
  </si>
  <si>
    <t xml:space="preserve"> "SP1,    tl. 56 mm 1np"  7.8 = 7,800 [A]_x000d_
 "SP2,   tl. 56 mm" (2.16+2.3+2.04) = 6,500 [B]_x000d_
 "SP8, anhydit tl. 54 mm 2np"   18.9+2.04+10.92+1.64+1.64+2+2.18+1.82+1.82+1.75+15.33 = 60,040 [C]_x000d_
 "SP3 schodiště a podesta podstupnice"  (22+5)*1.33*0.16 = 5,746 [D]_x000d_
 "Celkem: "A+B+C+D = 80,086 [E]_x000d_
 E * 1.05"Koeficient množství" = 84,090 [F]_x000d_</t>
  </si>
  <si>
    <t>59761184</t>
  </si>
  <si>
    <t>sokl keramický mrazuvzdorný povrch hladký/matný tl do 10mm výšky přes 65 do 90mm</t>
  </si>
  <si>
    <t xml:space="preserve"> "SP1 m.č. 101"  2.6*2 = 5,200 [A]_x000d_
 "SP8 m.č. 203"  (3.41+0.63+5.7)*2-0.8+0.24*6 = 20,120 [B]_x000d_
 "SP3 schodiště a podesta"  8.3 = 8,300 [C]_x000d_
 "Celkem: "A+B+C = 33,620 [D]_x000d_
 D * 1.15"Koeficient množství" = 38,663 [E]_x000d_</t>
  </si>
  <si>
    <t>771111011</t>
  </si>
  <si>
    <t>Vysátí podkladu před pokládkou dlažby</t>
  </si>
  <si>
    <t>Příprava podkladu před provedením dlažby vysátí podlah</t>
  </si>
  <si>
    <t xml:space="preserve"> "SP1,    tl. 56 mm 1np"  7.8 = 7,800 [A]_x000d_
 "SP2,   tl. 56 mm" (2.16+2.3+2.04) = 6,500 [B]_x000d_
 "SP8, anhydit tl. 54 mm 2np"   18.9+2.04+10.92+1.64+1.64+2+2.18+1.82+1.82+1.75+15.33 = 60,040 [C]_x000d_
 "SP3 schodiště a podesta"  (22+5)*1.33*0.3 = 10,773 [D]_x000d_
 "Celkem: "A+B+C+D = 85,113 [E]_x000d_</t>
  </si>
  <si>
    <t>771274113</t>
  </si>
  <si>
    <t>Montáž obkladů stupnic z dlaždic keramických hladkých lepených cementovým flexibilním lepidlem š přes 250 do 300 mm</t>
  </si>
  <si>
    <t>Montáž obkladů schodišť z dlaždic keramických lepených cementovým flexibilním lepidlem stupnic hladkých, šířky přes 250 do 300 mm</t>
  </si>
  <si>
    <t xml:space="preserve"> "SP3 schodiště a podesta"  (22+5)*1.33 = 35,910 [A]_x000d_</t>
  </si>
  <si>
    <t>771274232</t>
  </si>
  <si>
    <t>Montáž obkladů podstupnic z dlaždic keramických hladkých lepených cementovým flexibilním lepidlem v přes 150 do 200 mm</t>
  </si>
  <si>
    <t>Montáž obkladů schodišť z dlaždic keramických lepených cementovým flexibilním lepidlem podstupnic hladkých, výšky přes 150 do 200 mm</t>
  </si>
  <si>
    <t>771474112</t>
  </si>
  <si>
    <t>Montáž soklů z dlaždic keramických rovných lepených cementovým flexibilním lepidlem v přes 65 do 90 mm</t>
  </si>
  <si>
    <t>Montáž soklů z dlaždic keramických lepených cementovým flexibilním lepidlem rovných, výšky přes 65 do 90 mm</t>
  </si>
  <si>
    <t xml:space="preserve"> "SP1 m.č. 101"  2.6*2 = 5,200 [A]_x000d_
 "SP8 m.č. 203"  (3.41+0.63+5.7)*2-0.8+0.24*6 = 20,120 [B]_x000d_
 "Celkem: "A+B = 25,320 [C]_x000d_</t>
  </si>
  <si>
    <t>771474132</t>
  </si>
  <si>
    <t>Montáž soklů z dlaždic keramických schodišťových stupňovitých lepených cementovým flexibilním lepidlem v přes 65 do 90 mm</t>
  </si>
  <si>
    <t>Montáž soklů z dlaždic keramických lepených cementovým flexibilním lepidlem schodišťových stupňovitých, výšky přes 65 do 90 mm</t>
  </si>
  <si>
    <t xml:space="preserve"> "SP3 schodiště a podesta"  8.3 = 8,300 [A]_x000d_</t>
  </si>
  <si>
    <t>771574413</t>
  </si>
  <si>
    <t>Montáž podlah keramických hladkých lepených cementovým flexibilním lepidlem přes 2 do 4 ks/m2</t>
  </si>
  <si>
    <t>Montáž podlah z dlaždic keramických lepených cementovým flexibilním lepidlem hladkých, tloušťky do 10 mm přes 2 do 4 ks/m2</t>
  </si>
  <si>
    <t xml:space="preserve"> "SP1,    tl. 56 mm 1np"  7.8 = 7,800 [A]_x000d_
 "SP2,   tl. 56 mm" (2.16+2.3+2.04) = 6,500 [B]_x000d_
 "SP8, anhydit tl. 54 mm 2np"   18.9+2.04+10.92+1.64+1.64+2+2.18+1.82+1.82+1.75+15.33 = 60,040 [C]_x000d_
 "Celkem: "A+B+C = 74,340 [D]_x000d_</t>
  </si>
  <si>
    <t>771591112</t>
  </si>
  <si>
    <t>Izolace pod dlažbu nátěrem nebo stěrkou ve dvou vrstvách</t>
  </si>
  <si>
    <t>Izolace podlahy pod dlažbu nátěrem nebo stěrkou ve dvou vrstvách</t>
  </si>
  <si>
    <t xml:space="preserve"> "SP2,   tl. 56 mm" (2.16+2.3+2.04) = 6,500 [A]_x000d_
 "SP8, anhydit tl. 54 mm 2np"   18.9+2.04+10.92+1.64+1.64+2+2.18+1.82+1.82+1.75+15.33 = 60,040 [B]_x000d_
 "Celkem: "A+B = 66,540 [C]_x000d_</t>
  </si>
  <si>
    <t>998771122</t>
  </si>
  <si>
    <t>Přesun hmot tonážní pro podlahy z dlaždic ruční v objektech v přes 6 do 12 m</t>
  </si>
  <si>
    <t>Přesun hmot pro podlahy z dlaždic stanovený z hmotnosti přesunovaného materiálu vodorovná dopravní vzdálenost do 50 m ruční (bez užití mechanizace) v objektech výšky přes 6 do 12 m</t>
  </si>
  <si>
    <t>776</t>
  </si>
  <si>
    <t>Podlahy povlakové</t>
  </si>
  <si>
    <t>28341072</t>
  </si>
  <si>
    <t>lišta soklová vinilová s kompozitním jádrem 15x40mm</t>
  </si>
  <si>
    <t xml:space="preserve"> "`SP3`"_x000d_
 "m.č.102"  (1.73+0.77+3.33)*2-0.9*2-0.8-0.7-2.5-1.33*2 = 3,200 [A]_x000d_
 "m.č. 103, 104"  1.1+2.31*2+1.6+2.6+0.39*4-1.35*2+0.35+3+3.32+1.33-0.8*3-0.9*2-1-1.1*2+0.24*2 = 9,860 [B]_x000d_
 "m.č. 105"  (4.51+2.32)*2-0.8*2+0.24*4 = 13,020 [C]_x000d_
 "m.č.110"   (2.335+4.78)*2-0.8-0.9+0.24*2 = 13,010 [D]_x000d_
 "m.č.111"   (2.335+4.78)*2-0.9+0.24*2 = 13,810 [E]_x000d_
 "`SP6` "_x000d_
 "m.č.112"  (3.765+5.135)*2-1-1.1+0.24*2 = 16,180 [F]_x000d_
 "m.č.113"  (3.585+4.035)*2-1+0.24*2 = 14,720 [G]_x000d_
 "m.č.114"  (7.5+9.41)*2-0.8*2 = 32,220 [H]_x000d_
 "m.č.115"  (4.97+5.07)*2-0.8 = 19,280 [I]_x000d_
 "`SP9`"_x000d_
 "m.č.202"   1.34*2+3.15+7.2+1.24+3*2+5.48+1.18+1.24+2.5+1.34-0.8*12-0.9 = 21,510 [J]_x000d_
 "m.č, 214"   (7.5+5.16)*2*0.8+0.24*8 = 22,176 [K]_x000d_
 "m.č, 215"   (4.35+3.09)*2-0.9+0.24*2 = 14,460 [L]_x000d_
 "m.č, 216"   (4.35+2.07)*2-0.8+0.24*6 = 13,480 [M]_x000d_
 "m.č, 217"   (3+3.9)*2-0.8+0.24*2 = 13,480 [N]_x000d_
 "m.č, 218"   (4.08+5.07)*2-0.8+0.24*4 = 18,460 [O]_x000d_
 "m.č, 219"   (3.24+5.07)*2-0.8+0.24*2 = 16,300 [P]_x000d_
 "m.č, 220"   (3.15+3.192)*2-0.8+0.24*2 = 12,364 [Q]_x000d_
 "m.č, 221"  (3.41+5.07)*2-0.8*0.24*4 = 16,192 [R]_x000d_
 "Celkem: "A+B+C+D+E+F+G+H+I+J+K+L+M+N+O+P+Q+R = 283,722 [S]_x000d_
 S * 1.05"Koeficient množství" = 297,908 [T]_x000d_</t>
  </si>
  <si>
    <t>28411044</t>
  </si>
  <si>
    <t>podlahovina vinylová homogenní antistatická třída zátěže 34/43, hořlavost Bfl-s1, odpor krytiny &lt;=10^8 tl 2mm</t>
  </si>
  <si>
    <t xml:space="preserve"> "SP6 m.č. 112-115" 19.33+14.47+66.24+25.2 = 125,240 [A]_x000d_
 A * 1.1"Koeficient množství" = 137,764 [B]_x000d_</t>
  </si>
  <si>
    <t>28411146</t>
  </si>
  <si>
    <t>podlahovina vinylová homogenní protiskluzná se vsypem a výztuž. vrstvou, třída zátěže 34/43, hořlavost Bfl-s1 tl 4,00mm</t>
  </si>
  <si>
    <t xml:space="preserve"> "SP3,  tl. 64 mm"   (8.37+23.37+8.5+10.46+6.62+10.84+10.85) = 79,010 [A]_x000d_
 "SP9,  tl.60 mm 2np"  (43.99+34.64+13.44+22.1+11.73+20.68+13.79+11.71+17.29) = 189,370 [B]_x000d_
 "Celkem: "A+B = 268,380 [C]_x000d_
 C * 1.1"Koeficient množství" = 295,218 [D]_x000d_</t>
  </si>
  <si>
    <t>776111311</t>
  </si>
  <si>
    <t>Vysátí podkladu povlakových podlah</t>
  </si>
  <si>
    <t>Příprava podkladu povlakových podlah a stěn vysátí podlah</t>
  </si>
  <si>
    <t xml:space="preserve"> "SP3,  tl. 64 mm"   (8.37+23.37+8.5+10.46+6.62+10.84+10.85) = 79,010 [A]_x000d_
 "SP9,  tl.60 mm 2np"  (43.99+34.64+13.44+22.1+11.73+20.68+13.79+11.71+17.29) = 189,370 [B]_x000d_
 "SP6 m.č. 112-115" 19.33+14.47+66.24+25.2 = 125,240 [C]_x000d_
 "Celkem: "A+B+C = 393,620 [D]_x000d_</t>
  </si>
  <si>
    <t>776121321</t>
  </si>
  <si>
    <t>Neředěná penetrace savého podkladu povlakových podlah</t>
  </si>
  <si>
    <t>Příprava podkladu povlakových podlah a stěn penetrace neředěná podlah</t>
  </si>
  <si>
    <t>776221111</t>
  </si>
  <si>
    <t>Lepení pásů z PVC standardním lepidlem</t>
  </si>
  <si>
    <t>Montáž podlahovin z PVC lepením standardním lepidlem z pásů</t>
  </si>
  <si>
    <t xml:space="preserve"> "SP3,  tl. 64 mm"   (8.37+23.37+8.5+10.46+6.62+10.84+10.85) = 79,010 [A]_x000d_
 "SP9,  tl.60 mm 2np"  (43.99+34.64+13.44+22.1+11.73+20.68+13.79+11.71+17.29) = 189,370 [B]_x000d_
 "Celkem: "A+B = 268,380 [C]_x000d_</t>
  </si>
  <si>
    <t>776221121</t>
  </si>
  <si>
    <t>Lepení elektrostaticky vodivých pásů z PVC</t>
  </si>
  <si>
    <t>Montáž podlahovin z PVC lepením lepidlem pro elektrostaticky vodivé podlahoviny z pásů</t>
  </si>
  <si>
    <t xml:space="preserve"> "SP6 m.č. 112-115" 19.33+14.47+66.24+25.2 = 125,240 [A]_x000d_</t>
  </si>
  <si>
    <t>776411111</t>
  </si>
  <si>
    <t>Montáž obvodových soklíků výšky do 80 mm</t>
  </si>
  <si>
    <t>Montáž soklíků lepením obvodových, výšky do 80 mm</t>
  </si>
  <si>
    <t xml:space="preserve"> "`SP3`"_x000d_
 "m.č.102"  (1.73+0.77+3.33)*2-0.9*2-0.8-0.7-2.5-1.33*2 = 3,200 [A]_x000d_
 "m.č. 103, 104"  1.1+2.31*2+1.6+2.6+0.39*4-1.35*2+0.35+3+3.32+1.33-0.8*3-0.9*2-1-1.1*2+0.24*2 = 9,860 [B]_x000d_
 "m.č. 105"  (4.51+2.32)*2-0.8*2+0.24*4 = 13,020 [C]_x000d_
 "m.č.110"   (2.335+4.78)*2-0.8-0.9+0.24*2 = 13,010 [D]_x000d_
 "m.č.111"   (2.335+4.78)*2-0.9+0.24*2 = 13,810 [E]_x000d_
 "`SP6` "_x000d_
 "m.č.112"  (3.765+5.135)*2-1-1.1+0.24*2 = 16,180 [F]_x000d_
 "m.č.113"  (3.585+4.035)*2-1+0.24*2 = 14,720 [G]_x000d_
 "m.č.114"  (7.5+9.41)*2-0.8*2 = 32,220 [H]_x000d_
 "m.č.115"  (4.97+5.07)*2-0.8 = 19,280 [I]_x000d_
 "`SP9`"_x000d_
 "m.č.202"   1.34*2+3.15+7.2+1.24+3*2+5.48+1.18+1.24+2.5+1.34-0.8*12-0.9 = 21,510 [J]_x000d_
 "m.č, 214"   (7.5+5.16)*2*0.8+0.24*8 = 22,176 [K]_x000d_
 "m.č, 215"   (4.35+3.09)*2-0.9+0.24*2 = 14,460 [L]_x000d_
 "m.č, 216"   (4.35+2.07)*2-0.8+0.24*6 = 13,480 [M]_x000d_
 "m.č, 217"   (3+3.9)*2-0.8+0.24*2 = 13,480 [N]_x000d_
 "m.č, 218"   (4.08+5.07)*2-0.8+0.24*4 = 18,460 [O]_x000d_
 "m.č, 219"   (3.24+5.07)*2-0.8+0.24*2 = 16,300 [P]_x000d_
 "m.č, 220"   (3.15+3.192)*2-0.8+0.24*2 = 12,364 [Q]_x000d_
 "m.č, 221"  (3.41+5.07)*2-0.8*0.24*4 = 16,192 [R]_x000d_
 "Celkem: "A+B+C+D+E+F+G+H+I+J+K+L+M+N+O+P+Q+R = 283,722 [S]_x000d_</t>
  </si>
  <si>
    <t>998776122</t>
  </si>
  <si>
    <t>Přesun hmot tonážní pro podlahy povlakové ruční v objektech v přes 6 do 12 m</t>
  </si>
  <si>
    <t>Přesun hmot pro podlahy povlakové stanovený z hmotnosti přesunovaného materiálu vodorovná dopravní vzdálenost do 50 m ruční (bez užití mechanizace) v objektech výšky přes 6 do 12 m</t>
  </si>
  <si>
    <t>777</t>
  </si>
  <si>
    <t>Podlahy lité</t>
  </si>
  <si>
    <t>777131105</t>
  </si>
  <si>
    <t>Penetrační epoxidový nátěr podlahy na podklad z čerstvého betonu</t>
  </si>
  <si>
    <t>Penetrační nátěr podlahy epoxidový na podklad z čerstvého betonu</t>
  </si>
  <si>
    <t xml:space="preserve"> "SP4,  m.č. 106 , 116, 117, 118, 120 drátkobeton  tl. 127 mm"     (11.73+4.23+11.5+4.26+7.51) = 39,230 [A]_x000d_
 "SP5, m.č. 121  drátkobeton  tl.147 mm"   5.43 = 5,430 [B]_x000d_
 "`sokl`"_x000d_
 "SP4 m.č. 106" ((4.51+2.6)*2-0.8+0.24*2)*0.05 = 0,695 [C]_x000d_
 "                  116"  ((2.35+1.8)*2-0.8)*0.05 = 0,375 [D]_x000d_
 "                  117"  ((3.685+3.12)*2-0.9)*0.05 = 0,636 [E]_x000d_
 "                  118"  ((2.515+1.695)*2-0.9)*0.05 = 0,376 [F]_x000d_
 "                  120"  ((2.06+3.645)*2-1*0.24*2)*0.05 = 0,547 [G]_x000d_
 "SP5 m.č. 124"  ((4.49+1.04)*2-1.6)*0.05 = 0,473 [H]_x000d_
 "Celkem: "A+B+C+D+E+F+G+H = 47,762 [I]_x000d_</t>
  </si>
  <si>
    <t>777511105</t>
  </si>
  <si>
    <t>Krycí epoxidová stěrka tloušťky přes 2 do 3 mm dekorativní lité podlahy</t>
  </si>
  <si>
    <t>Krycí stěrka dekorativní epoxidová, tloušťky přes 2 do 3 mm</t>
  </si>
  <si>
    <t xml:space="preserve"> "SP4,  m.č. 106 , 116, 117, 118, 120 drátkobeton  tl. 127 mm"     (11.73+4.23+11.5+4.26+7.51) = 39,230 [A]_x000d_
 "SP5, m.č. 121  drátkobeton  tl.147 mm"   5.43 = 5,430 [B]_x000d_
 "Celkem: "A+B = 44,660 [C]_x000d_</t>
  </si>
  <si>
    <t>777511107</t>
  </si>
  <si>
    <t>Protiskluzná úprava prosyp krycí stěrky lité podlahy pískem</t>
  </si>
  <si>
    <t>Krycí stěrka dekorativní polyuretanová, tloušťky protiskluzná úprava prosyp pískem</t>
  </si>
  <si>
    <t>777911111</t>
  </si>
  <si>
    <t>Tuhé napojení lité podlahy na stěnu nebo sokl</t>
  </si>
  <si>
    <t>Napojení na stěnu nebo sokl fabionem z epoxidové stěrky plněné pískem tuhé</t>
  </si>
  <si>
    <t xml:space="preserve"> "SP4 m.č. 106" (4.51+2.6)*2-0.8+0.24*2 = 13,900 [A]_x000d_
 "                  116"  (2.35+1.8)*2-0.8 = 7,500 [B]_x000d_
 "                  117"  (3.685+3.12)*2-0.9 = 12,710 [C]_x000d_
 "                  118"  (2.515+1.695)*2-0.9 = 7,520 [D]_x000d_
 "                  120"  (2.06+3.645)*2-1*0.24*2 = 10,930 [E]_x000d_
 "SP5 m.č. 124"  (4.49+1.04)*2-1.6 = 9,460 [F]_x000d_
 "Celkem: "A+B+C+D+E+F = 62,020 [G]_x000d_</t>
  </si>
  <si>
    <t>998777122</t>
  </si>
  <si>
    <t>Přesun hmot tonážní pro podlahy lité ruční v objektech v přes 6 do 12 m</t>
  </si>
  <si>
    <t>Přesun hmot pro podlahy lité stanovený z hmotnosti přesunovaného materiálu vodorovná dopravní vzdálenost do 50 m ruční (bez užití mechanizace) v objektech výšky přes 6 do 12 m</t>
  </si>
  <si>
    <t>781</t>
  </si>
  <si>
    <t>Dokončovací práce - obklady</t>
  </si>
  <si>
    <t>59761717</t>
  </si>
  <si>
    <t>obklad keramický nemrazuvzdorný povrch hladký/matný tl do 10mm přes 4 do 6ks/m2</t>
  </si>
  <si>
    <t xml:space="preserve"> "`SU2, SU4, SU5` "_x000d_
 "m.č.103"  ((0.665+0.125)*2+1.77)*0.7 = 2,345 [A]_x000d_
 "m.č.108"  (2.3+0.94)*2-0.7*2.1 = 5,010 [B]_x000d_
 "m.č.109"  (2.3+1)*2-0.8*2.1-0.7*2.1 = 3,450 [C]_x000d_
 "m.č.119"  (1.2+1.65)*2.8-0.7*2.1 = 6,510 [D]_x000d_
 "m.č.120"  (0.8+0.8)*1.6 = 2,560 [E]_x000d_
 "m.č.203"  (0.63*2+2.57)*0.7 = 2,681 [F]_x000d_
 "m.č.204"  (1.7+1.15)*2*2-0.8*2.1 = 9,720 [G]_x000d_
 "m.č.205"  (1.4+0.7*2)*2 = 5,600 [H]_x000d_
 "m.č.206"  (1.7+0.94)*2*2-0.7*2.1 = 9,090 [I]_x000d_
 "m.č.207"  (1.6+0.94)*2-0.7*2.1 = 3,610 [J]_x000d_
 "m.č.208"  (2.17+1)*2*2-0.7*2.1*0.8*2.1 = 10,210 [K]_x000d_
 "m.č.209, 210"  (2.015+2.04+1.935+0.94+1.025+0.1+1.1+1)*2-0.7*2.1-0.8*2.1 = 17,160 [L]_x000d_
 "m.č.211" (1.935+0.94)*2*2-0.7*2.1 = 10,030 [M]_x000d_
 "m.č.212"  (0.95+1.84)*2-0.7*2.1 = 4,110 [N]_x000d_
 "m.č.213"  ( 1.835+1.84+0.7)*2-0.7*2.1 = 7,280 [O]_x000d_
 "Celkem: "A+B+C+D+E+F+G+H+I+J+K+L+M+N+O = 99,366 [P]_x000d_
 P * 1.15"Koeficient množství" = 114,271 [Q]_x000d_</t>
  </si>
  <si>
    <t>781111011</t>
  </si>
  <si>
    <t>Ometení (oprášení) stěny při přípravě podkladu</t>
  </si>
  <si>
    <t>Příprava podkladu před provedením obkladu oprášení (ometení) stěny</t>
  </si>
  <si>
    <t xml:space="preserve"> "`SU2, SU4, SU5` "_x000d_
 "m.č.103"  ((0.665+0.125)*2+1.77)*0.7 = 2,345 [A]_x000d_
 "m.č.108"  (2.3+0.94)*2-0.7*2.1 = 5,010 [B]_x000d_
 "m.č.109"  (2.3+1)*2-0.8*2.1-0.7*2.1 = 3,450 [C]_x000d_
 "m.č.119"  (1.2+1.65)*2.8-0.7*2.1 = 6,510 [D]_x000d_
 "m.č.120"  (0.8+0.8)*1.6 = 2,560 [E]_x000d_
 "m.č.203"  (0.63*2+2.57)*0.7 = 2,681 [F]_x000d_
 "m.č.204"  (1.7+1.15)*2*2-0.8*2.1 = 9,720 [G]_x000d_
 "m.č.205"  (1.4+0.7*2)*2 = 5,600 [H]_x000d_
 "m.č.206"  (1.7+0.94)*2*2-0.7*2.1 = 9,090 [I]_x000d_
 "m.č.207"  (1.6+0.94)*2-0.7*2.1 = 3,610 [J]_x000d_
 "m.č.208"  (2.17+1)*2*2-0.7*2.1*0.8*2.1 = 10,210 [K]_x000d_
 "m.č.209, 210"  (2.015+2.04+1.935+0.94+1.025+0.1+1.1+1)*2-0.7*2.1-0.8*2.1 = 17,160 [L]_x000d_
 "m.č.211" (1.935+0.94)*2*2-0.7*2.1 = 10,030 [M]_x000d_
 "m.č.212"  (0.95+1.84)*2-0.7*2.1 = 4,110 [N]_x000d_
 "m.č.213"  ( 1.835+1.84+0.7)*2-0.7*2.1 = 7,280 [O]_x000d_
 "Celkem: "A+B+C+D+E+F+G+H+I+J+K+L+M+N+O = 99,366 [P]_x000d_</t>
  </si>
  <si>
    <t>781121011</t>
  </si>
  <si>
    <t>Nátěr penetrační na stěnu</t>
  </si>
  <si>
    <t>Příprava podkladu před provedením obkladu nátěr penetrační na stěnu</t>
  </si>
  <si>
    <t xml:space="preserve"> "`na stěny bez omíky` "_x000d_
 "dálka stěn x výška - otvory + ostění"_x000d_
 "`SU1, SU2,  SU3, SU4, SU5, SU6`"_x000d_
 "m.č. 109"  2.3*2 = 4,600 [A]_x000d_
 "m.č. 119"  1.2*2.8 = 3,360 [B]_x000d_
 "m.č.120"  0.8*1.6 = 1,280 [C]_x000d_
 "m.č. 210"  0.94*(2-1.2) = 0,752 [D]_x000d_
 "m.č. 211"  0.94*(2-1.2) = 0,752 [E]_x000d_
 "m.č. 212"  0.95*2 = 1,900 [F]_x000d_
 "Celkem: "A+B+C+D+E+F = 12,644 [G]_x000d_</t>
  </si>
  <si>
    <t>781131112</t>
  </si>
  <si>
    <t>Izolace pod obklad nátěrem nebo stěrkou ve dvou vrstvách</t>
  </si>
  <si>
    <t>Izolace stěny pod obklad izolace nátěrem nebo stěrkou ve dvou vrstvách</t>
  </si>
  <si>
    <t xml:space="preserve"> "`SU2, SU4, SU5` "_x000d_
 "m.č.103"  ((0.665+0.125)*2+1.77)*0.7 = 2,345 [A]_x000d_
 "m.č.108"  (2.3+0.94)*2-0.7*2.1 = 5,010 [B]_x000d_
 "m.č.109"  (2.3+1)*2-0.8*2.1-0.7*2.1 = 3,450 [C]_x000d_
 "m.č.119"  (1.2+1.65)*2.8-0.7*2.1 = 6,510 [D]_x000d_
 "m.č. 120"  (0.8+0.8)*1.6 = 2,560 [E]_x000d_
 "m.č.203"  (0.63*2+2.57)*0.7 = 2,681 [F]_x000d_
 "m.č.204"  (1.7+1.15)*2*2-0.8*2.1 = 9,720 [G]_x000d_
 "m.č.205"  (1.4+0.7*2)*2 = 5,600 [H]_x000d_
 "m.č.206"  (1.7+0.94)*2*2-0.7*2.1 = 9,090 [I]_x000d_
 "m.č.207"  (1.6+0.94)*2-0.7*2.1 = 3,610 [J]_x000d_
 "m.č.208"  (2.17+1)*2*2-0.7*2.1*0.8*2.1 = 10,210 [K]_x000d_
 "m.č.209, 210"  (2.015+2.04+1.935+0.94+1.025+0.1+1.1+1)*2-0.7*2.1-0.8*2.1 = 17,160 [L]_x000d_
 "m.č.211" (1.935+0.94)*2*2-0.7*2.1 = 10,030 [M]_x000d_
 "m.č.212"  (0.95+1.84)*2-0.7*2.1 = 4,110 [N]_x000d_
 "m.č.213"  ( 1.835+1.84+0.7)*2-0.7*2.1 = 7,280 [O]_x000d_
 "Celkem: "A+B+C+D+E+F+G+H+I+J+K+L+M+N+O = 99,366 [P]_x000d_</t>
  </si>
  <si>
    <t>781131241</t>
  </si>
  <si>
    <t>Izolace pod obklad těsnícími pásy vnitřní kout</t>
  </si>
  <si>
    <t>Izolace stěny pod obklad izolace těsnícími izolačními pásy vnitřní kout</t>
  </si>
  <si>
    <t xml:space="preserve"> "`mezi podlahou a stěnou, svislé kouty`"_x000d_
 "m.č. 206"  (1.7+0.94)*2+ 2*4 = 13,280 [A]_x000d_
 "m.č.212"  (0.95+1.84)*2+2*4 = 13,580 [B]_x000d_
 "Celkem: "A+B = 26,860 [C]_x000d_</t>
  </si>
  <si>
    <t>781131264</t>
  </si>
  <si>
    <t>Izolace pod obklad těsnícími pásy mezi podlahou a stěnou</t>
  </si>
  <si>
    <t>Izolace stěny pod obklad izolace těsnícími izolačními pásy mezi podlahou a stěnu</t>
  </si>
  <si>
    <t>781472214</t>
  </si>
  <si>
    <t>Montáž obkladů keramických hladkých lepených cementovým flexibilním lepidlem přes 4 do 6 ks/m2</t>
  </si>
  <si>
    <t>Montáž keramických obkladů stěn lepených cementovým flexibilním lepidlem hladkých přes 4 do 6 ks/m2</t>
  </si>
  <si>
    <t>998781122</t>
  </si>
  <si>
    <t>Přesun hmot tonážní pro obklady keramické ruční v objektech v přes 6 do 12 m</t>
  </si>
  <si>
    <t>Přesun hmot pro obklady keramické stanovený z hmotnosti přesunovaného materiálu vodorovná dopravní vzdálenost do 50 m ruční (bez užití mechanizace) v objektech výšky přes 6 do 12 m</t>
  </si>
  <si>
    <t>783</t>
  </si>
  <si>
    <t>Dokončovací práce - nátěry</t>
  </si>
  <si>
    <t>58124965</t>
  </si>
  <si>
    <t>hmota nátěrová akrylátová základní penetrační transparentní</t>
  </si>
  <si>
    <t>LITR</t>
  </si>
  <si>
    <t>783009411</t>
  </si>
  <si>
    <t>Bezpečnostní šrafování podlah nebo vodorovných ploch rovných</t>
  </si>
  <si>
    <t xml:space="preserve"> "`nátěr žlutou barvou`"_x000d_
 "na vstupní schod jih"  3*0.2 = 0,600 [A]_x000d_
 "na vstupní schod západ"  (1.6+0.9*2)*0.2 = 0,680 [B]_x000d_
 "schodiště " 1.33*4*0.2 = 1,064 [C]_x000d_
 "Celkem: "A+B+C = 2,344 [D]_x000d_</t>
  </si>
  <si>
    <t>783301313</t>
  </si>
  <si>
    <t>Odmaštění zámečnických konstrukcí ředidlovým odmašťovačem</t>
  </si>
  <si>
    <t>Příprava podkladu zámečnických konstrukcí před provedením nátěru odmaštění odmašťovačem ředidlovým</t>
  </si>
  <si>
    <t xml:space="preserve"> "Zárubeň a křídlo   P=2*(jv+h)*(jš+2h)"_x000d_
 "D06"  1*2*(2.1+0.15)*(1.1+2*0.15) = 6,300 [A]_x000d_
 "D07"   1*2*(2.1+0.15)*(1.1+2*0.15) = 6,300 [B]_x000d_
 "D08" 1*2*(2.1+0.15)*(0.8+2*0.15) = 4,950 [C]_x000d_
 "D09"   1*2*(2.1+0.15)*(0.9+2*0.15) = 5,400 [D]_x000d_
 "Mezisoučet: "A+B+C+D = 22,950 [E]_x000d_
 "D11"  1*2*(2.1+0.1)*(0.7+2*0.15) = 4,400 [F]_x000d_
 "D19b"  1*2*(2.1+0.1)*(0.7+2*0.15) = 4,400 [G]_x000d_
 "D19b"  1*2*(2.1+0.1)*(0.7+2*0.15) = 4,400 [H]_x000d_
 "Mezisoučet: "F+G+H = 13,200 [I]_x000d_
 "D10"  1*2*(2.1+0.1)*(0.7+2*0.15) = 4,400 [J]_x000d_
 "D18"  2*2*(2.1+0.1)*(0.7+2*0.15) = 8,800 [K]_x000d_
 "Mezisoučet: "J+K = 13,200 [L]_x000d_
 "D12a"  2*2*(2.1+0.15)*(0.8+2*0.15) = 9,900 [M]_x000d_
 "D12b" 1 *2*(2.1+0.15)*(0.8+2*0.15) = 4,950 [N]_x000d_
 "D12c"  1*2*(2.1+0.15)*(0.8+2*0.15) = 4,950 [O]_x000d_
 "D12d" 1*2*(2.1+0.15)*(0.8+2*0.15) = 4,950 [P]_x000d_
 "D20"   1*2*(2.1+0.15)*(0.8+2*0.15) = 4,950 [Q]_x000d_
 "D21a"  2*2*(2.1+0.15)*(0.8+2*0.15) = 9,900 [R]_x000d_
 "D21b"  2*2*(2.1+0.15)*(0.8+2*0.15) = 9,900 [S]_x000d_
 "D21c"  1*2*(2.1+0.15)*(0.8+2*0.15) = 4,950 [T]_x000d_
 "D21d"  4*2*(2.1+0.15)*(0.8+2*0.15) = 19,800 [U]_x000d_
 "D21e"  2*2*(2.1+0.15)*(0.8+2*0.15) = 9,900 [V]_x000d_
 "Mezisoučet: "M+N+O+P+Q+R+S+T+U+V = 84,150 [W]_x000d_
 "D22"  1*2*(2.1+0.15)*(0.9+2*0.15) = 5,400 [X]_x000d_
 "D14"  1*2*(2.1+0.15)*(1.1+2*0.15) = 6,300 [Y]_x000d_
 "Celkem: "A+B+C+D+F+G+H+J+K+M+N+O+P+Q+R+S+T+U+V+X+Y = 145,200 [Z]_x000d_</t>
  </si>
  <si>
    <t>783344201</t>
  </si>
  <si>
    <t>Základní antikorozní jednonásobný polyuretanový nátěr zámečnických konstrukcí</t>
  </si>
  <si>
    <t>Základní antikorozní nátěr zámečnických konstrukcí jednonásobný polyuretanový</t>
  </si>
  <si>
    <t xml:space="preserve"> "Zárubeň a křídlo   P=2*(jv+h)*(jš+2h)P=2*(jv+h)*(jš+2h)"_x000d_
 "D06"  1*2*(2.1+0.15)*(1.1+2*0.15) = 6,300 [A]_x000d_
 "D07"   1*2*(2.1+0.15)*(1.1+2*0.15) = 6,300 [B]_x000d_
 "D08" 1*2*(2.1+0.15)*(0.8+2*0.15) = 4,950 [C]_x000d_
 "D09"   1*2*(2.1+0.15)*(0.9+2*0.15) = 5,400 [D]_x000d_
 "Mezisoučet: "A+B+C+D = 22,950 [E]_x000d_
 "D11"  1*2*(2.1+0.1)*(0.7+2*0.15) = 4,400 [F]_x000d_
 "D19b"  1*2*(2.1+0.1)*(0.7+2*0.15) = 4,400 [G]_x000d_
 "D19b"  1*2*(2.1+0.1)*(0.7+2*0.15) = 4,400 [H]_x000d_
 "Mezisoučet: "F+G+H = 13,200 [I]_x000d_
 "D10"  1*2*(2.1+0.1)*(0.7+2*0.15) = 4,400 [J]_x000d_
 "D18"  2*2*(2.1+0.1)*(0.7+2*0.15) = 8,800 [K]_x000d_
 "Mezisoučet: "J+K = 13,200 [L]_x000d_
 "D12a"  2*2*(2.1+0.15)*(0.8+2*0.15) = 9,900 [M]_x000d_
 "D12b" 1 *2*(2.1+0.15)*(0.8+2*0.15) = 4,950 [N]_x000d_
 "D12c"  1*2*(2.1+0.15)*(0.8+2*0.15) = 4,950 [O]_x000d_
 "D12d" 1*2*(2.1+0.15)*(0.8+2*0.15) = 4,950 [P]_x000d_
 "D20"   1*2*(2.1+0.15)*(0.8+2*0.15) = 4,950 [Q]_x000d_
 "D21a"  2*2*(2.1+0.15)*(0.8+2*0.15) = 9,900 [R]_x000d_
 "D21b"  2*2*(2.1+0.15)*(0.8+2*0.15) = 9,900 [S]_x000d_
 "D21c"  1*2*(2.1+0.15)*(0.8+2*0.15) = 4,950 [T]_x000d_
 "D21d"  4*2*(2.1+0.15)*(0.8+2*0.15) = 19,800 [U]_x000d_
 "D21e"  2*2*(2.1+0.15)*(0.8+2*0.15) = 9,900 [V]_x000d_
 "Mezisoučet: "M+N+O+P+Q+R+S+T+U+V = 84,150 [W]_x000d_
 "D22"  1*2*(2.1+0.15)*(0.9+2*0.15) = 5,400 [X]_x000d_
 "D14"  1*2*(2.1+0.15)*(1.1+2*0.15) = 6,300 [Y]_x000d_
 "Celkem: "A+B+C+D+F+G+H+J+K+M+N+O+P+Q+R+S+T+U+V+X+Y = 145,200 [Z]_x000d_</t>
  </si>
  <si>
    <t>783347101</t>
  </si>
  <si>
    <t>Krycí jednonásobný polyuretanový nátěr zámečnických konstrukcí</t>
  </si>
  <si>
    <t>Krycí nátěr (email) zámečnických konstrukcí jednonásobný polyuretanový</t>
  </si>
  <si>
    <t xml:space="preserve"> "Zárubeň   P=2*(jv+h)*(jš+2h)"_x000d_
 "D06"  1*2*(2.1+0.15)*(1.1+2*0.15) = 6,300 [A]_x000d_
 "D07"   1*2*(2.1+0.15)*(1.1+2*0.15) = 6,300 [B]_x000d_
 "D08" 1*2*(2.1+0.15)*(0.8+2*0.15) = 4,950 [C]_x000d_
 "D09"   1*2*(2.1+0.15)*(0.9+2*0.15) = 5,400 [D]_x000d_
 "Mezisoučet: "A+B+C+D = 22,950 [E]_x000d_
 "D11"  1*2*(2.1+0.1)*(0.7+2*0.15) = 4,400 [F]_x000d_
 "D19b"  1*2*(2.1+0.1)*(0.7+2*0.15) = 4,400 [G]_x000d_
 "D19b"  1*2*(2.1+0.1)*(0.7+2*0.15) = 4,400 [H]_x000d_
 "Mezisoučet: "F+G+H = 13,200 [I]_x000d_
 "D10"  1*2*(2.1+0.1)*(0.7+2*0.15) = 4,400 [J]_x000d_
 "D18"  2*2*(2.1+0.1)*(0.7+2*0.15) = 8,800 [K]_x000d_
 "Mezisoučet: "J+K = 13,200 [L]_x000d_
 "D12a"  2*2*(2.1+0.15)*(0.8+2*0.15) = 9,900 [M]_x000d_
 "D12b" 1 *2*(2.1+0.15)*(0.8+2*0.15) = 4,950 [N]_x000d_
 "D12c"  1*2*(2.1+0.15)*(0.8+2*0.15) = 4,950 [O]_x000d_
 "D12d" 1*2*(2.1+0.15)*(0.8+2*0.15) = 4,950 [P]_x000d_
 "D20"   1*2*(2.1+0.15)*(0.8+2*0.15) = 4,950 [Q]_x000d_
 "D21a"  2*2*(2.1+0.15)*(0.8+2*0.15) = 9,900 [R]_x000d_
 "D21b"  2*2*(2.1+0.15)*(0.8+2*0.15) = 9,900 [S]_x000d_
 "D21c"  1*2*(2.1+0.15)*(0.8+2*0.15) = 4,950 [T]_x000d_
 "D21d"  4*2*(2.1+0.15)*(0.8+2*0.15) = 19,800 [U]_x000d_
 "D21e"  2*2*(2.1+0.15)*(0.8+2*0.15) = 9,900 [V]_x000d_
 "Mezisoučet: "M+N+O+P+Q+R+S+T+U+V = 84,150 [W]_x000d_
 "D22"  1*2*(2.1+0.15)*(0.9+2*0.15) = 5,400 [X]_x000d_
 "D14"  1*2*(2.1+0.15)*(1.1+2*0.15) = 6,300 [Y]_x000d_
 "Celkem: "A+B+C+D+F+G+H+J+K+M+N+O+P+Q+R+S+T+U+V+X+Y = 145,200 [Z]_x000d_</t>
  </si>
  <si>
    <t>783803100</t>
  </si>
  <si>
    <t>Provedení penetračního nátěru hladkých betonových povrchů</t>
  </si>
  <si>
    <t>Provedení penetračního nátěru omítek hladkých betonových povrchů</t>
  </si>
  <si>
    <t xml:space="preserve"> "`Hydroizolační podlahové PVC  tl. 2 mm na strop  pod kročejovou izolaci "_x000d_
 "SP8, m.č. 203-213, 1 vrstva "   (18.9+2.04+10.92+1.64+1.64+2+2.18+1.82+1.82+1.75+15.33)*1 = 60,040 [A]_x000d_
 "SP9, m.č. 202, 214-221, 2 vrstvy pouze 1 nátěr"  (43.99+34.64+13.44+22.1+11.73+20.68+13.79+11.71+17.29)*1 = 189,370 [B]_x000d_
 "Mezisoučet: "A+B = 249,410 [C]_x000d_
 "`Hydroizolační podlahové PVC  tl. 2 mm na strop  pod kročejovou izolaci  vytažení na stěny 300 mm nad podlahu`"_x000d_
 "`SP8, m.č. 203-213, 1 vrstva `   "_x000d_
 "`SP9, m.č. 202, 214-221, 2 vrstvy `  "_x000d_
 "`m.č, 202`   (0,24+1+2,5+1+0,24+3+7,22+1,24+3+5,5+3+0,34+,024)*0,45*2"_x000d_
 "m.č, 203"   (3.41+5.07)*2*0.45*1 = 7,632 [D]_x000d_
 "m.č, 204"   (1.7+1.15)*2*0.45*1 = 2,565 [E]_x000d_
 "m.č, 205"   (2.52+0.1+1.4*2.465+0.875+0.7)*2*0.45*1 = 6,881 [F]_x000d_
 "m.č, 206"   (1.7+0.94)*2*0.45*1 = 2,376 [G]_x000d_
 "m.č, 207"   (1.7+0.94)*2*0.45*1 = 2,376 [H]_x000d_
 "m.č, 208"   (2.17+1)*2*0.45*1 = 2,853 [I]_x000d_
 "m.č, 209"   (2.015+1+1.1)*2*0.45*1 = 3,704 [J]_x000d_
 "m.č, 210"   (1.785+0.94)*2*0.45*1 = 2,453 [K]_x000d_
 "m.č, 211"   (1.785+0.94)*2*0.45*1 = 2,453 [L]_x000d_
 "m.č, 212"   (0.95+1.84)*2*0.45*1 = 2,511 [M]_x000d_
 "m.č, 213"   (1.835+0.1+2.335+5.07+2.335+3.93+0.7+0.1+0.7+1.835)*0.45*1 = 8,523 [N]_x000d_
 "m.č, 214"   (7.5+5.16)*2*0.45*2 = 22,788 [O]_x000d_
 "m.č, 215"   (4.35+3.09)*2*0.45*2 = 13,392 [P]_x000d_
 "m.č, 216"   (4.35+2.07)*2*0.45*2 = 11,556 [Q]_x000d_
 "m.č, 217"   (3+3.9)*2*0.45*2 = 12,420 [R]_x000d_
 "m.č, 218"   (4.08+5.07)*2*0.45*2 = 16,470 [S]_x000d_
 "m.č, 219"   (3.24+5.07)*2*0.45*2 = 14,958 [T]_x000d_
 "m.č, 220"   (3.15+3.192)*2*0.45*2 = 11,416 [U]_x000d_
 "m.č, 221"  (3.41+5.07)*2*0.45*2 = 15,264 [V]_x000d_
 "Mezisoučet: "D+E+F+G+H+I+J+K+L+M+N+O+P+Q+R+S+T+U+V = 162,591 [W]_x000d_
 "Celkem: "A+B+D+E+F+G+H+I+J+K+L+M+N+O+P+Q+R+S+T+U+V = 412,001 [X]_x000d_</t>
  </si>
  <si>
    <t>783846503</t>
  </si>
  <si>
    <t>Antigraffiti nátěr trvalý do 100 cyklů odstranění graffiti hladkých betonových povrchů</t>
  </si>
  <si>
    <t>Antigraffiti preventivní nátěr omítek hladkých betonových povrchů trvalý pro opakované odstraňování graffiti v počtu do 100 cyklů</t>
  </si>
  <si>
    <t xml:space="preserve"> "`omyvatelný nátěr na stěrku s sklovláknitým pletivem`"_x000d_
 "SP9 podhled v m.č.121, MV tl 240 mm"  4.49*1.1+3*0.55 = 6,589 [A]_x000d_
 "SV5, SV6, m.č. 121"   (4.49+1.34+0.21)*(2.89-1.6) = 7,792 [B]_x000d_
 "SV7, m.č. 121 tl. 60 mm"   (1.04+1.45)*2.89 = 7,196 [C]_x000d_
 "SV7, m.č. 121 tl. 100 mm"   0.51*2.89 = 1,474 [D]_x000d_
 "Celkem: "A+B+C+D = 23,051 [E]_x000d_</t>
  </si>
  <si>
    <t>784</t>
  </si>
  <si>
    <t>Dokončovací práce - malby a tapety</t>
  </si>
  <si>
    <t>784111001</t>
  </si>
  <si>
    <t>Oprášení (ometení ) podkladu v místnostech v do 3,80 m</t>
  </si>
  <si>
    <t>Oprášení (ometení) podkladu v místnostech výšky do 3,80 m</t>
  </si>
  <si>
    <t xml:space="preserve"> "`stropy s bezprašným nátěrem`"_x000d_
 "1np m.č. 101 zádveří, SDK podhled "7,8 = 7,800 [CB]_x000d_
 "1np m.č. 106 sklad, SDK podhled "11,73 = 11,730 [CC]_x000d_
 "1np m.č. 120 sklad, SDK podhled "7,51 = 7,510 [CD]_x000d_
 "1np m.č. 112"  19.33 = 19,330 [A]_x000d_
 "113"  14.47 = 14,470 [B]_x000d_
 "114"  66.24 = 66,240 [C]_x000d_
 "115"  25.2 = 25,200 [D]_x000d_
 "116"  4.23 = 4,230 [E]_x000d_
 "117"  11.5 = 11,500 [F]_x000d_
 "118"  4.26 = 4,260 [G]_x000d_
 "2np m.č. 202, SDK  podhled"  43.99 = 43,990 [H]_x000d_
 "103 podhled schodiště"  3.7*1.35 = 4,995 [I]_x000d_
 "`omítka stěn štuková   dálka stěn x výška - otvory + ostění`"_x000d_
 "`SU1, SU2,  SU3, SU4, SU5, SU6`"_x000d_
 "m.č. 101"  2.6*2*3.08 = 16,016 [K]_x000d_
 "m.č. 102"  0.24*2*3.15 = 1,512 [L]_x000d_
 "m.č. 103"  (1.1+2.6+0.24+2.06+1.33)*3.15+3.32*(1.55+3.15)*0.5+(1.35*1.725)+(3.0*1.94*0.5)+1.35*1.94 = 38,749 [M]_x000d_
 "m.č. 104"  (1.6-1.16+0.24*2)*3.15+3.15*2*0.24 = 4,410 [N]_x000d_
 "m.č. 105"  (4.51+2.32-1.25*2)*3.15+3.15*2*0.24*2 = 16,664 [O]_x000d_
 "m.č. 106"  (4.51+2.6-1.15)*3.15+3.15*2*0.24 = 20,286 [P]_x000d_
 "m.č. 107"  (2.3-1.25)*3.15+3.15*2*0.24 = 4,820 [Q]_x000d_
 "m.č. 108"  0 = 0,000 [R]_x000d_
 "m.č. 109"  2.3*(3.15-2) = 2,645 [S]_x000d_
 "m.č. 110" (2.335-1.25+0.455+ 0.99)*(3.13+1.12)+3.15*2*0.24 = 12,265 [T]_x000d_
 "m.č. 111"  (2.335-1.25+0.455+0.99)*(3.13*1.1)+3.13*2*0.24 = 10,213 [U]_x000d_
 "m.č. 112"  ((3.765+5.135)*2-1.16)*(3.13*1.12)-1.1*2.1+(1.16+3.13*2)*0.24 = 57,804 [V]_x000d_
 "m.č. 113"  ((3.385+4.035)*2-1.16)*(3.13+1.12)+(1.16+3.13*2)*0.24 = 59,921 [W]_x000d_
 "m.č. 114"  (7.5+9.41)*2*(3.13+1.12)-1.1*2.1*2 = 139,115 [X]_x000d_
 "m.č. 115"  (4.97+5.07)*2*(3.15+0.112)-1.1*2.1 = 63,191 [Y]_x000d_
 "m.č. 116"  (2.35+1.8)*3.15 = 13,073 [Z]_x000d_
 "m.č. 117"  (3.12+3.685+1.425)*3.15 = 25,925 [AA]_x000d_
 "m.č. 118"  2.515*3.15 = 7,922 [AB]_x000d_
 "m.č. 119"  1.2*(3.15-2.8) = 0,420 [AC]_x000d_
 "m.č. 120"  (2.06*2+3.645-1.16)*3.15+3.15*2*0.24 = 22,318 [AD]_x000d_
 "m.č. 201"  0 = 0,000 [AE]_x000d_
 "m.č. 202"  (7.22+1.24+1.24+7.86*0.24*4)*3.19 = 55,013 [AF]_x000d_
 "m.č. 203"  (3.41+0.63+2.57+2+3.41-1.25*3-1)*3.19 = 23,191 [AG]_x000d_
 "m.č. 204"  0 = 0,000 [AH]_x000d_
 "m.č. 205"  (4.17-1.25)*3.19 = 9,315 [AI]_x000d_
 "m.č. 206"  0 = 0,000 [AJ]_x000d_
 "m.č. 207"  0 = 0,000 [AK]_x000d_
 "m.č. 208"  2.17*3.19-(0.9*2.25)+(0.9+2.25*2)*0.14 = 5,653 [AL]_x000d_
 "m.č. 209"  2.015*3.19-(0.9*2.25)-(0.9+2.25*2)*0.14 = 3,647 [AM]_x000d_
 "m.č. 210"  0.94*(3.19-2) = 1,119 [AN]_x000d_
 "m.č. 211"  0.94*(3.19-2) = 1,119 [AO]_x000d_
 "m.č. 212"  0.95*(3.19-2) = 1,131 [AP]_x000d_
 "m.č. 213"  (1.35+2.335+5.57+2.335-1.25)*3.19-0.8*2.1+(0.9+2.25*2)*0.14 = 32,061 [AQ]_x000d_
 "m.č. 214"  (7.5+3.87+5.16-1.25*4)*3.19+(0.24+0.1)*3.19 = 37,865 [AR]_x000d_
 "m.č. 215"  (3.09+0.24-1.25)*3.19 = 6,635 [AS]_x000d_
 "m.č. 216"  (4.35+2.07-1.25*3)*3.19 = 8,517 [AT]_x000d_
 "m.č. 217"  (3+3.92-1.25)*3.19 = 18,087 [AU]_x000d_
 "m.č. 218"  (4.08+5.07-1.25*3)*3.19-0.8*2.1 = 15,546 [AV]_x000d_
 "m.č. 219"  (2.59*2+0.65-1.25)*3.19 = 14,610 [AW]_x000d_
 "m.č. 220"  (3.15-1.25)*3.19 = 6,061 [AX]_x000d_
 "m.č. 221"  (3.41*2+5.07-1.25*3)*3.19 = 25,967 [AY]_x000d_
 "m.č. 222"  0 = 0,000 [AZ]_x000d_
 "`omítka stěn hladká   dálka stěn x výška - otvory + ostění`"_x000d_
 "`SU1, SU2,  SU3, SU4, SU5, SU6`"_x000d_
 "m.č. 109"  2.3*2 = 4,600 [BB]_x000d_
 "m.č. 119"  1.2*2.8 = 3,360 [BC]_x000d_
 "m.č. 210"  0.94*(2-1.2) = 0,752 [BD]_x000d_
 "m.č. 211"  0.94*(2-1.2) = 0,752 [BE]_x000d_
 "m.č. 212"  0.95*2 = 1,900 [BF]_x000d_
 "`SDK příčky` "_x000d_
 47.383+323.638+16.139+10.447 = 397,607 [BH]_x000d_
 "`předsazeně stěny na WC  1np`  "_x000d_
 "m.č. 108"  0.94*(1.2+0.15) = 1,269 [BJ]_x000d_
 "kuchyňka"   1.77*(3.13+0.21) = 5,912 [BK]_x000d_
 "m.č. 119"  1.05*(1.2+0.15) = 1,418 [BL]_x000d_
 "`2NP`"_x000d_
 "m.č. 204"   1.115+(1.2+0.15) = 2,465 [BM]_x000d_
 "          207"   0.94*(1.2+0.15) = 1,269 [BN]_x000d_
 "         210, 211"  0.94*(1.2+0.15)*2 = 2,538 [BO]_x000d_
 "odpočet obkladů"  -99.366 = -99,366 [BQ]_x000d_
 "Celkové množství "1328.537000 = 1328,537 [BU]_x000d_</t>
  </si>
  <si>
    <t>784181101</t>
  </si>
  <si>
    <t>Základní akrylátová jednonásobná bezbarvá penetrace podkladu v místnostech v do 3,80 m</t>
  </si>
  <si>
    <t>Penetrace podkladu jednonásobná základní akrylátová bezbarvá v místnostech výšky do 3,80 m</t>
  </si>
  <si>
    <t xml:space="preserve"> "`stropy s bezprašným nátěrem`"_x000d_
 "1np m.č. 101 zádveří, SDK podhled "7,8 = 7,800 [CB]_x000d_
 "1np m.č. 106 sklad, SDK podhled "11,73 = 11,730 [CC]_x000d_
 "1np m.č. 120 sklad, SDK podhled "7,51 = 7,510 [CD]_x000d_
 "1np m.č. 112"  19.33 = 19,330 [A]_x000d_
 "113"  14.47 = 14,470 [B]_x000d_
 "114"  66.24 = 66,240 [C]_x000d_
 "115"  25.2 = 25,200 [D]_x000d_
 "116"  4.23 = 4,230 [E]_x000d_
 "117"  11.5 = 11,500 [F]_x000d_
 "118"  4.26 = 4,260 [G]_x000d_
 "Mezisoučet: "A+B+C+D+E+F+G+H+I = 194,215 [J]_x000d_
 "2np m.č. 202, SDK  podhled"  43.99 = 43,990 [H]_x000d_
 "103 podhled schodiště"  3.7*1.35 = 4,995 [I]_x000d_
 "`omítka stěn štuková   dálka stěn x výška - otvory + ostění`"_x000d_
 "`SU1, SU2,  SU3, SU4, SU5, SU6`"_x000d_
 "m.č. 101"  2.6*2*3.08 = 16,016 [K]_x000d_
 "m.č. 102"  0.24*2*3.15 = 1,512 [L]_x000d_
 "m.č. 103"  (1.1+2.6+0.24+2.06+1.33)*3.15+3.32*(1.55+3.15)*0.5+(1.35*1.725)+(3.0*1.94*0.5)+1.35*1.94 = 38,749 [M]_x000d_
 "m.č. 104"  (1.6-1.16+0.24*2)*3.15+3.15*2*0.24 = 4,410 [N]_x000d_
 "m.č. 105"  (4.51+2.32-1.25*2)*3.15+3.15*2*0.24*2 = 16,664 [O]_x000d_
 "m.č. 106"  (4.51+2.6-1.15)*3.15+3.15*2*0.24 = 20,286 [P]_x000d_
 "m.č. 107"  (2.3-1.25)*3.15+3.15*2*0.24 = 4,820 [Q]_x000d_
 "m.č. 108"  0 = 0,000 [R]_x000d_
 "m.č. 109"  2.3*(3.15-2) = 2,645 [S]_x000d_
 "m.č. 110" (2.335-1.25+0.455+ 0.99)*(3.13+1.12)+3.15*2*0.24 = 12,265 [T]_x000d_
 "m.č. 111"  (2.335-1.25+0.455+0.99)*(3.13*1.1)+3.13*2*0.24 = 10,213 [U]_x000d_
 "m.č. 112"  ((3.765+5.135)*2-1.16)*(3.13*1.12)-1.1*2.1+(1.16+3.13*2)*0.24 = 57,804 [V]_x000d_
 "m.č. 113"  ((3.385+4.035)*2-1.16)*(3.13+1.12)+(1.16+3.13*2)*0.24 = 59,921 [W]_x000d_
 "m.č. 114"  (7.5+9.41)*2*(3.13+1.12)-1.1*2.1*2 = 139,115 [X]_x000d_
 "m.č. 115"  (4.97+5.07)*2*(3.15+0.112)-1.1*2.1 = 63,191 [Y]_x000d_
 "m.č. 116"  (2.35+1.8)*3.15 = 13,073 [Z]_x000d_
 "m.č. 117"  (3.12+3.685+1.425)*3.15 = 25,925 [AA]_x000d_
 "m.č. 118"  2.515*3.15 = 7,922 [AB]_x000d_
 "m.č. 119"  1.2*(3.15-2.8) = 0,420 [AC]_x000d_
 "m.č. 120"  (2.06*2+3.645-1.16)*3.15+3.15*2*0.24 = 22,318 [AD]_x000d_
 "m.č. 201"  0 = 0,000 [AE]_x000d_
 "m.č. 202"  (7.22+1.24+1.24+7.86*0.24*4)*3.19 = 55,013 [AF]_x000d_
 "m.č. 203"  (3.41+0.63+2.57+2+3.41-1.25*3-1)*3.19 = 23,191 [AG]_x000d_
 "m.č. 204"  0 = 0,000 [AH]_x000d_
 "m.č. 205"  (4.17-1.25)*3.19 = 9,315 [AI]_x000d_
 "m.č. 206"  0 = 0,000 [AJ]_x000d_
 "m.č. 207"  0 = 0,000 [AK]_x000d_
 "m.č. 208"  2.17*3.19-(0.9*2.25)+(0.9+2.25*2)*0.14 = 5,653 [AL]_x000d_
 "m.č. 209"  2.015*3.19-(0.9*2.25)-(0.9+2.25*2)*0.14 = 3,647 [AM]_x000d_
 "m.č. 210"  0.94*(3.19-2) = 1,119 [AN]_x000d_
 "m.č. 211"  0.94*(3.19-2) = 1,119 [AO]_x000d_
 "m.č. 212"  0.95*(3.19-2) = 1,131 [AP]_x000d_
 "m.č. 213"  (1.35+2.335+5.57+2.335-1.25)*3.19-0.8*2.1+(0.9+2.25*2)*0.14 = 32,061 [AQ]_x000d_
 "m.č. 214"  (7.5+3.87+5.16-1.25*4)*3.19+(0.24+0.1)*3.19 = 37,865 [AR]_x000d_
 "m.č. 215"  (3.09+0.24-1.25)*3.19 = 6,635 [AS]_x000d_
 "m.č. 216"  (4.35+2.07-1.25*3)*3.19 = 8,517 [AT]_x000d_
 "m.č. 217"  (3+3.92-1.25)*3.19 = 18,087 [AU]_x000d_
 "m.č. 218"  (4.08+5.07-1.25*3)*3.19-0.8*2.1 = 15,546 [AV]_x000d_
 "m.č. 219"  (2.59*2+0.65-1.25)*3.19 = 14,610 [AW]_x000d_
 "m.č. 220"  (3.15-1.25)*3.19 = 6,061 [AX]_x000d_
 "m.č. 221"  (3.41*2+5.07-1.25*3)*3.19 = 25,967 [AY]_x000d_
 "Mezisoučet: "K+L+M+N+O+P+Q+R+S+T+U+V+W+X+Y+Z+AA+AB+AC+AD+AE+AF+AG+AH+AI+AJ+AK+AL+AM+AN+AO+AP+AQ+AR+AS+AT+AU+AV+AW+AX+AY+AZ = 782,806 [BA]_x000d_
 "m.č. 222"  0 = 0,000 [AZ]_x000d_
 "`omítka stěn hladká   dálka stěn x výška - otvory + ostění`"_x000d_
 "`SU1, SU2,  SU3, SU4, SU5, SU6`"_x000d_
 "m.č. 109"  2.3*2 = 4,600 [BB]_x000d_
 "m.č. 119"  1.2*2.8 = 3,360 [BC]_x000d_
 "m.č. 210"  0.94*(2-1.2) = 0,752 [BD]_x000d_
 "m.č. 211"  0.94*(2-1.2) = 0,752 [BE]_x000d_
 "m.č. 212"  0.95*2 = 1,900 [BF]_x000d_
 "Mezisoučet: "BB+BC+BD+BE+BF = 11,364 [BG]_x000d_
 "`SDK příčky` "_x000d_
 47.383+323.638+16.139+10.447 = 397,607 [BH]_x000d_
 "Mezisoučet: "BH = 397,607 [BI]_x000d_
 "`předsazeně stěny na WC  1np`  "_x000d_
 "m.č. 108"  0.94*(1.2+0.15) = 1,269 [BJ]_x000d_
 "kuchyňka"   1.77*(3.13+0.21) = 5,912 [BK]_x000d_
 "m.č. 119"  1.05*(1.2+0.15) = 1,418 [BL]_x000d_
 "`2NP`"_x000d_
 "m.č. 204"   1.115+(1.2+0.15) = 2,465 [BM]_x000d_
 "          207"   0.94*(1.2+0.15) = 1,269 [BN]_x000d_
 "         210, 211"  0.94*(1.2+0.15)*2 = 2,538 [BO]_x000d_
 "odpočet obkladů"  -99.366 = -99,366 [BQ]_x000d_
 "Mezisoučet: "BJ+BK+BL+BM+BN+BO = 14,871 [BP]_x000d_
 "Celkem: "A+B+C+D+E+F+G+H+I+K+L+M+N+O+P+Q+R+S+T+U+V+W+X+Y+Z+AA+AB+AC+AD+AE+AF+AG+AH+AI+AJ+AK+AL+AM+AN+AO+AP+AQ+AR+AS+AT+AU+AV+AW+AX+AY+AZ+BB+BC+BD+BE+BF+BH+BJ+BK+BL+BM+BN+BO+BQ = 1301,497 [BR]_x000d_
 "Celkové množství "1328.537000 = 1328,537 [CA]_x000d_</t>
  </si>
  <si>
    <t>784221101</t>
  </si>
  <si>
    <t>Dvojnásobné bílé malby ze směsí za sucha dobře otěruvzdorných v místnostech do 3,80 m</t>
  </si>
  <si>
    <t>Malby z malířských směsí otěruvzdorných za sucha dvojnásobné, bílé za sucha otěruvzdorné dobře v místnostech výšky do 3,80 m</t>
  </si>
  <si>
    <t>786</t>
  </si>
  <si>
    <t>Dokončovací práce - čalounické úpravy</t>
  </si>
  <si>
    <t>28376723</t>
  </si>
  <si>
    <t>kryt podomítkový PUR s izolací XPS 30 mm včetně kotvení pro žaluzii plochy do 4,0m2 š do 2,0m</t>
  </si>
  <si>
    <t xml:space="preserve"> "`Ž venkovní žaluzie 1250x3150 mm s elpohonem` "_x000d_
 "O01"    5 = 5,000 [A]_x000d_
 "O04"  16 = 16,000 [B]_x000d_
 "O07"   4 = 4,000 [C]_x000d_
 "Celkem: "A+B+C = 25,000 [D]_x000d_</t>
  </si>
  <si>
    <t>28376751</t>
  </si>
  <si>
    <t>pouzdro pro skrytý vodící profil žaluzie včetně příslušenství</t>
  </si>
  <si>
    <t xml:space="preserve"> "`Ž venkovní žaluzie 1250x3150 mm s elpohonem` "_x000d_
 "O01"    5*3.15*2 = 31,500 [A]_x000d_
 "O04"  16*3.15*2 = 100,800 [B]_x000d_
 "O07"   4*3.15*2 = 25,200 [C]_x000d_
 "Celkem: "A+B+C = 157,500 [D]_x000d_</t>
  </si>
  <si>
    <t>55342529</t>
  </si>
  <si>
    <t>žaluzie Z-90 ovládaná základním motorem včetně příslušenství plochy do 4,0m2</t>
  </si>
  <si>
    <t>786623011</t>
  </si>
  <si>
    <t>Montáž venkovní žaluzie do okenního nebo dveřního otvoru na rám nebo do žaluziové schránky ovládané motorem pl do 4 m2</t>
  </si>
  <si>
    <t>Montáž venkovních žaluzií do okenního nebo dveřního otvoru ovládaných motorem, upevněných na rám nebo do žaluziově schránky, plochy do 4 m2</t>
  </si>
  <si>
    <t>786623039</t>
  </si>
  <si>
    <t>Montáž žaluziové schránky venkovní žaluzie osazené do okenního nebo dveřního otvoru dl do 1300 mm</t>
  </si>
  <si>
    <t>Montáž venkovních žaluzií do okenního nebo dveřního otvoru žaluziové schránky, délky do 1300 mm</t>
  </si>
  <si>
    <t>786623051</t>
  </si>
  <si>
    <t>Montáž obkladové desky ostění nebo krytu pro skrytou montáž vodícího profilu žaluzie osazené do okenního nebo dveřního otvoru</t>
  </si>
  <si>
    <t>Montáž venkovních žaluzií do okenního nebo dveřního otvoru obkladové desky s pouzdrem nebo pouzdra pro skrytý vodící profil žaluzie</t>
  </si>
  <si>
    <t>998786122</t>
  </si>
  <si>
    <t>Přesun hmot tonážní pro stínění a čalounické úpravy ruční v objektech v přes 6 do 12 m</t>
  </si>
  <si>
    <t>Přesun hmot pro stínění a čalounické úpravy stanovený z hmotnosti přesunovaného materiálu vodorovná dopravní vzdálenost do 50 m ruční (bez užití mechanizace) v objektech výšky (hloubky) přes 6 do 12 m</t>
  </si>
  <si>
    <t>787</t>
  </si>
  <si>
    <t>Dokončovací práce - zasklívání</t>
  </si>
  <si>
    <t>63479018</t>
  </si>
  <si>
    <t>fólie na sklo ochranné 85%</t>
  </si>
  <si>
    <t xml:space="preserve"> "polep skel oken a dveří pro nevidomé fólií š. 500 mm" (1.25*10+0.9*6)*0.5 = 8,950 [A]_x000d_
 A * 1.05"Koeficient množství" = 9,398 [B]_x000d_</t>
  </si>
  <si>
    <t>787911115</t>
  </si>
  <si>
    <t>Montáž neprůhledné fólie na sklo</t>
  </si>
  <si>
    <t>Zasklívání - ostatní práce montáž fólie na sklo neprůhledné</t>
  </si>
  <si>
    <t xml:space="preserve"> "polep skel oken a dveří pro nevidomé fólií š. 500 mm" (1.25*10+0.9*6)*0.5 = 8,950 [A]_x000d_</t>
  </si>
  <si>
    <t>998787122</t>
  </si>
  <si>
    <t>Přesun hmot tonážní pro zasklívání ruční v objektech v přes 6 do 12 m</t>
  </si>
  <si>
    <t>Přesun hmot pro zasklívání stanovený z hmotnosti přesunovaného materiálu vodorovná dopravní vzdálenost do 50 m ručně (bez užití mechanizace) v objektech výšky přes 6 do 12 m</t>
  </si>
  <si>
    <t>R0080</t>
  </si>
  <si>
    <t>Bezpečnostn folie P1A</t>
  </si>
  <si>
    <t>R0081</t>
  </si>
  <si>
    <t>Bezpečnostn folie P3A</t>
  </si>
  <si>
    <t>Ostatní konstrukce a práce, bourání</t>
  </si>
  <si>
    <t>55243814</t>
  </si>
  <si>
    <t>stupadlo ocelové s PE povlakem forma B - P162mm</t>
  </si>
  <si>
    <t xml:space="preserve"> "m.č. 112, 113, 114, 115"  4*3 = 12,000 [A]_x000d_
 "do výlezu na střechu"  3 = 3,000 [B]_x000d_
 "Celkem: "A+B = 15,000 [C]_x000d_</t>
  </si>
  <si>
    <t>73534554</t>
  </si>
  <si>
    <t>tabulka bezpečnostní plastová s tiskem 210x210mm</t>
  </si>
  <si>
    <t>941111111</t>
  </si>
  <si>
    <t>Montáž lešení řadového trubkového lehkého s podlahami zatížení do 200 kg/m2 š od 0,6 do 0,9 m v do 10 m</t>
  </si>
  <si>
    <t>Lešení řadové trubkové lehké pracovní s podlahami s provozním zatížením tř. 3 do 200 kg/m2 šířky tř. W06 od 0,6 do 0,9 m výšky do 10 m montáž</t>
  </si>
  <si>
    <t xml:space="preserve"> "vnější (2x(a+b)+8š)*v"  (2*(22.32+14.52)+8*0.9)*7.6 = 614,688 [A]_x000d_</t>
  </si>
  <si>
    <t>941111211</t>
  </si>
  <si>
    <t>Příplatek k lešení řadovému trubkovému lehkému s podlahami do 200 kg/m2 š od 0,6 do 0,9 m v do 10 m za každý den použití</t>
  </si>
  <si>
    <t>Lešení řadové trubkové lehké pracovní s podlahami s provozním zatížením tř. 3 do 200 kg/m2 šířky tř. W06 od 0,6 do 0,9 m výšky do 10 m příplatek k ceně za každý den použití</t>
  </si>
  <si>
    <t xml:space="preserve"> "`90 dnů`  "_x000d_
 "vnější (2x(a+b)+8š)*v"  (2*(22.32+14.52)+8*0.9)*7.6*150 = 92203,200 [A]_x000d_</t>
  </si>
  <si>
    <t>941111322</t>
  </si>
  <si>
    <t>Odborná prohlídka lešení řadového trubkového lehkého s podlahami zatížení do 200 kg/m2 š od 0,6 do 1,5 m v do 25 m pl přes 500 do 2000 m2 zakrytého sítí</t>
  </si>
  <si>
    <t>Odborná prohlídka lešení řadového trubkového lehkého pracovního s podlahami s provozním zatížením tř. 3 do 200 kg/m2 šířky tř. W06 až W12 od 0,6 m do 1,5 m výšky do 25 m, celkové plochy přes 500 do 2 000 m2 zakrytého sítí</t>
  </si>
  <si>
    <t>941111811</t>
  </si>
  <si>
    <t>Demontáž lešení řadového trubkového lehkého s podlahami zatížení do 200 kg/m2 š od 0,6 do 0,9 m v do 10 m</t>
  </si>
  <si>
    <t>Lešení řadové trubkové lehké pracovní s podlahami s provozním zatížením tř. 3 do 200 kg/m2 šířky tř. W06 od 0,6 do 0,9 m výšky do 10 m demontáž</t>
  </si>
  <si>
    <t>944111111</t>
  </si>
  <si>
    <t>Montáž ochranného zábradlí trubkového na vnějších stranách objektů odkloněného od svislice do 15°</t>
  </si>
  <si>
    <t>Zábradlí ochranné trubkové na vnějších volných stranách objektů odkloněné od svislice do 15° montáž</t>
  </si>
  <si>
    <t xml:space="preserve"> "vnější (2x(a+b)+8š)*v"  (2*(22.32+14.52)+8*0.9)*4 = 323,520 [A]_x000d_</t>
  </si>
  <si>
    <t>944111211</t>
  </si>
  <si>
    <t>Příplatek k ochrannému zábradlí trubkovému na vnějších stranách objektů za každý den použití</t>
  </si>
  <si>
    <t>Zábradlí ochranné trubkové na vnějších volných stranách objektů odkloněné od svislice do 15° příplatek k ceně za každý den použití</t>
  </si>
  <si>
    <t xml:space="preserve"> "`90 dnů`"_x000d_
 "vnější (2x(a+b)+8š)*v"  (2*(22.32+14.52)+8*0.9)*4*150 = 48528,000 [A]_x000d_</t>
  </si>
  <si>
    <t>944111811</t>
  </si>
  <si>
    <t>Demontáž ochranného zábradlí trubkového na vnějších stranách objektů odkloněného od svislice do 15°</t>
  </si>
  <si>
    <t>Zábradlí ochranné trubkové na vnějších volných stranách objektů odkloněné od svislice do 15° demontáž</t>
  </si>
  <si>
    <t>944511111</t>
  </si>
  <si>
    <t>Montáž ochranné sítě z textilie z umělých vláken</t>
  </si>
  <si>
    <t>Síť ochranná zavěšená na konstrukci lešení z textilie z umělých vláken montáž</t>
  </si>
  <si>
    <t>944511211</t>
  </si>
  <si>
    <t>Příplatek k ochranné síti za každý den použití</t>
  </si>
  <si>
    <t>Síť ochranná zavěšená na konstrukci lešení z textilie z umělých vláken příplatek k ceně za každý den použití</t>
  </si>
  <si>
    <t xml:space="preserve"> "`90 dnů`"_x000d_
 "vnější (2x(a+b)+8š)*v"  (2*(22.32+14.52)+8*0.9)*7.6*150 = 92203,200 [A]_x000d_</t>
  </si>
  <si>
    <t>944511811</t>
  </si>
  <si>
    <t>Demontáž ochranné sítě z textilie z umělých vláken</t>
  </si>
  <si>
    <t>Síť ochranná zavěšená na konstrukci lešení z textilie z umělých vláken demontáž</t>
  </si>
  <si>
    <t>945411111</t>
  </si>
  <si>
    <t>Výsuvná šplhací plošina motorová s jedním podvozkem a jedním stožárem v do 80 m</t>
  </si>
  <si>
    <t>DEN</t>
  </si>
  <si>
    <t>Výsuvná šplhací plošina se zdvihem motorickým a s veškerým příslušenstvím s jedním podvozkem a s jedním stožárem výšky do 80 m</t>
  </si>
  <si>
    <t xml:space="preserve"> "90 dnů"  150 = 150,000 [A]_x000d_</t>
  </si>
  <si>
    <t>949101111</t>
  </si>
  <si>
    <t>Lešení pomocné pro objekty pozemních staveb s lešeňovou podlahou v do 1,9 m zatížení do 150 kg/m2</t>
  </si>
  <si>
    <t>Lešení pomocné pracovní pro objekty pozemních staveb pro zatížení do 150 kg/m2, o výšce lešeňové podlahy do 1,9 m</t>
  </si>
  <si>
    <t xml:space="preserve"> "`omítky, SDK podhled, EI, VZT, ZTI. ÚT`"_x000d_
 "vnitřní 1np"  (263.05-125.24) = 137,810 [A]_x000d_
 "vnitřní 2np"  268.76 = 268,760 [B]_x000d_
 "Celkem: "A+B = 406,570 [C]_x000d_</t>
  </si>
  <si>
    <t>949101112</t>
  </si>
  <si>
    <t>Lešení pomocné pro objekty pozemních staveb s lešeňovou podlahou v přes 1,9 do 3,5 m zatížení do 150 kg/m2</t>
  </si>
  <si>
    <t>Lešení pomocné pracovní pro objekty pozemních staveb pro zatížení do 150 kg/m2, o výšce lešeňové podlahy přes 1,9 do 3,5 m</t>
  </si>
  <si>
    <t xml:space="preserve"> "`omítky, SDK podhled, EI, VZT, ZTI. ÚT`"_x000d_
 "m.č. 112,113,114,115"  (19.33+14.47+66.24+25.20) = 125,240 [A]_x000d_</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</si>
  <si>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</si>
  <si>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</si>
  <si>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</si>
  <si>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"1np"  263.05 = 263,050 [A]_x000d_
 "2np"  268.76 = 268,760 [B]_x000d_
 "Celkem: "A+B = 531,810 [C]_x000d_</t>
  </si>
  <si>
    <t>953171031</t>
  </si>
  <si>
    <t>Osazování stupadel z betonářské oceli nebo litinových - nádrže</t>
  </si>
  <si>
    <t>Osazování kovových předmětů stupadel z betonářské oceli nebo litinových</t>
  </si>
  <si>
    <t>953511114</t>
  </si>
  <si>
    <t>Nosný tepelně-izolační prvek pro volně vyložené balkónové desky 12xD8 prutů</t>
  </si>
  <si>
    <t>Nosný tepelně-izolační prvek pro přerušení tepelných mostů pro betonové balkónové desky tloušťky 160, 180 nebo 200 mm, délka 1 m volně vyložené, se smykovou výztuží D8, počet prutů 12 x D8</t>
  </si>
  <si>
    <t xml:space="preserve"> "Z dl. celkem  2160 mm"  3 = 3,000 [A]_x000d_</t>
  </si>
  <si>
    <t>953511119</t>
  </si>
  <si>
    <t>Nosný tepelně-izolační prvek pro volně vyložené balkónové desky 12xD12 prutů</t>
  </si>
  <si>
    <t>Nosný tepelně-izolační prvek pro přerušení tepelných mostů pro betonové balkónové desky tloušťky 160, 180 nebo 200 mm, délka 1 m volně vyložené, se smykovou výztuží D8, počet prutů 12 x D12</t>
  </si>
  <si>
    <t xml:space="preserve"> "M 2x1 m"  2 = 2,000 [A]_x000d_</t>
  </si>
  <si>
    <t>953511323</t>
  </si>
  <si>
    <t>Nosný tepelně-izolační prvek pro balkónové desky pronikající do stropů 2x12xD12 prutů</t>
  </si>
  <si>
    <t>Nosný tepelně-izolační prvek pro přerušení tepelných mostů pro betonové balkónové desky tloušťky 160, 180 nebo 200 mm, délka 1 m pronikající do stropních polí se smykovou výztuží D8, počet tahových prutů 2 x 12 x D12</t>
  </si>
  <si>
    <t xml:space="preserve"> "Q - 2x 0,5m"   1 = 1,000 [A]_x000d_</t>
  </si>
  <si>
    <t>953993321</t>
  </si>
  <si>
    <t>Osazení bezpečnostní, orientační nebo informační tabulky přilepením</t>
  </si>
  <si>
    <t>Osazení bezpečnostní, orientační nebo informační tabulky plastové nebo smaltované přilepením</t>
  </si>
  <si>
    <t xml:space="preserve"> 50 = 50,000 [A]_x000d_</t>
  </si>
  <si>
    <t>971035241</t>
  </si>
  <si>
    <t>Vybourání otvorů ve zdivu cihelném pl do 0,0225 m2 na MC tl do 300 mm</t>
  </si>
  <si>
    <t>Vybourání otvorů ve zdivu základovém nebo nadzákladovém z cihel, tvárnic, příčkovek z cihel pálených na maltu cementovou plochy do 0,0225 m2, tl. do 300 mm</t>
  </si>
  <si>
    <t xml:space="preserve"> "EL 2.1 prostup v VPC zdi tl. 240 mm  150x100 mm"  1 = 1,000 [A]_x000d_</t>
  </si>
  <si>
    <t>971035341</t>
  </si>
  <si>
    <t>Vybourání otvorů ve zdivu cihelném pl do 0,09 m2 na MC tl do 300 mm</t>
  </si>
  <si>
    <t>kus</t>
  </si>
  <si>
    <t xml:space="preserve"> "ZTI2  prostup stávající stěnou 500x100 mm, tl. 300 mm"  6 = 6,000 [A]_x000d_</t>
  </si>
  <si>
    <t>971035351</t>
  </si>
  <si>
    <t>Vybourání otvorů ve zdivu cihelném pl do 0,09 m2 na MC tl do 450 mm</t>
  </si>
  <si>
    <t xml:space="preserve"> "ZTI1 prostup stávající stěnou 500x100 mm, tl. 450 mm"  1 = 1,000 [A]_x000d_
 "VZT36 300x300 mm, tl. 450 mm" 1 = 1,000 [B]_x000d_
 "Celkové množství "2.000000 = 2,000 [C]_x000d_</t>
  </si>
  <si>
    <t>971035431</t>
  </si>
  <si>
    <t>Vybourání otvorů ve zdivu cihelném pl do 0,25 m2 na MC tl do 150 mm</t>
  </si>
  <si>
    <t xml:space="preserve"> "VZT4 500x200mm, tl 150 mm"  1 = 1,000 [A]_x000d_</t>
  </si>
  <si>
    <t>971035451</t>
  </si>
  <si>
    <t>Vybourání otvorů ve zdivu cihelném pl do 0,25 m2 na MC tl do 450 mm</t>
  </si>
  <si>
    <t xml:space="preserve"> "VZT3 500x400 mm, tl. 450 mm"  1 = 1,000 [A]_x000d_</t>
  </si>
  <si>
    <t>971035461</t>
  </si>
  <si>
    <t>Vybourání otvorů ve zdivu cihelném pl do 0,25 m2 na MC tl do 600 mm</t>
  </si>
  <si>
    <t xml:space="preserve"> "VZT2 500x300 mm, tl. 500 mm"  1 = 1,000 [A]_x000d_</t>
  </si>
  <si>
    <t>974031157</t>
  </si>
  <si>
    <t>Vysekání rýh ve zdivu cihelném hl do 100 mm š do 300 mm</t>
  </si>
  <si>
    <t xml:space="preserve"> "2np"_x000d_
 "UT10 svislá drážka novou stěnou 300x75x2700" 2,7 = 2,700 [B]_x000d_
 "UT11 svislá drážka novou stěnou 300x75x2700"  2,7 = 2,700 [C]_x000d_
 "UT13 vodorovná drážka stávající stěnou 300x75x70,65"  70,65 = 70,650 [D]_x000d_
 "Celkové množství "76.050000 = 76,050 [E]_x000d_</t>
  </si>
  <si>
    <t>974031165</t>
  </si>
  <si>
    <t>Vysekání rýh ve zdivu cihelném hl do 150 mm š do 200 mm</t>
  </si>
  <si>
    <t xml:space="preserve"> "prostup ZTI10 1np  od stávající podlahy po umyvadlo"  0,8 = 0,800 [A]_x000d_</t>
  </si>
  <si>
    <t>977151113</t>
  </si>
  <si>
    <t>Jádrové vrty diamantovými korunkami do stavebních materiálů D přes 40 do 50 mm</t>
  </si>
  <si>
    <t>Jádrové vrty diamantovými korunkami do stavebních materiálů (železobetonu, betonu, cihel, obkladů, dlažeb, kamene) průměru přes 40 do 50 mm</t>
  </si>
  <si>
    <t xml:space="preserve"> "ZTI 1.2 pr. 40 mm, délka 240 mm, 2 ks"    0,24*2 = 0,480 [A]_x000d_
 "ZTI 1.3 pr. 40 mm, délka 175 mm, 1 k s"   0,175 = 0,175 [B]_x000d_
 "ZTI 2.3 pr. 40 mm, délka 100 mm 2 ks"  0,1*2 = 0,200 [C]_x000d_
 "ZTI 2.4 pr. 40 mm, délka 240 mm 2 ks"  0,24*2 = 0,480 [D]_x000d_
 "UT 1 pr. 40 mm, délka 300 mm, 4 ks"  0,3*4 = 1,200 [E]_x000d_
 "UT9 pr. 50 mm, délka 500 mm, 5 ks"   0,15*5 = 0,750 [F]_x000d_
 "UT14 pr. 50 mm, délka 300 mm, 2 ks"   0,15*2 = 0,300 [G]_x000d_
 "Celkové množství "3.585000 = 3,585 [H]_x000d_</t>
  </si>
  <si>
    <t>977151114</t>
  </si>
  <si>
    <t>Jádrové vrty diamantovými korunkami do stavebních materiálů D přes 50 do 60 mm</t>
  </si>
  <si>
    <t>Jádrové vrty diamantovými korunkami do stavebních materiálů (železobetonu, betonu, cihel, obkladů, dlažeb, kamene) průměru přes 50 do 60 mm</t>
  </si>
  <si>
    <t xml:space="preserve"> "ZTI5  pr. 50, dl. 220mm 11 ks"  0,22*11 = 2,420 [A]_x000d_</t>
  </si>
  <si>
    <t>977151116</t>
  </si>
  <si>
    <t>Jádrové vrty diamantovými korunkami do stavebních materiálů D přes 70 do 80 mm</t>
  </si>
  <si>
    <t>Jádrové vrty diamantovými korunkami do stavebních materiálů (železobetonu, betonu, cihel, obkladů, dlažeb, kamene) průměru přes 70 do 80 mm</t>
  </si>
  <si>
    <t xml:space="preserve"> "EL 1.4 pr. 70 mm, dl. 240mm, 24ks"  0.24*24 = 5,760 [A]_x000d_
 "ZTI7, pr. 76 mm, dl 220 mm, 6 ks"   0,22*6 = 1,320 [B]_x000d_
 "UT6 pr. 80 mm, délka 150 mm, 4 ks"   0,15*4 = 0,600 [C]_x000d_
 "UT7 pr. 80 mm, délka 150 mm, 11 ks"   0,15*11 = 1,650 [D]_x000d_
 "VZT2.3 pr. 80 mm, dl. 240 mm, 2 ks"  0,24*2 = 0,480 [E]_x000d_
 "Celkové množství "9.810000 = 9,810 [F]_x000d_</t>
  </si>
  <si>
    <t>977151117</t>
  </si>
  <si>
    <t>Jádrové vrty diamantovými korunkami do stavebních materiálů D přes 80 do 90 mm</t>
  </si>
  <si>
    <t>Jádrové vrty diamantovými korunkami do stavebních materiálů (železobetonu, betonu, cihel, obkladů, dlažeb, kamene) průměru přes 80 do 90 mm</t>
  </si>
  <si>
    <t xml:space="preserve"> "VZT 1.3  pr. 80 mm, délka 240 mm, 1 ks"   0.24*2 = 0,480 [A]_x000d_
 "VZT 2.3  pr. 80 mm, délka 240 mm, 2 ks"   0.24*2 = 0,480 [B]_x000d_
 "VZT 2.12 pr. 80 mm, délka 100 mm, 1ks"  0.1*1 = 0,100 [C]_x000d_
 "UT3 pr. 90 mm, délka 150 mm, 2 ks"   0,15*2 = 0,300 [D]_x000d_
 "UT4 pr. 90 mm, délka 150 mm, 2 ks"   0,15*2 = 0,300 [E]_x000d_
 "UT5 pr. 90 mm, délka 300 mm, 2 ks"   0,15*2 = 0,300 [F]_x000d_
 "ZTI12, pr. 76, dl. 220 mm, 2  ks"  0,22*2 = 0,440 [G]_x000d_
 "Celkové množství "2.400000 = 2,400 [H]_x000d_</t>
  </si>
  <si>
    <t>977151119</t>
  </si>
  <si>
    <t>Jádrové vrty diamantovými korunkami do stavebních materiálů D přes 100 do 110 mm</t>
  </si>
  <si>
    <t>Jádrové vrty diamantovými korunkami do stavebních materiálů (železobetonu, betonu, cihel, obkladů, dlažeb, kamene) průměru přes 100 do 110 mm</t>
  </si>
  <si>
    <t xml:space="preserve"> "ZTI 1.1 pr. 100 mm, délka 240 mm, 1 ks"  0.24*1 = 0,240 [A]_x000d_
 "VZT 1.2 pr. 110 mm, délka 240 mm, 3 ks"  0.24*3 = 0,720 [B]_x000d_
 "VZT 2.2 pr. 110 mm, délka 240 mm, 3 ks"  0.24*3 = 0,720 [C]_x000d_
 "UT2 pr. 110 mm, délka 150 mm, 4 ks"   0,15*4 = 0,600 [D]_x000d_
 "ZTI8 pr, 102 mm, dl 220 mm, 3 ks"  0,22*3 = 0,660 [E]_x000d_
 "VZT2.8, pr. 110 mm, dl. 100 mm, 2 ks"  0,1*2 = 0,200 [F]_x000d_
 "VZT2.9, pr. 110 mm, dl. 150 mm, 3 ks"  0,15*3 = 0,450 [G]_x000d_
 "ZTI13, pr. 102 mm, dl. 220 mm, 3 ks"  0,22*3 = 0,660 [H]_x000d_
 "Celkové množství "4.250000 = 4,250 [I]_x000d_</t>
  </si>
  <si>
    <t>977151123</t>
  </si>
  <si>
    <t>Jádrové vrty diamantovými korunkami do stavebních materiálů D přes 130 do 150 mm</t>
  </si>
  <si>
    <t>Jádrové vrty diamantovými korunkami do stavebních materiálů (železobetonu, betonu, cihel, obkladů, dlažeb, kamene) průměru přes 130 do 150 mm</t>
  </si>
  <si>
    <t xml:space="preserve"> "VZT6 pr. 150, dl. 150 mm 3 ks"  0,15*3 = 0,450 [A]_x000d_
 "VZT19 pr. 150, dl. 800mm 1 ks"  0,8*1 = 0,800 [B]_x000d_
 "VZT20 pr. 150, dl. 100mm 1 ks"  0,1*1 = 0,100 [C]_x000d_
 "VZT23 pr. 150, dl. 150mm 7 ks"  0,15*7 = 1,050 [D]_x000d_
 "VZT25 pr. 150, dl. 450mm 5 ks"  0,45*5 = 2,250 [E]_x000d_
 "VZT27 pr. 150, dl. 150mm 7 ks"  0,15*7 = 1,050 [F]_x000d_
 "VZT29 pr. 150, dl. 150mm 5 ks"  0,15*5 = 0,750 [G]_x000d_
 "Celkové množství "6.450000 = 6,450 [H]_x000d_</t>
  </si>
  <si>
    <t>977151124</t>
  </si>
  <si>
    <t>Jádrové vrty diamantovými korunkami do stavebních materiálů D přes 150 do 180 mm</t>
  </si>
  <si>
    <t>Jádrové vrty diamantovými korunkami do stavebních materiálů (železobetonu, betonu, cihel, obkladů, dlažeb, kamene) průměru přes 150 do 180 mm</t>
  </si>
  <si>
    <t xml:space="preserve"> "EL 1.2 pr. 160 mm, délka 175 mm, 1 ks" 0.175*1 = 0,175 [A]_x000d_
 "EL 1.3 pr. 160 mm, délka 240 mm, 1 ks" 0.240*1 = 0,240 [B]_x000d_
 "VZT 1.1 pr. 220 mm, délka 240 mm, 1 ks"  0.24*1 = 0,240 [C]_x000d_
 "ZTI 2.1 pr. 160 mm, délka  240 mm, 1 ks"  0.24*1 = 0 [E]_x000d_
 "ZTI9 pr. 152 mm, dl. 220 mm, 7 ks"   0,22*7 = 1,540 [D]_x000d_
 "VZT 2.1 pr. 150 mm, délka 240 mm, 2 ks"  0.24*2 = 0 [F]_x000d_
 "ZTI11 pr, 152 mm, délka 240mm, 8 ks"  0,24*8 = 0 [E]_x000d_
 "VZT 2.5 pr. 240 mm, délka 100 mm, 2 ks"  0.24*2 = 0 [G]_x000d_
 "ZTI 2.1 pr. 160 mm, délka  240 mm, 1 ks"  0,24*1 = 0 [F]_x000d_
 "Celkem: "A+B+C+D+E+F+G = 0 [H]_x000d_
 "VZT 2.1 pr. 150 mm, délka 240 mm, 2 ks"  0,24*2 = 0 [G]_x000d_
 "ZTI14 pr. 152 mm, tl. 220 mm, 7 ks"  0,22*7 = 0 [H]_x000d_
 "Celkové množství "6.375000 = 6,375 [I]_x000d_</t>
  </si>
  <si>
    <t>977151125</t>
  </si>
  <si>
    <t>Jádrové vrty diamantovými korunkami do stavebních materiálů D přes 180 do 200 mm</t>
  </si>
  <si>
    <t>Jádrové vrty diamantovými korunkami do stavebních materiálů (železobetonu, betonu, cihel, obkladů, dlažeb, kamene) průměru přes 180 do 200 mm</t>
  </si>
  <si>
    <t xml:space="preserve"> "VZT5 pr. 200 mm, dl. 450 mm, 1 ks"  0,45*1 = 0,450 [A]_x000d_
 "VZT8 pr. 200 mm, dl. 150 mm, 6ks"  0,15*6 = 0,900 [B]_x000d_
 "VZT21 pr. 200 mm, dl. 150 mm, 2ks"  0,15*2 = 0,300 [C]_x000d_
 "VZT22 pr. 200 mm, dl. 150 mm, 2ks"  0,15*2 = 0,300 [D]_x000d_
 "VZT26 pr. 200 mm, dl. 150 mm, 8ks"  0,15*8 = 1,200 [E]_x000d_
 "VZT28 pr. 200 mm, dl. 200 mm, 3ks"  0,2*3 = 0,600 [F]_x000d_
 "Celkové množství "3.750000 = 3,750 [G]_x000d_</t>
  </si>
  <si>
    <t>977151126</t>
  </si>
  <si>
    <t>Jádrové vrty diamantovými korunkami do stavebních materiálů D přes 200 do 225 mm</t>
  </si>
  <si>
    <t>Jádrové vrty diamantovými korunkami do stavebních materiálů (železobetonu, betonu, cihel, obkladů, dlažeb, kamene) průměru přes 200 do 225 mm</t>
  </si>
  <si>
    <t xml:space="preserve"> "VZT 1.1 pr. 220 mm, délka 240 mm, 1 ks"  0.24*1 = 0,240 [A]_x000d_</t>
  </si>
  <si>
    <t>977151127</t>
  </si>
  <si>
    <t>Jádrové vrty diamantovými korunkami do stavebních materiálů D přes 225 do 250 mm</t>
  </si>
  <si>
    <t>Jádrové vrty diamantovými korunkami do stavebních materiálů (železobetonu, betonu, cihel, obkladů, dlažeb, kamene) průměru přes 225 do 250 mm</t>
  </si>
  <si>
    <t xml:space="preserve"> "VZT 2.5 pr. 240 mm, délka 100 mm, 2 ks"  0.1*2 = 0,200 [A]_x000d_</t>
  </si>
  <si>
    <t>993111111</t>
  </si>
  <si>
    <t>Dovoz a odvoz lešení řadového do 10 km včetně naložení a složení</t>
  </si>
  <si>
    <t>Dovoz a odvoz lešení včetně naložení a složení řadového, na vzdálenost do 10 km</t>
  </si>
  <si>
    <t>993111119</t>
  </si>
  <si>
    <t>Příplatek k ceně dovozu a odvozu lešení řadového ZKD 10 km přes 10 km</t>
  </si>
  <si>
    <t>Dovoz a odvoz lešení včetně naložení a složení řadového, na vzdálenost Příplatek k ceně za každých dalších i započatých 10 km přes 10 km</t>
  </si>
  <si>
    <t xml:space="preserve"> "`dovoz do 30 km`  "_x000d_
 "vnější (2x(a+b)+8š)*v"  (2*(22.32+14.52)+8*0.9)*4*2 = 647,040 [A]_x000d_</t>
  </si>
  <si>
    <t>998</t>
  </si>
  <si>
    <t>Přesun hmot</t>
  </si>
  <si>
    <t>998011009</t>
  </si>
  <si>
    <t>Přesun hmot pro budovy zděné s omezením mechanizace pro budovy v přes 6 do 12 m</t>
  </si>
  <si>
    <t>Přesun hmot pro budovy občanské výstavby, bydlení, výrobu a služby s nosnou svislou konstrukcí zděnou z cihel, tvárnic nebo kamene vodorovná dopravní vzdálenost do 100 m s omezením mechanizace pro budovy výšky přes 6 do 12 m</t>
  </si>
  <si>
    <t>SO 21-72-01.41</t>
  </si>
  <si>
    <t>Vodovodní přípojka</t>
  </si>
  <si>
    <t xml:space="preserve"> "pro retenční jímku "4*4*3 = 48,000 [A]_x000d_</t>
  </si>
  <si>
    <t xml:space="preserve"> "pro vodovodní přípojku DN 32 "10,5 = 10,500 [A]_x000d_
 "pro kanalizační přípojku KT DN 200 "97,5 = 97,500 [B]_x000d_
 "pro dešťovou kanalizaci DN 150 "18 = 18,000 [C]_x000d_
 "Celkové množství "126.000000 = 126,000 [D]_x000d_</t>
  </si>
  <si>
    <t xml:space="preserve"> 7,7+71,5+13,2 = 92,400 [A]_x000d_</t>
  </si>
  <si>
    <t>štěrkopísek 0-4 mm na vodovod
štěrkopísek 0-11 mm na kanalizaci</t>
  </si>
  <si>
    <t xml:space="preserve"> "lože a obsyp vodovodní přípojky "1*0,4*7 = 2,800 [A]_x000d_
 "lože a obsyp kanalizační přípojky "1*0,6*12 = 7,200 [B]_x000d_
 "lože a obsyp dešťové kanalizace "1*0,4*65 = 26,000 [C]_x000d_
 "Celkové množství "36.000000 = 36,000 [D]_x000d_</t>
  </si>
  <si>
    <t>87314</t>
  </si>
  <si>
    <t>POTRUBÍ Z TRUB PLASTOVÝCH TLAKOVÝCH SVAŘOVANÝCH DN DO 40MM</t>
  </si>
  <si>
    <t>Svařované vodovodní potrubí PE100 RC d40x4mm (DN32) d40</t>
  </si>
  <si>
    <t xml:space="preserve"> "Svařované vodovodní potrubí PE100 RC d40x4mm (DN32) d40 - přípojka "8 = 8,000 [A]_x000d_</t>
  </si>
  <si>
    <t>891114</t>
  </si>
  <si>
    <t>ŠOUPÁTKA DN DO 40MM</t>
  </si>
  <si>
    <t>Položka zahrnuje:
- kompletní montáž dle technologického předpisu
- dodávku armatury
- mimostaveništní a vnitrostaveništní dopravu
Položka nezahrnuje:
- x</t>
  </si>
  <si>
    <t>891827</t>
  </si>
  <si>
    <t>NAVRTÁVACÍ PASY DN DO 100MM</t>
  </si>
  <si>
    <t>891915</t>
  </si>
  <si>
    <t>ZEMNÍ SOUPRAVY DN DO 50MM S POKLOPEM</t>
  </si>
  <si>
    <t>899308</t>
  </si>
  <si>
    <t>DOPLŇKY NA POTRUBÍ - SIGNALIZAČ VODIČ</t>
  </si>
  <si>
    <t>Signalizační vodič CYKY o průřezu 4mm2</t>
  </si>
  <si>
    <t>Položka zahrnuje:
- veškerý materiál, výrobky a polotovary
- mimostaveništní a vnitrostaveništní dopravy (rovněž přesuny), včetně naložení a složení,případně s uložením. 
- položka signalizační vodič zahrnuje i kontrolní vývody
Položka nezahrnuje:
- x</t>
  </si>
  <si>
    <t>Výstražná folie - VODOVOD, KANALIZACE</t>
  </si>
  <si>
    <t xml:space="preserve"> "vodovodní přípojka "7 = 7,000 [A]_x000d_
 "kanalizační přípojka "12 = 12,000 [B]_x000d_
 "dešťová kanalizace DN 150 "65 = 65,000 [C]_x000d_
 "Celkové množství "84.000000 = 84,000 [D]_x000d_</t>
  </si>
  <si>
    <t>899611</t>
  </si>
  <si>
    <t>TLAKOVÉ ZKOUŠKY POTRUBÍ DN DO 80MM</t>
  </si>
  <si>
    <t>tlaková zkouška vodovodní přípojky DN 32</t>
  </si>
  <si>
    <t xml:space="preserve"> "tlaková zkouška vodovodní přípojky DN 32 "8 = 8,000 [A]_x000d_
 "vnitřní rozvody "173 = 173,000 [B]_x000d_
 "Celkové množství "181.000000 = 181,000 [C]_x000d_</t>
  </si>
  <si>
    <t>89971</t>
  </si>
  <si>
    <t>PROPLACH A DEZINFEKCE VODOVODNÍHO POTRUBÍ DN DO 80MM</t>
  </si>
  <si>
    <t xml:space="preserve"> "vodovodní přípojka DN 32 "8 = 8,000 [A]_x000d_
 "vnitřní rozvody "173 = 173,000 [B]_x000d_
 "Celkové množství "181.000000 = 181,000 [C]_x000d_</t>
  </si>
  <si>
    <t>Položka zahrnuje:
- napuštění a vypuštění vody
- dodání vody a dezinfekčního prostředku
- bakteriologický rozbor vody
Položka nezahrnuje:
- x</t>
  </si>
  <si>
    <t>R7222601</t>
  </si>
  <si>
    <t>Vodoměrná sestava DN32, dle standradu SČVK - bez vodoměru, ten je součástí dodávky SČVK</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</si>
  <si>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(i etapových) tlakových zkoušek, proplachu a desinfekce potrubí.
Položka nezahrnuje:
- x</t>
  </si>
  <si>
    <t>R899901</t>
  </si>
  <si>
    <t>Systémové těsnění prostupu základovou deskou pažnice DN100, těsnění 100/40</t>
  </si>
  <si>
    <t xml:space="preserve"> "pro vodovodní přípojku "1 = 1,000 [A]_x000d_</t>
  </si>
  <si>
    <t>R899902</t>
  </si>
  <si>
    <t>Signalizační tabulka uzávěru přípojky vody</t>
  </si>
  <si>
    <t xml:space="preserve">Vodovodní potrubí třívrstvé PPR EVO (SV,TV a CV),  včetně tvarovek, kotvích prvků a montáže</t>
  </si>
  <si>
    <t>722172</t>
  </si>
  <si>
    <t>VNITŘNÍ VODOVOD Z PLAST TRUB DN DO 16MM</t>
  </si>
  <si>
    <t xml:space="preserve">Vodovodní potrubí třívrstvé PPR EVO (SV,TV a CV),  včetně tvarovek, kotvích prvků a montáže
Izolace potrubí, vodovodní potrubí ( SV, TV a CV ) - trubice z PE s hliníkovou folií tloušťky 9mm pro SV a 13mm pro TV, včetně tvarovek</t>
  </si>
  <si>
    <t xml:space="preserve"> "Průměr potrubí d 20x2,8mm ( DN15 )
Průměr potrubí d 20x2,8mm ( DN15 ) "78 = 78,000 [A]_x000d_</t>
  </si>
  <si>
    <t>722173</t>
  </si>
  <si>
    <t>VNITŘNÍ VODOVOD Z PLAST TRUB DN DO 25MM</t>
  </si>
  <si>
    <t xml:space="preserve"> "Průměr potrubí d 25x3,5mm ( DN20 )
Průměr potrubí d 25x3,5mm ( DN20 ) "22 = 22,000 [A]_x000d_
 "Průměr potrubí d 32x4,4mm ( DN25 ) "68 = 68,000 [B]_x000d_
 "Celkové množství "90.000000 = 90,000 [C]_x000d_</t>
  </si>
  <si>
    <t>722174</t>
  </si>
  <si>
    <t>VNITŘNÍ VODOVOD Z PLAST TRUB DN DO 35MM</t>
  </si>
  <si>
    <t xml:space="preserve"> "Průměr potrubí d 32x4,4mm ( DN25 ) "5 = 5,000 [A]_x000d_</t>
  </si>
  <si>
    <t xml:space="preserve">Vodovodní potrubí OC - pozinkované (PV),  včetně tvarovek, kotvích prvků a montáže</t>
  </si>
  <si>
    <t>722123</t>
  </si>
  <si>
    <t>VNITŘNÍ VODOVOD Z OCEL ZÁVIT POZINK TRUB DN DO 25MM</t>
  </si>
  <si>
    <t xml:space="preserve"> "Průměr potrubí d 25x2,8mm ( DN20 ) "15 = 15,000 [A]_x000d_</t>
  </si>
  <si>
    <t>Armatury - Vodovod</t>
  </si>
  <si>
    <t>R7222101</t>
  </si>
  <si>
    <t xml:space="preserve">VODOVODNÍ ARMATURY  - Zpětná klapka E/A - oddělení požárního vodovodu od SV</t>
  </si>
  <si>
    <t>Zpětná klapka E/A - oddělení požárního vodovodu od SV</t>
  </si>
  <si>
    <t xml:space="preserve"> "Zpětná klapka E/A - oddělení požárního vodovodu od SV DN 20 "1 = 1,000 [A]_x000d_</t>
  </si>
  <si>
    <t>R7222102</t>
  </si>
  <si>
    <t xml:space="preserve">VODOVODNÍ ARMATURY - Uzamykatelný kulový kohout DN20, uzmačen v otevřené poloze, včetně klíčku a  bezpečnostní schránka na klíček umístěná v blízkosti uzávěru</t>
  </si>
  <si>
    <t>R7222103</t>
  </si>
  <si>
    <t>VODOVODNÍ ARMATURY - Expanzní nádoba - objem 18l, přednastavena na 0,6MPa + flow jet</t>
  </si>
  <si>
    <t>R7222104</t>
  </si>
  <si>
    <t>VODOVODNÍ ARMATURY - Trojcestný směšovací ventil DN25 s připojením cirkulace - výstupní teplota 55°C</t>
  </si>
  <si>
    <t>R7222105</t>
  </si>
  <si>
    <t>VODOVODNÍ ARMATURY - Mutlifunkční automatický termocikulační ventl MTCV</t>
  </si>
  <si>
    <t>R7222106</t>
  </si>
  <si>
    <t>VODOVODNÍ ARMATURY - Výtokový ventil s připojením na hadici - nezámrzné provedení</t>
  </si>
  <si>
    <t>R7222107</t>
  </si>
  <si>
    <t>VODOVODNÍ ARMATURY - Hydrantový systém d19, q&gt;0,3l/s, včetně hadice 30m</t>
  </si>
  <si>
    <t>R7222108</t>
  </si>
  <si>
    <t>VODOVODNÍ ARMATURY - Pojistný ventil 0,6MPa</t>
  </si>
  <si>
    <t>R7222109</t>
  </si>
  <si>
    <t>VODOVODNÍ ARMATURY - Teploměr příložný</t>
  </si>
  <si>
    <t>R7222110</t>
  </si>
  <si>
    <t>VODOVODNÍ ARMATURY - Manometr 0-10MPa</t>
  </si>
  <si>
    <t>R7222111</t>
  </si>
  <si>
    <t>Zpětná klapka DN 15</t>
  </si>
  <si>
    <t>ks</t>
  </si>
  <si>
    <t xml:space="preserve"> "Zpětná klapka
zpětná klapka DN 15 "1 = 1,000 [A]_x000d_</t>
  </si>
  <si>
    <t>R7222112</t>
  </si>
  <si>
    <t>Zpětná klapka DN 25</t>
  </si>
  <si>
    <t xml:space="preserve"> "Zpětná klapka
zpětná klapka DN 25 "2 = 2,000 [A]_x000d_</t>
  </si>
  <si>
    <t>R7222113</t>
  </si>
  <si>
    <t>Rohový ventil DN 15</t>
  </si>
  <si>
    <t xml:space="preserve"> "rohový ventil DN 15 "14 = 14,000 [A]_x000d_</t>
  </si>
  <si>
    <t>R7241001</t>
  </si>
  <si>
    <t>ČERPADLA - Elektronické cirkulační čerpadlo - řízeno časovým spínačem, včetně modulu s časovým spínačem</t>
  </si>
  <si>
    <t>Elektronické cirkulační čerpadlo - řízeno časovým spínačem, včetně modulu s časovým spínačem</t>
  </si>
  <si>
    <t xml:space="preserve"> "Elektronické cirkulační čerpadlo - řízeno časovým spínačem, včetně modulu s časovým spínačem "1 = 1,000 [A]_x000d_</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</si>
  <si>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
Položka nezahrnuje:
- x</t>
  </si>
  <si>
    <t>Přípojka jednotné kanalizace</t>
  </si>
  <si>
    <t>83434</t>
  </si>
  <si>
    <t>POTRUBÍ Z TRUB KAMENINOVÝCH DN DO 200MM</t>
  </si>
  <si>
    <t>Kameninové trouby KT DN200 - tř. zatížení 40kN/m</t>
  </si>
  <si>
    <t xml:space="preserve"> "přípojka jednotné kanalizace "12 = 12,000 [A]_x000d_</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</si>
  <si>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zkoušky vodotěsnosti a televizní prohlídku</t>
  </si>
  <si>
    <t>Revizní šachta z železobetonových prefa prvků - DN1000,prefa šachtové dno přítok KT DN200, odtok KT DN200, poklop D400 a stupačky</t>
  </si>
  <si>
    <t xml:space="preserve"> "RŠ1 revizní šachta DN 1000 "1 = 1,000 [A]_x000d_</t>
  </si>
  <si>
    <t>894857</t>
  </si>
  <si>
    <t>ŠACHTY KANALIZAČNÍ PLASTOVÉ D 500MM</t>
  </si>
  <si>
    <t xml:space="preserve"> "RŠ2 průměr 500 mm "1 = 1,000 [A]_x000d_</t>
  </si>
  <si>
    <t>Napojení na stávající revizní šachtu, do dna této revizní šachty, v případě potřeby bude šachta rekonstruována včetně výměny šachtového dna</t>
  </si>
  <si>
    <t xml:space="preserve"> "Napojení na stávající revizní šachtu, do dna této revizní šachty, v případě potřeby bude šachta rekonstruována včetně výměny šachtového dna "1 = 1,000 [A]_x000d_</t>
  </si>
  <si>
    <t>899642</t>
  </si>
  <si>
    <t>ZKOUŠKA VODOTĚSNOSTI POTRUBÍ DN DO 200MM</t>
  </si>
  <si>
    <t xml:space="preserve"> "kanalizační přípojka KT  DN 200 "12 = 12,000 [A]_x000d_
 "Průměr potrubí D110
Průměr potrubí D110  KG SN8 "10 = 10,000 [B]_x000d_
 "Průměr potrubí D160  KG SN8 "70 = 70,000 [C]_x000d_
 "Vnitřní rozvody plast PP-HT, PE-hd "184+23 = 207,000 [D]_x000d_
 "Celkové množství "299.000000 = 299,000 [E]_x000d_</t>
  </si>
  <si>
    <t>Trubky splaškové a dešťové kanalizace ( ZTK-SK, DK_vnější ) - hrdlové potrubí PP - KG SN8 , včetně t</t>
  </si>
  <si>
    <t>721172</t>
  </si>
  <si>
    <t>VNITŘNÍ KANALIZACE Z PLAST TRUB DN DO 100MM</t>
  </si>
  <si>
    <t>Trubky splaškové a dešťové kanalizace ( ZTK-SK, DK_vnější ) - hrdlové potrubí PP - KG SN8 , včetně tvarovek, kotvích prvků a montáže</t>
  </si>
  <si>
    <t xml:space="preserve"> "vnitřní kanalizace hrdlové potrubí PP - KG SN8 "10 = 10,000 [A]_x000d_
 "hrdlové třívrstvé potrubí PP - HT "35 = 35,000 [B]_x000d_
 "svařované PE-HD "18 = 18,000 [C]_x000d_
 "Celkové množství "63.000000 = 63,000 [D]_x000d_</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</si>
  <si>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zkoušek vodotěsnosti
Položka nezahrnuje:
- x</t>
  </si>
  <si>
    <t>721173</t>
  </si>
  <si>
    <t>VNITŘNÍ KANALIZACE Z PLAST TRUB DN 150</t>
  </si>
  <si>
    <t xml:space="preserve"> "vnitřní kanalizace hrdlové potrubí PP - KG SN8 "70 = 70,000 [A]_x000d_</t>
  </si>
  <si>
    <t>Trubky splaškové kanalizace ( ZTK-SK_vnitřní ) - hrdlové třívrstvé potrubí PP - HT , včetně tvarovek</t>
  </si>
  <si>
    <t>721171</t>
  </si>
  <si>
    <t>VNITŘNÍ KANALIZACE Z PLAST TRUB DN DO 80MM</t>
  </si>
  <si>
    <t>Trubky splaškové kanalizace ( ZTK-SK_vnitřní ) - hrdlové třívrstvé potrubí PP - HT , včetně tvarovek, kotvích prvků a montáže 
Trubky dešťové kanalizace ( ZTK-DK_vnitřní ) - svařované PE-HD, včetně tvarovek, kotvích prvků a montáže a Izolace potrubí dešťové kanalizace proti rosení - návlekové trubice z PE pěny tl. 5mm</t>
  </si>
  <si>
    <t xml:space="preserve"> "Průměr potrubí DN32
Průměr potrubí DN32 "105 = 105,000 [A]_x000d_
 "Průměr potrubí DN40 "20 = 20,000 [B]_x000d_
 "Průměr potrubí DN50 "18 = 18,000 [C]_x000d_
 "Průměr potrubí DN75 "8 = 8,000 [D]_x000d_
 "Trubky dešťové kanalizace ( ZTK-DK_vnitřní ) - svařované PE-HD, včetně tvarovek, kotvích prvků a montáže DN 75 "5 = 5,000 [E]_x000d_
 "Celkové množství "156.000000 = 156,000 [F]_x000d_</t>
  </si>
  <si>
    <t xml:space="preserve">Armatury  - Kanalizace</t>
  </si>
  <si>
    <t>R72121</t>
  </si>
  <si>
    <t>PODLAHOVE VPUSTI - Podlahový vtok se svislým dtokem, límcem pro napojení na hydroizolaci a zápachovou uzávěrou DN 75/110</t>
  </si>
  <si>
    <t>Podlahový vtok se svislým dtokem, límcem pro napojení na hydroizolaci a zápachovou uzávěrou</t>
  </si>
  <si>
    <t xml:space="preserve"> "Podlahový vtok se svislým dtokem, límcem pro napojení na hydroizolaci a zápachovou uzávěrou DN 75/110 "1 = 1,000 [A]_x000d_</t>
  </si>
  <si>
    <t>R72123</t>
  </si>
  <si>
    <t>STŘEŠNÍ VTOKY - Střešní vtok se svislým odtokem DN100, včetně límce pro napojení na hydroizolaci, elektroohřevem</t>
  </si>
  <si>
    <t>Střešní vtok se svislým odtokem DN100, včetně límce pro napojení na hydroizolaci, elektroohřevem</t>
  </si>
  <si>
    <t xml:space="preserve"> "Střešní vtok se svislým odtokem DN100, včetně límce pro napojení na hydroizolaci, elektroohřevem "2 = 2,000 [A]_x000d_</t>
  </si>
  <si>
    <t>R72127</t>
  </si>
  <si>
    <t>VENTILAČNÍ HLAVICE -Ventilační hlavice D110 - souprava ventilační hlavice</t>
  </si>
  <si>
    <t>Ventilační hlavice D110 - souprava ventilační hlavice</t>
  </si>
  <si>
    <t xml:space="preserve"> "Ventilační hlavice D110 - souprava ventilační hlavice "3 = 3,000 [A]_x000d_</t>
  </si>
  <si>
    <t>R7250001</t>
  </si>
  <si>
    <t>ZAŘIZOVACÍ PŘEDMĚTY - Odtokový kalíšek pro odvodnění úkapu kondenzátu od zařízení UTCH</t>
  </si>
  <si>
    <t>Odtokový kalíšek pro odvodnění úkapu kondenzátu od zařízení UTCH DN 40/32</t>
  </si>
  <si>
    <t xml:space="preserve"> "Odtokový kalíšek pro odvodnění úkapu kondenzátu od zařízení UTCH
Odtokový kalíšek pro odvodnění úkapu kondenzátu od zařízení UTCH
Odtokový kalíšek pro odvodnění úkapu kondenzátu od zařízení UTCH
Odtokový kalíšek pro odvodnění úkapu kondenzátu od zařízení UTCH
Odtokový kalíšek pro odvodnění úkapu kondenzátu od zařízení UTCH
Odtokový kalíšek pro odvodnění úkapu kondenzátu od zařízení UTCH DN 40/32 "2 = 2,000 [A]_x000d_</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</si>
  <si>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
- provedení požadovaných (i etapových) tlakových zkoušek
Položka nezahrnuje:
- x</t>
  </si>
  <si>
    <t>R7250002</t>
  </si>
  <si>
    <t>ZAŘIZOVACÍ PŘEDMĚTY - Kondenzační sifon - s mechanickou záp. uzávěrou DN 40/32</t>
  </si>
  <si>
    <t>Kondenzační sifon - s mechanickou záp. uzávěrou DN 40/32</t>
  </si>
  <si>
    <t xml:space="preserve"> "Kondenzační sifon - s mechanickou záp. uzávěrou DN 40/32 "2 = 2,000 [A]_x000d_</t>
  </si>
  <si>
    <t>R7250006</t>
  </si>
  <si>
    <t>ZAŘIZOVACÍ PŘEDMĚTY - Hadicová koncovka DN32/10mm pro připojení odvodnění KDZ od VZT jednotek DN 32</t>
  </si>
  <si>
    <t xml:space="preserve">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Hadicová koncovka DN32/10mm pro připojení odvodnění KDZ od VZT jednotek DN 32 "28 = 28,000 [A]_x000d_</t>
  </si>
  <si>
    <t>R7250007</t>
  </si>
  <si>
    <t xml:space="preserve">ZAŘIZOVACÍ PŘEDMĚTY  - izolace potrubí PP-HT DN32 (d40) proti UV záření  DN 40</t>
  </si>
  <si>
    <t xml:space="preserve"> "zolace potrubí PP-HT DN32 (d40) proti UV záření  DN 40 "20 = 20,000 [A]_x000d_</t>
  </si>
  <si>
    <t>R899903</t>
  </si>
  <si>
    <t>Systémové těsnění prostupu základovou deskou pažnice DN150, těsnění 110</t>
  </si>
  <si>
    <t xml:space="preserve"> "pro kanalizaci "8 = 8,000 [A]_x000d_</t>
  </si>
  <si>
    <t>Zařizovací předměty, výtokové baterie</t>
  </si>
  <si>
    <t>R7250003</t>
  </si>
  <si>
    <t>ZAŘIZOVACÍ PŘEDMĚTY - Podomítkový kondenzační sifon - s mechanickou záp. uzávěrou DN 40/32</t>
  </si>
  <si>
    <t>Podomítkový kondenzační sifon - s mechanickou záp. uzávěrou DN 40/32</t>
  </si>
  <si>
    <t xml:space="preserve"> "Podomítkový kondenzační sifon - s mechanickou záp. uzávěrou DN 40/32 "5 = 5,000 [A]_x000d_</t>
  </si>
  <si>
    <t>R7250005</t>
  </si>
  <si>
    <t>ZAŘIZOVACÍ PŘEDMĚTY - Zápachová uzávěra - sifon dřezový s připojením myčky DN 40</t>
  </si>
  <si>
    <t>Zápachová uzávěra - sifon dřezový s připojením myčky DN 40</t>
  </si>
  <si>
    <t xml:space="preserve"> "Zápachová uzávěra - sifon dřezový s připojením myčky DN 4 "2 = 2,000 [A]_x000d_</t>
  </si>
  <si>
    <t>R7250008</t>
  </si>
  <si>
    <t>ZAŘIZOVACÍ PŘEDMĚTY - Závěsný klozet, včetně montážního prvku, splachovacího tlačítka a sedátka s panty</t>
  </si>
  <si>
    <t>Závěsný klozet, včetně montážního prvku, splachovacího tlačítka a sedátka s panty</t>
  </si>
  <si>
    <t xml:space="preserve"> "Závěsný klozet, včetně montážního prvku, splachovacího tlačítka a sedátka s panty "3 = 3,000 [A]_x000d_</t>
  </si>
  <si>
    <t>R7250009</t>
  </si>
  <si>
    <t>ZAŘIZOVACÍ PŘEDMĚTY - Závěsný pisoar, včetně montážního prvku a skrytého senzorového splachovače 230V</t>
  </si>
  <si>
    <t>Závěsný pisoar, včetně montážního prvku a skrytého senzorového splachovače 230V</t>
  </si>
  <si>
    <t xml:space="preserve"> "Závěsný pisoar, včetně montážního prvku a skrytého senzorového splachovače 230V "1 = 1,000 [A]_x000d_</t>
  </si>
  <si>
    <t>R7250010</t>
  </si>
  <si>
    <t>ZAŘIZOVACÍ PŘEDMĚTY - Závěsné umyvadlo, včetně montážního prvku</t>
  </si>
  <si>
    <t xml:space="preserve"> "Závěsné umyvadlo, včetně montážního prvku "5 = 5,000 [A]_x000d_</t>
  </si>
  <si>
    <t>R7250011</t>
  </si>
  <si>
    <t>ZAŘIZOVACÍ PŘEDMĚTY - Nerezový dřez</t>
  </si>
  <si>
    <t xml:space="preserve"> "Nerezový dřez
Nerezový dřez
Nerezový dřez "2 = 2,000 [A]_x000d_</t>
  </si>
  <si>
    <t>R7250012</t>
  </si>
  <si>
    <t>ZAŘIZOVACÍ PŘEDMĚTY - Závěsná výlevka se zadním odpadem DN100, včetně montážního prvku</t>
  </si>
  <si>
    <t xml:space="preserve"> "Závěsná výlevka se zadním odpadem DN100, včetně montážního prvku "3 = 3,000 [A]_x000d_</t>
  </si>
  <si>
    <t>R7250013</t>
  </si>
  <si>
    <t>ZAŘIZOVACÍ PŘEDMĚTY - Sprchová vanička akrylátová bílá 900x900 s odtokovou soupravou, včetně sprchové zástěny</t>
  </si>
  <si>
    <t xml:space="preserve"> "Sprchová vanička akrylátová bílá 900x900 s odtokovou soupravou, včetně sprchové zástěny "2 = 2,000 [A]_x000d_</t>
  </si>
  <si>
    <t>R7250016</t>
  </si>
  <si>
    <t>ZAŘIZOVACÍ PŘEDMĚTY - Stojánková směšovací baterie dřezová s prodlouženým ramínkem</t>
  </si>
  <si>
    <t xml:space="preserve"> "Stojánková směšovací baterie dřezová s prodlouženým ramínkem "2 = 2,000 [A]_x000d_</t>
  </si>
  <si>
    <t>R7250018</t>
  </si>
  <si>
    <t>ZAŘIZOVACÍ PŘEDMĚTY - Nástěnná baterie sprchová, včetně ruční a hlavové sprchy a tyčového držáku</t>
  </si>
  <si>
    <t xml:space="preserve"> "Nástěnná baterie sprchová, včetně ruční a hlavové sprchy a tyčového držáku "2 = 2,000 [A]_x000d_</t>
  </si>
  <si>
    <t>Retenční nádrž</t>
  </si>
  <si>
    <t>R131</t>
  </si>
  <si>
    <t xml:space="preserve">Retenční nádrž o objemu 15 000l, plstová, dvouplášťová k obetonvání -  průměr 3,1m, výška 2m, včetně vstupu s poklopem, a přípravou pro nátok a odtok potrubí PV</t>
  </si>
  <si>
    <t xml:space="preserve">Retenční nádrž o objemu 15 000l, plstová, dvouplášťová k obetonvání -  průměr 3,1m, výška 2m, včetně vstupu s poklopem, a přípravou pro nátok a odtok potrubí PVC DN150, včetně vevařené montážní desky pro výrový ventil</t>
  </si>
  <si>
    <t>R132</t>
  </si>
  <si>
    <t>Výrový ventil s integrovaným bezpečnostním přepadem DN150, řízený odtok 0,5l/s</t>
  </si>
  <si>
    <t>SO 21-72-01.41x</t>
  </si>
  <si>
    <t>Zařizovací předměty Oblastní ředitelství</t>
  </si>
  <si>
    <t>RA01</t>
  </si>
  <si>
    <t>Umyvadlová nástěnná automatická baterie - nerez</t>
  </si>
  <si>
    <t>Zařizovací předměty (Vybavení) Oblastní ředitelství
Rámcová dohoda na dodávky vybavení a zařizovacích předmětů na toalety č. 47490/2024-SŽ-GŘ-O8 (Naše zn. 9223/2024-SŽ-SŽF-TSPS)</t>
  </si>
  <si>
    <t>Položka zahrnuje:
dodávku a montáž (instalaci) - pro výlevku</t>
  </si>
  <si>
    <t>RA02</t>
  </si>
  <si>
    <t>Umyvadlová stojánková automatická baterie - nerez</t>
  </si>
  <si>
    <t>Položka zahrnuje:
dodávku a montáž (instalaci)</t>
  </si>
  <si>
    <t>RA04</t>
  </si>
  <si>
    <t>Zrcadlo - antivandal</t>
  </si>
  <si>
    <t>Položka zahrnuje:
dodávku a montáž (instalaci) - leštěné, bez rámu na stěnu v obkladu</t>
  </si>
  <si>
    <t>RA11</t>
  </si>
  <si>
    <t>Dávkovač tekutého mýdla manuální - nerezový</t>
  </si>
  <si>
    <t xml:space="preserve"> "pouze montáž, dodávka ORHKR "5 = 5,000 [A]_x000d_</t>
  </si>
  <si>
    <t>RA15</t>
  </si>
  <si>
    <t>Dávkovač dezinfekčního gelu manuální - nerezový</t>
  </si>
  <si>
    <t>RA16</t>
  </si>
  <si>
    <t>Zásobník na papírové ručníky - nerezový</t>
  </si>
  <si>
    <t>RA18</t>
  </si>
  <si>
    <t>Koš na papírové ručníky</t>
  </si>
  <si>
    <t xml:space="preserve"> "poze montáž, dodávka ORHKR "5 = 5,000 [A]_x000d_</t>
  </si>
  <si>
    <t>RA22</t>
  </si>
  <si>
    <t>WC štětka (kartáč) - nerezová</t>
  </si>
  <si>
    <t>RA23</t>
  </si>
  <si>
    <t>Zásobník na toaletní papír - nerezový</t>
  </si>
  <si>
    <t xml:space="preserve"> "pouze montáž, dodávka ORHKR "3 = 3,000 [A]_x000d_</t>
  </si>
  <si>
    <t>RA26</t>
  </si>
  <si>
    <t>Háček na oblečení</t>
  </si>
  <si>
    <t xml:space="preserve"> "pouze montáž, dodávka ORHKR "12 = 12,000 [A]_x000d_</t>
  </si>
  <si>
    <t>RA37</t>
  </si>
  <si>
    <t>Sifon - nerezový</t>
  </si>
  <si>
    <t>Položka zahrnuje:
dodávku a montáž (instalaci) - sifon umyvadlový DN 40</t>
  </si>
  <si>
    <t>SO 21-72-01.42</t>
  </si>
  <si>
    <t>751</t>
  </si>
  <si>
    <t>Vzduchotechnika</t>
  </si>
  <si>
    <t>42914541</t>
  </si>
  <si>
    <t>ventilátor radiální potrubní ocelový IP44 výkon 40-65W D 125mm</t>
  </si>
  <si>
    <t xml:space="preserve"> "`Zařízení č.2- WC a místnosti úklidu, sklady`"_x000d_
 "Malý radiální ventilátor v jednootáčkovém provedení, 100 m3/h, 50Pa, vč. zpětné klapky , montážního materiálu a pružného uložení, časového doběhu"  6 = 6,000 [A]_x000d_</t>
  </si>
  <si>
    <t>42914544</t>
  </si>
  <si>
    <t>ventilátor radiální potrubní ocelový IP44 výkon 110-150W D 200mm</t>
  </si>
  <si>
    <t xml:space="preserve"> "`Zařízení č.4 - Větrání technických místností`"_x000d_
 "`Radiální potrubní ventilátor do kruhového potrubí  pro odvod vzduchu vč. spínací čidlo dle teploty`                                                  "_x000d_
 "výkon ventilátoru 445 m3/h, externí tlak 150 Pa, el. příkon 125 W, napětí 230V, proud 0,5 A" 1 = 1,000 [A]_x000d_
 "` Zařízení č.5 - Čajová kuchyňka a společenská místnost`"_x000d_
 "`Radiální potrubní ventilátor do kruhového potrubí  pro odvod vzduchu   vč. doběhu `                            "_x000d_
 "výkon ventilátoru150/h, externí tlak 150 Pa, el. příkon 125 W, napětí 230V, proud 0,5 A" 1 = 1,000 [B]_x000d_
 "Celkem: "A+B = 2,000 [C]_x000d_</t>
  </si>
  <si>
    <t>42944034</t>
  </si>
  <si>
    <t>jednotka VZT podstropní s rekuperací tepla s předehřevem a ovládací jednotkou do 300m3/hod</t>
  </si>
  <si>
    <t>42944135</t>
  </si>
  <si>
    <t>jednotka VZT stojatá/podstropní s rekuperací tepla s dohřevem a dotykovou ovládací jednotkou do 480m3/hod</t>
  </si>
  <si>
    <t>42956115</t>
  </si>
  <si>
    <t>ohřívač vzduchu elektrický bez integrované regulace D 100mm, &gt; 1kW</t>
  </si>
  <si>
    <t xml:space="preserve"> "`Zařízení č.1 - Kancelář`"_x000d_
 "Elektrický ohřívač 0,9 kW, 230V, 6 A, připojení k regulaci VZT jednotky"  1 = 1,000 [A]_x000d_</t>
  </si>
  <si>
    <t>42956118</t>
  </si>
  <si>
    <t>ohřívač vzduchu elektrický bez integrované regulace D 200mm, 0,5 - 3,0kW</t>
  </si>
  <si>
    <t xml:space="preserve"> "`Zařízení č.3 - Větrání šaten`"_x000d_
 "Elektrický ohřívač 1,6 kW, 230V, 10 A, připojení k regulaci VZT jednotky"  1 = 1,000 [A]_x000d_</t>
  </si>
  <si>
    <t>42958001</t>
  </si>
  <si>
    <t>odsavač par vestavěný výsuvný (digestoř) nerez, max. výkon 640 m3/hod</t>
  </si>
  <si>
    <t xml:space="preserve"> "Zařízení č.5 - Čajová kuchyňka a společenská místnost"_x000d_
 "Kuchyňská odtahová digestoř včetně těsné zpětné klapky s magnetem"  1 = 1,000 [A]_x000d_</t>
  </si>
  <si>
    <t>42971007</t>
  </si>
  <si>
    <t>klapka kruhová uzavírací Pz D 200mm</t>
  </si>
  <si>
    <t xml:space="preserve"> "Zařízení č.4 - Větrání technických místností"_x000d_
 "Uzavírací klapka se servopohonem DN200, "  1 = 1,000 [A]_x000d_</t>
  </si>
  <si>
    <t>42972202</t>
  </si>
  <si>
    <t>ventil talířový pro přívod a odvod vzduchu plastový D 125mm</t>
  </si>
  <si>
    <t xml:space="preserve"> "Zařízení č.1 - Kancelář"_x000d_
 "přívodní DN 125"   4 = 4,000 [A]_x000d_
 "odvodní DN 125"  4 = 4,000 [B]_x000d_
 "Zařízení č.3 - Větrání šaten"_x000d_
 "přívodní DN 125"   4 = 4,000 [C]_x000d_
 "odvodní DN 125"  4 = 4,000 [D]_x000d_
 "Zařízení č.5 - Čajová kuchyňka a společenská místnost"_x000d_
 "odvodní DN 125"  1 = 1,000 [E]_x000d_
 "Celkem: "A+B+C+D+E = 17,000 [F]_x000d_</t>
  </si>
  <si>
    <t>42972567</t>
  </si>
  <si>
    <t>mřížka větrací plastová na kruhové potrubí D 200mm</t>
  </si>
  <si>
    <t xml:space="preserve"> "Zařízení č.4 - Větrání technických místností"_x000d_
 "Odtahovací mřížka se sítem na DN200"   1 = 1,000 [A]_x000d_</t>
  </si>
  <si>
    <t>42976002</t>
  </si>
  <si>
    <t>tlumič hluku kruhový Pz, D 125mm, l=1000mm</t>
  </si>
  <si>
    <t xml:space="preserve"> "`Zařízení č.1 - Kancelář`"_x000d_
 "Tlumič na kruhové potrubí DN125, délka 1000 mm"  2 = 2,000 [A]_x000d_
 "`Zařízení č.3 - Větrání šaten`"_x000d_
 "Tlumič na kruhové potrubí DN160, délka 1000 mm"  2 = 2,000 [B]_x000d_
 "`Zařízení č.4 - Větrání technických místností`"_x000d_
 "Tlumič na kruhové potrubí DN200, délka 1000 mm"   1 = 1,000 [C]_x000d_
 "`Zařízení č.5 - Čajová kuchyňka a společenská místnost`"_x000d_
 "Tlumič na kruhové potrubí DN125, délka 1000 mm"  1 = 1,000 [D]_x000d_
 "Celkem: "A+B+C+D = 6,000 [E]_x000d_</t>
  </si>
  <si>
    <t>42981950</t>
  </si>
  <si>
    <t>výpusť kondenzátu plastová PVC D 125mm</t>
  </si>
  <si>
    <t xml:space="preserve"> "`Zařízení č.2- WC a místnosti úklidu, sklady` "_x000d_
 "Odparové dno kondenzátu DN 125"  1 = 1,000 [A]_x000d_
 "Zařízení č.5 - Čajová kuchyňka a společenská místnost"_x000d_
 "Odparové dno kondenzátu DN 125"   1 = 1,000 [B]_x000d_
 "Celkem: "A+B = 2,000 [C]_x000d_</t>
  </si>
  <si>
    <t>42981951</t>
  </si>
  <si>
    <t>výpusť kondenzátu plastová PVC D 150mm</t>
  </si>
  <si>
    <t xml:space="preserve"> "Zařízení č.5 - Čajová kuchyňka a společenská místnost"_x000d_
 "Odparové dno kondenzátu DN 150"   1 = 1,000 [A]_x000d_</t>
  </si>
  <si>
    <t>42981955</t>
  </si>
  <si>
    <t>hadice ohebná z Al laminátu vyztužená drátem s tepelnou a zvukovou izolací, délka 10m, D 102mm</t>
  </si>
  <si>
    <t xml:space="preserve"> "Zařízení č.1 - Kancelář"_x000d_
 "Ohebné flexo potrubí, hluk tlumící, DN 100"  4 = 4,000 [A]_x000d_
 "Zařízení č.2- WC a místnosti úklidu, sklady"_x000d_
 "Ohebné flexo potrubí, hluk tlumící, DN 100"  6 = 6,000 [B]_x000d_
 "Zařízení č.3 - Větrání šaten"_x000d_
 "Ohebné flexo potrubí, hluk tlumící, DN 100"  8 = 8,000 [C]_x000d_
 "Celkem: "A+B+C = 18,000 [D]_x000d_
 D * 1.2"Koeficient množství" = 21,600 [E]_x000d_</t>
  </si>
  <si>
    <t>42981956</t>
  </si>
  <si>
    <t>hadice ohebná z Al laminátu vyztužená drátem s tepelnou a zvukovou izolací, délka 10m, D 127mm</t>
  </si>
  <si>
    <t xml:space="preserve"> "Zařízení č.5 - Čajová kuchyňka a společenská místnost"_x000d_
 " Ohebné flexo potrubí, hluk tlumící, DN 125"  1 = 1,000 [A]_x000d_
 A * 1.2"Koeficient množství" = 1,200 [B]_x000d_</t>
  </si>
  <si>
    <t>751122092</t>
  </si>
  <si>
    <t>Montáž ventilátoru radiálního nízkotlakého potrubního základního do kruhového potrubí D přes 100 do 200 mm</t>
  </si>
  <si>
    <t>Montáž ventilátoru radiálního nízkotlakého potrubního základního do kruhového potrubí, průměru přes 100 do 200 mm</t>
  </si>
  <si>
    <t xml:space="preserve"> "`Zařízení č.2- WC a místnosti úklidu, sklady`"_x000d_
 "Malý radiální ventilátor v jednootáčkovém provedení, 100 m3/h, 50Pa, vč. zpětné klapky , montážního materiálu a pružného uložení, časového doběhu"  6 = 6,000 [A]_x000d_
 "`Zařízení č.4 - Větrání technických místností`"_x000d_
 "`Radiální potrubní ventilátor do kruhového potrubí  pro odvod vzduchu vč. spínací čidlo dle teploty`                                                  "_x000d_
 "výkon ventilátoru 445 m3/h, externí tlak 150 Pa, el. příkon 125 W, napětí 230V, proud 0,5 A" 1 = 1,000 [B]_x000d_
 "` Zařízení č.5 - Čajová kuchyňka a společenská místnost`"_x000d_
 "`Radiální potrubní ventilátor do kruhového potrubí  pro odvod vzduchu   vč. doběhu `                            "_x000d_
 "výkon ventilátoru150/h, externí tlak 150 Pa, el. příkon 125 W, napětí 230V, proud 0,5 A" 1 = 1,000 [C]_x000d_
 "Celkem: "A+B+C = 8,000 [D]_x000d_</t>
  </si>
  <si>
    <t>751322012</t>
  </si>
  <si>
    <t>Montáž talířového ventilu D přes 100 do 200 mm</t>
  </si>
  <si>
    <t>Montáž talířových ventilů, anemostatů, dýz talířového ventilu, průměru přes 100 do 200 mm</t>
  </si>
  <si>
    <t>751344112</t>
  </si>
  <si>
    <t>Montáž tlumiče hluku pro kruhové potrubí D přes 100 do 200 mm</t>
  </si>
  <si>
    <t>Montáž tlumičů hluku pro kruhové potrubí, průměru přes 100 do 200 mm</t>
  </si>
  <si>
    <t>751355011</t>
  </si>
  <si>
    <t>Montáž ohřívače elektrického na potrubí D do 200 mm</t>
  </si>
  <si>
    <t>Montáž ohřívačů, chladičů, eliminátorů kapek ohřívače elektrického, na potrubí průměru do 200 mm</t>
  </si>
  <si>
    <t xml:space="preserve"> "`Zařízení č.1 - Kancelář`"_x000d_
 "Elektrický ohřívač 0,9 kW, 230V, 6 A, připojení k regulaci VZT jednotky"  1 = 1,000 [A]_x000d_
 "`Zařízení č.3 - Větrání šaten`"_x000d_
 "Elektrický ohřívač 1,6 kW, 230V, 10 A, připojení k regulaci VZT jednotky"  1 = 1,000 [B]_x000d_
 "Celkem: "A+B = 2,000 [C]_x000d_</t>
  </si>
  <si>
    <t>751377011</t>
  </si>
  <si>
    <t>Montáž odsávacího zákrytu (digestoř) bytového vestavěného</t>
  </si>
  <si>
    <t>Montáž odsávacích stropů, zákrytů odsávacího zákrytu (digestoř) bytového vestavěného</t>
  </si>
  <si>
    <t>751398012</t>
  </si>
  <si>
    <t>Montáž větrací mřížky na kruhové potrubí D přes 100 do 200 mm</t>
  </si>
  <si>
    <t>Montáž ostatních zařízení větrací mřížky na kruhové potrubí, průměru přes 100 do 200 mm</t>
  </si>
  <si>
    <t>751398041</t>
  </si>
  <si>
    <t>Montáž protidešťové žaluzie nebo žaluziové klapky na kruhové potrubí D do 300 mm</t>
  </si>
  <si>
    <t>Montáž ostatních zařízení protidešťové žaluzie nebo žaluziové klapky na kruhové potrubí, průměru do 300 mm</t>
  </si>
  <si>
    <t xml:space="preserve"> "Zařízení č.4 - Větrání technických místností"_x000d_
 "Výfuková žaluzie 355x355 mm, včetně připojení na potrubí DN200"  1 = 1,000 [A]_x000d_
 " Sací žaluzie 400x355 mm (Sef=0,05m2) "  1 = 1,000 [B]_x000d_
 "Zařízení č.5 - Čajová kuchyňka a společenská místnost"_x000d_
 "Přeslechový kryt 500x130"  1 = 1,000 [C]_x000d_
 "Celkem: "A+B+C = 3,000 [D]_x000d_</t>
  </si>
  <si>
    <t>751398176</t>
  </si>
  <si>
    <t>Montáž kondenzačního kusu pro kruhová potrubí plastová D přes 100 do 200 mm</t>
  </si>
  <si>
    <t>Montáž ostatních zařízení kondenzačního kusu pro kruhová potrubí plastová, průměru přes 100 do 200 mm</t>
  </si>
  <si>
    <t xml:space="preserve"> "`Zařízení č.2- WC a místnosti úklidu, sklady` "_x000d_
 "Odparové dno kondenzátu DN 125"  1 = 1,000 [A]_x000d_
 "Zařízení č.5 - Čajová kuchyňka a společenská místnost"_x000d_
 "Odparové dno kondenzátu DN 125"   1 = 1,000 [B]_x000d_
 "Odparové dno kondenzátu DN 150"   1 = 1,000 [C]_x000d_
 "Celkem: "A+B+C = 3,000 [D]_x000d_</t>
  </si>
  <si>
    <t>751510041</t>
  </si>
  <si>
    <t>Vzduchotechnické potrubí z pozinkovaného plechu kruhové spirálně vinutá trouba bez příruby D do 100 mm</t>
  </si>
  <si>
    <t>Vzduchotechnické potrubí z pozinkovaného plechu kruhové, trouba spirálně vinutá bez příruby, průměru do 100 mm</t>
  </si>
  <si>
    <t xml:space="preserve"> "Zařízení č.1 - Kancelář DN 100" 9 = 9,000 [A]_x000d_
 "Zařízení č.2- WC a místnosti úklidu, sklady  DN 100" 50 = 50,000 [B]_x000d_
 "Zařízení č.3 - Větrání šaten DN 100" 6 = 6,000 [C]_x000d_
 "Zařízení č.4 - Větrání technických místností DN 100" 5 = 5,000 [D]_x000d_
 "Zařízení č.5 - Čajová kuchyňka a společenská místnost DN 100"  10 = 10,000 [E]_x000d_
 "Celkem: "A+B+C+D+E = 80,000 [F]_x000d_</t>
  </si>
  <si>
    <t>751510042</t>
  </si>
  <si>
    <t>Vzduchotechnické potrubí z pozinkovaného plechu kruhové spirálně vinutá trouba bez příruby D přes 100 do 200 mm</t>
  </si>
  <si>
    <t>Vzduchotechnické potrubí z pozinkovaného plechu kruhové, trouba spirálně vinutá bez příruby, průměru přes 100 do 200 mm</t>
  </si>
  <si>
    <t xml:space="preserve"> "Zařízení č.1 - Kancelář DN 125"  15 = 15,000 [A]_x000d_
 "Zařízení č.2- WC a místnosti úklidu, sklady DN 125"  5 = 5,000 [B]_x000d_
 "                                                                                      DN 150"  3 = 3,000 [C]_x000d_
 "Zařízení č.3 - Větrání šaten DN 125"  14 = 14,000 [D]_x000d_
 "                                                      DN 150"    7 = 7,000 [E]_x000d_
 "                                                      DN 200"   15 = 15,000 [F]_x000d_
 "Zařízení č.4 - Větrání technických místnosít DN 200" 5 = 5,000 [G]_x000d_
 "Zařízení č.5 - Čajová kuchyňka a společenská místnost DN 125"  10 = 10,000 [H]_x000d_
 "                                                                                                              DN 150"  11 = 11,000 [I]_x000d_
 "Celkem: "A+B+C+D+E+F+G+H+I = 85,000 [J]_x000d_</t>
  </si>
  <si>
    <t>751514662</t>
  </si>
  <si>
    <t>Montáž škrtící klapky nebo zpětné klapky do plechového potrubí kruhové s přírubou D přes 100 do 200 mm</t>
  </si>
  <si>
    <t>Montáž škrtící klapky nebo zpětné klapky do plechového potrubí kruhové s přírubou, průměru přes 100 do 200 mm</t>
  </si>
  <si>
    <t>751515090</t>
  </si>
  <si>
    <t>Provedení funkční zkoušky klapky při montáži protipožární klapky</t>
  </si>
  <si>
    <t>Montáž protipožární klapky do plechového potrubí provedení funkční zkoušky klapky</t>
  </si>
  <si>
    <t>751515091</t>
  </si>
  <si>
    <t>Provedení zkoušky servopohonu při montáži protipožární klapky</t>
  </si>
  <si>
    <t>Montáž protipožární klapky do plechového potrubí provedení zkoušky servopohonu</t>
  </si>
  <si>
    <t>751537111</t>
  </si>
  <si>
    <t>Montáž potrubí kruhového ohebného izolovaného minerální vatou z Al laminátu D do 100 mm</t>
  </si>
  <si>
    <t>Montáž potrubí ohebného kruhového izolovaného minerální vatou z Al laminátu, průměru do 100 mm</t>
  </si>
  <si>
    <t xml:space="preserve"> "Zařízení č.1 - Kancelář"_x000d_
 "Ohebné flexo potrubí, hluk tlumící, DN 100"  4 = 4,000 [A]_x000d_
 "Zařízení č.2- WC a místnosti úklidu, sklady"_x000d_
 "Ohebné flexo potrubí, hluk tlumící, DN 100"  6 = 6,000 [B]_x000d_
 "Zařízení č.3 - Větrání šaten"_x000d_
 "Ohebné flexo potrubí, hluk tlumící, DN 100"  8 = 8,000 [C]_x000d_
 "Celkem: "A+B+C = 18,000 [D]_x000d_</t>
  </si>
  <si>
    <t>751537112</t>
  </si>
  <si>
    <t>Montáž potrubí kruhového ohebného izolovaného minerální vatou z Al laminátu D přes 100 do 200 mm</t>
  </si>
  <si>
    <t>Montáž potrubí ohebného kruhového izolovaného minerální vatou z Al laminátu, průměru přes 100 do 200 mm</t>
  </si>
  <si>
    <t xml:space="preserve"> "Zařízení č.5 - Čajová kuchyňka a společenská místnost"_x000d_
 " Ohebné flexo potrubí, hluk tlumící, DN 125"  1 = 1,000 [A]_x000d_</t>
  </si>
  <si>
    <t>751581352</t>
  </si>
  <si>
    <t>Protipožární prostup stěnou kruhového potrubí D přes 100 do 200 mm</t>
  </si>
  <si>
    <t>Protipožární ochrana vzduchotechnického potrubí prostup kruhového potrubí stěnou, průměru potrubí přes 100 do 200 mm</t>
  </si>
  <si>
    <t xml:space="preserve"> "1np"   5 = 5,000 [A]_x000d_
 "2np"   20 = 20,000 [B]_x000d_
 "Celkem: "A+B = 25,000 [C]_x000d_</t>
  </si>
  <si>
    <t>751611119</t>
  </si>
  <si>
    <t>Montáž centrální vzduchotechnické jednotky s rekuperací tepla podstropní s výměnou vzduchu do 300 m3/h</t>
  </si>
  <si>
    <t>Montáž vzduchotechnické jednotky s rekuperací tepla centrální podstropní s výměnou vzduchu do 300 m3/h</t>
  </si>
  <si>
    <t>751611120</t>
  </si>
  <si>
    <t>Montáž centrální vzduchotechnické jednotky s rekuperací tepla podstropní s výměnou vzduchu přes 300 do 500 m3/h</t>
  </si>
  <si>
    <t>Montáž vzduchotechnické jednotky s rekuperací tepla centrální podstropní s výměnou vzduchu přes 300 do 500 m3/h</t>
  </si>
  <si>
    <t xml:space="preserve"> "`Zařízení č.3 - Větrání šaten`"_x000d_
 "`Rekuperační VZT jednotka, vč. filtrů, příslušenství a kompletní regulace vč. napojení, účinnost rekuperace zima 91%`"_x000d_
 " V=345m3/h, dp=100Pa"  1 = 1,000 [A]_x000d_</t>
  </si>
  <si>
    <t>751614110</t>
  </si>
  <si>
    <t>Montáž servopohonu</t>
  </si>
  <si>
    <t>Montáž monitorovacího, řídícího a ovládacího zařízení servopohonu</t>
  </si>
  <si>
    <t xml:space="preserve"> "Zařízení č.4 - Větrání technických místností"_x000d_
 "servopohon pro uzavírací klapku  DN200"  1 = 1,000 [A]_x000d_</t>
  </si>
  <si>
    <t>751691111</t>
  </si>
  <si>
    <t>Zaregulování systému vzduchotechnického zařízení - 1 koncový (distribuční) prvek</t>
  </si>
  <si>
    <t>Zaregulování systému vzduchotechnického zařízení za 1 koncový (distribuční) prvek</t>
  </si>
  <si>
    <t xml:space="preserve"> "Zařízení č.1 - Kancelář"_x000d_
 "přívodní DN 125"   4 = 4,000 [A]_x000d_
 "odvodní DN 125"  4 = 4,000 [B]_x000d_
 "Zařízení č.3 - Větrání šaten"_x000d_
 "přívodní DN 125"   4 = 4,000 [C]_x000d_
 "odvodní DN 125"  4 = 4,000 [D]_x000d_
 "Zařízení č.5 - Čajová kuchyňka a společenská místnost"_x000d_
 "odvodní DN 125"  1 = 1,000 [E]_x000d_
 "Zařízení č.5 - Čajová kuchyňka a společenská místnost"_x000d_
 "Kuchyňská odtahová digestoř včetně těsné zpětné klapky s magnetem"  1 = 1,000 [F]_x000d_
 "`Zařízení č.2- WC a místnosti úklidu, sklady` "_x000d_
 "Odparové dno kondenzátu DN 125"  1 = 1,000 [G]_x000d_
 "Zařízení č.5 - Čajová kuchyňka a společenská místnost"_x000d_
 "Odparové dno kondenzátu DN 125"   1 = 1,000 [H]_x000d_
 "Zařízení č.5 - Čajová kuchyňka a společenská místnost"_x000d_
 "Odparové dno kondenzátu DN 150"   1 = 1,000 [I]_x000d_
 "Zařízení č.4 - Větrání technických místností"_x000d_
 "Uzavírací klapka se servopohonem DN200, "  1 = 1,000 [J]_x000d_
 "Celkem: "A+B+C+D+E+F+G+H+I+J = 22,000 [K]_x000d_</t>
  </si>
  <si>
    <t>998751121</t>
  </si>
  <si>
    <t>Přesun hmot tonážní pro vzduchotechniku ruční v objektech v do 12 m</t>
  </si>
  <si>
    <t>Přesun hmot pro vzduchotechniku stanovený z hmotnosti přesunovaného materiálu vodorovná dopravní vzdálenost do 100 m ruční (bez užití mechanizace) v objektech výšky do 12 m</t>
  </si>
  <si>
    <t>R42972903</t>
  </si>
  <si>
    <t>Přeslechový kryt 500x130</t>
  </si>
  <si>
    <t>R429729101</t>
  </si>
  <si>
    <t>Výfuková žaluzie 355x355 mm, včetně připojení na potrubí DN200</t>
  </si>
  <si>
    <t>žaluzie přetlaková samočinná lamely z Al plechu do 7m/s, pro potrubí 500x300mm</t>
  </si>
  <si>
    <t xml:space="preserve"> "Zařízení č.4 - Větrání technických místností"_x000d_
 "Výfuková žaluzie 355x355 mm, včetně připojení na potrubí DN200"  1 = 1,000 [A]_x000d_</t>
  </si>
  <si>
    <t>R429729102</t>
  </si>
  <si>
    <t>žaluzie protidešťová s pevnými lamelami, pozink, pro potrubí 400x400mm</t>
  </si>
  <si>
    <t xml:space="preserve"> "Zařízení č.4 - Větrání technických místností"_x000d_
 "Sací žaluzie 400x355 mm (Sef=0,05m2)"   1 = 1,000 [A]_x000d_</t>
  </si>
  <si>
    <t>Ostatní</t>
  </si>
  <si>
    <t>R751001</t>
  </si>
  <si>
    <t>Veškeré popisy zařízení, potrubí, příslušenství, štítky trvalé, barevné značení</t>
  </si>
  <si>
    <t>R751002</t>
  </si>
  <si>
    <t>Veškeré předepsané zkoušky zařízení a systému, celkové vyzkoušení a komplexní zkoušky, protokol</t>
  </si>
  <si>
    <t>R751003</t>
  </si>
  <si>
    <t>Zaškolení obsluhy, plány údržby, seznamy náhradních dílů</t>
  </si>
  <si>
    <t>SO 21-72-01.43</t>
  </si>
  <si>
    <t>761</t>
  </si>
  <si>
    <t>Klimatizační zařízení</t>
  </si>
  <si>
    <t>42952009</t>
  </si>
  <si>
    <t>jednotka klimatizační vnitřní podstropní o výkonu do 6,5kW</t>
  </si>
  <si>
    <t xml:space="preserve"> "Systém chlazení kanceláří"_x000d_
 "Stropní kazetová jednotka, kabelový ovladač, čelní panel.Qch=1,6 kW; 230V, 1f, 50 Hz"   9 = 9,000 [A]_x000d_
 "Stropní kazetová jednotka, kabelový ovladač, čelní panel.Qch=2,2 kW; 230V, 1f, 50 Hz"   2 = 2,000 [B]_x000d_
 "Stropní kazetová jednotka, kabelový ovladač, čelní panel.Qch=3,6 kW; 230V, 1f, 50 Hz"   1 = 1,000 [C]_x000d_
 "Celkem: "A+B+C = 12,000 [D]_x000d_</t>
  </si>
  <si>
    <t>42981913</t>
  </si>
  <si>
    <t>trubka dvojitě předizolovaná Cu 1/4" -3/8" (6-10 mm), stěna tl 0,8/0,8mm, izolace 9 mm</t>
  </si>
  <si>
    <t xml:space="preserve"> "Místnost 118"_x000d_
 "Chladivové Cu potrubí 6,35 mm : 9,52 mm, včetně izolace"  14 = 14,000 [A]_x000d_
 A * 1.03"Koeficient množství" = 14,420 [B]_x000d_</t>
  </si>
  <si>
    <t>42981914</t>
  </si>
  <si>
    <t>trubka dvojitě předizolovaná Cu 1/4" -1/2" (6-12 mm), stěna tl 0,8/0,8mm, izolace 9 mm</t>
  </si>
  <si>
    <t xml:space="preserve"> "Systém chlazení kanceláří"_x000d_
 "Chladivové Cu potrubí 6,35 mm : 12,7 mm, včetně izolace"   65 = 65,000 [A]_x000d_
 A * 1.03"Koeficient množství" = 66,950 [B]_x000d_</t>
  </si>
  <si>
    <t>42981915</t>
  </si>
  <si>
    <t>trubka dvojitě předizolovaná Cu 3/8" -5/8" (10-16 mm), stěna tl 0,8/1,0mm, izolace 9 mm</t>
  </si>
  <si>
    <t>751581351</t>
  </si>
  <si>
    <t>Protipožární prostup stěnou kruhového potrubí D do 100 mm</t>
  </si>
  <si>
    <t>Protipožární ochrana vzduchotechnického potrubí prostup kruhového potrubí stěnou, průměru potrubí do 100 mm</t>
  </si>
  <si>
    <t xml:space="preserve"> "1np"  9 = 9,000 [A]_x000d_
 "2np"  10 = 10,000 [B]_x000d_
 "střecha " 3 = 3,000 [C]_x000d_
 "Celkem: "A+B+C = 22,000 [D]_x000d_</t>
  </si>
  <si>
    <t>751711151</t>
  </si>
  <si>
    <t>Montáž klimatizační jednotky vnitřní podstropní o výkonu do 6,5 kW</t>
  </si>
  <si>
    <t>Montáž klimatizační jednotky vnitřní podstropní o výkonu (pro objem místnosti) do 6,5 kW (do 65 m3)</t>
  </si>
  <si>
    <t>751791121</t>
  </si>
  <si>
    <t>Montáž dvojice napojovacího měděného potrubí předizolovaného 6-10 (1/4" x 3/8")</t>
  </si>
  <si>
    <t>Montáž napojovacího potrubí měděného předizolované dvojice, D mm (") 6-10 (1/4"-3/8")</t>
  </si>
  <si>
    <t xml:space="preserve"> "Místnost 118"_x000d_
 "Chladivové Cu potrubí 6,35 mm : 9,52 mm, včetně izolace"  14 = 14,000 [A]_x000d_</t>
  </si>
  <si>
    <t>751791122</t>
  </si>
  <si>
    <t>Montáž dvojice napojovacího měděného potrubí předizolovaného 6-12 (1/4" x 1/2")</t>
  </si>
  <si>
    <t>Montáž napojovacího potrubí měděného předizolované dvojice, D mm (") 6-12 (1/4"-1/2")</t>
  </si>
  <si>
    <t xml:space="preserve"> "Systém chlazení kanceláří"_x000d_
 "Chladivové Cu potrubí 6,35 mm : 12,7 mm, včetně izolace"   65 = 65,000 [A]_x000d_</t>
  </si>
  <si>
    <t>751791123</t>
  </si>
  <si>
    <t>Montáž dvojice napojovacího měděného potrubí předizolovaného 10-16 (3/8" x 5/8")</t>
  </si>
  <si>
    <t>Montáž napojovacího potrubí měděného předizolované dvojice, D mm (") 10-16 (3/8"-5/8")</t>
  </si>
  <si>
    <t xml:space="preserve"> "Systém chlazení kanceláří"_x000d_
 "Chladivové Cu potrubí 9,52 mm : 15,88 mm, včetně izolace"  10 = 10,000 [A]_x000d_
 "Místnost 112"_x000d_
 "Chladivové Cu potrubí 9,52 mm : 15,88 mm, včetně izolace"  45 = 45,000 [B]_x000d_
 "Místnost 114"_x000d_
 "Chladivové Cu potrubí 9,52 mm : 15,88 mm, včetně izolace"  28 = 28,000 [C]_x000d_
 "Místnost 115"_x000d_
 "Chladivové Cu potrubí 9,52 mm : 15,88 mm, včetně izolace"  12 = 12,000 [D]_x000d_
 "Místnost 118"_x000d_
 "Chladivové Cu potrubí 9,52 mm : 15,88 mm, včetně izolace"  45 = 45,000 [E]_x000d_</t>
  </si>
  <si>
    <t>R42981901</t>
  </si>
  <si>
    <t>trubka dvojitě předizolovaná Cu 3/8" -5/8" (10-19 mm), stěna tl 0,8/1,0mm, izolace 9 mm</t>
  </si>
  <si>
    <t xml:space="preserve"> "Systém chlazení kanceláří"_x000d_
 "Chladivové Cu potrubí 9,52 mm : 19,05 mm, včetně izolace"  25 = 25,000 [A]_x000d_
 A * 1.03"Koeficient množství" = 25,750 [B]_x000d_</t>
  </si>
  <si>
    <t>R751721101</t>
  </si>
  <si>
    <t>D+M Kompletní systém chlazení VRF, venkovní jednotka Qch=22,4 kW; 400V, 3f, 50 HZ; SEER 7.13, R410A, 11 ks potrubních rozbočovačů, dodatečné náplně chladiva 5,7</t>
  </si>
  <si>
    <t>Kompletní systém chlazení VRF, venkovní jednotka Qch=22,4 kW; 400V, 3f, 50 HZ; SEER 7.13, R410A, 11 ks potrubních rozbočovačů, dodatečné náplně chladiva 5,75 kg, propojení s vnitřními jednotkami</t>
  </si>
  <si>
    <t xml:space="preserve"> "Systém chlazení kanceláří"_x000d_
 "`Kompletní systém chlazení VRF, venkovní jednotka Qch=22,4 kW; 400V, 3f, 50 HZ; SEER 7.13, R410A, 11 ks potrubních rozbočovačů, `  "_x000d_
 "dodatečné náplně chladiva 5,75 kg, propojení s vnitřními jednotkami"    1 = 1,000 [A]_x000d_</t>
  </si>
  <si>
    <t>R751721102</t>
  </si>
  <si>
    <t>D+M Kompletní split systém chlazení, venkovní jednotka, nástěnná jednotka Qch=3,99 kW při 20°C; 230V, 1f, 50 HZ; R32,vč. náplně chladiva, propojení s vnitřní je</t>
  </si>
  <si>
    <t>Montáž klimatizační jednotky venkovní jednofázové napájení do 4 vnitřních jednotek
Kompletní split systém chlazení, venkovní jednotka, nástěnná jednotka Qch=3,99 kW při 20°C; 230V, 1f, 50 HZ; R32,včetně náplně chladiva, propojení s vnitřní jednotkou, čerpadlo kondenzátu, kabelový ovladač, připojení dle TS2/2008</t>
  </si>
  <si>
    <t xml:space="preserve"> "Místnost 112"_x000d_
 "Kompletní split systém chlazení, venkovní jednotka, nástěnná jednotka Qch=3,99 kW při 20°C; 230V, 1f, 50 HZ; R32,včetně náplně chladiva, "_x000d_
 "propojení s vnitřní jednotkou, čerpadlo kondenzátu, kabelový ovladač, připojení dle TS2/2008"  4 = 4,000 [A]_x000d_</t>
  </si>
  <si>
    <t>R751721103</t>
  </si>
  <si>
    <t>D+M Kompletní split systém chlazení, venkovní jednotka, nástěnná jednotka Qch=7,18 kW při 25°C; 230V, 1f, 50 HZ; R32, vč. chladivového potrubí, náplně chladiva,</t>
  </si>
  <si>
    <t>Kompletní split systém chlazení, venkovní jednotka, nástěnná jednotka Qch=7,18 kW při 25°C; 230V, 1f, 50 HZ; R32, včetně chladivového potrubí, náplně chladiva, propojení s vnitřní jednotkou, čerpadlo kondenzátu, kabelový ovladač, připojení dle TS2/2008</t>
  </si>
  <si>
    <t xml:space="preserve"> "Místnost 114"_x000d_
 "Kompletní split systém chlazení, venkovní jednotka, nástěnná jednotka Qch=7,18kW při 20°C; 230V, 1f, 50 HZ; R32,včetně náplně chladiva, "_x000d_
 "propojení s vnitřní jednotkou, čerpadlo kondenzátu, kabelový ovladač, připojení dle TS2/2008"  2 = 2,000 [A]_x000d_</t>
  </si>
  <si>
    <t>R751721104</t>
  </si>
  <si>
    <t>D+M Kompletní split systém chlazení, venkovní jednotka, nástěnná jednotka Qch=8,5 kW při 25°C; 230V, 1f, 50 HZ; R32, vč. chladivového potrubí, náplně chladiva,</t>
  </si>
  <si>
    <t>Kompletní split systém chlazení, venkovní jednotka, nástěnná jednotka Qch=8,5 kW při 25°C; 230V, 1f, 50 HZ; R32, včetně chladivového potrubí, náplně chladiva, propojení s vnitřní jednotkou, čerpadlo kondenzátu, kabelový ovladač, připojení dle TS2/2008</t>
  </si>
  <si>
    <t xml:space="preserve"> "Místnost 115"_x000d_
 "Kompletní split systém chlazení, venkovní jednotka, nástěnná jednotka Qch=8,5kW při 20°C; 230V, 1f, 50 HZ; R32,včetně náplně chladiva, "_x000d_
 "propojení s vnitřní jednotkou, čerpadlo kondenzátu, kabelový ovladač, připojení dle TS2/2008"  1 = 1,000 [A]_x000d_</t>
  </si>
  <si>
    <t>R751721105</t>
  </si>
  <si>
    <t>D+M Kompletní split systém chlazení, venkovní jednotka, nástěnná jednotka Qch=3,5 kW při 25°C; 230V, 1f, 50 HZ; R32, vč. chladivového potrubí, náplně chladiva,</t>
  </si>
  <si>
    <t xml:space="preserve"> "Místnost 118"_x000d_
 "Kompletní split systém chlazení, venkovní jednotka, nástěnná jednotka Qch=3,5kW při 25°C; 230V, 1f, 50 HZ; R32,včetně náplně chladiva, "_x000d_
 "propojení s vnitřní jednotkou, čerpadlo kondenzátu, kabelový ovladač, připojení dle TS2/2008"  1 = 1,000 [A]_x000d_</t>
  </si>
  <si>
    <t>R751791102</t>
  </si>
  <si>
    <t>Montáž dvojice napojovacího měděného potrubí předizolovaného 10-19 (3/8" x 6/8")</t>
  </si>
  <si>
    <t xml:space="preserve"> "Systém chlazení kanceláří"_x000d_
 "Chladivové Cu potrubí 9,52 mm : 19,05 mm, včetně izolace"  25 = 25,000 [A]_x000d_</t>
  </si>
  <si>
    <t>SO 21-72-01.45</t>
  </si>
  <si>
    <t>100</t>
  </si>
  <si>
    <t>Ústřední vytápění - strojovna TČ varianta č.1</t>
  </si>
  <si>
    <t>7222321251</t>
  </si>
  <si>
    <t>Kohout kulový přímý G 5/4" PN 42 do 185°C plnoprůtokový vnitřní závit</t>
  </si>
  <si>
    <t>Armatury se dvěma závity kulové kohouty PN 42 do 185 °C plnoprůtokové vnitřní závit G 5/4"</t>
  </si>
  <si>
    <t xml:space="preserve"> "Strojovna TČ varianta č.1"_x000d_
 "Kulový kohout DN32"  6 = 6,000 [A]_x000d_</t>
  </si>
  <si>
    <t>7323311081</t>
  </si>
  <si>
    <t>Nádoba tlaková expanzní pro solární, topnou a chladící soustavu s membránou závitové připojení PN 10 o objemu 100 l</t>
  </si>
  <si>
    <t>Tlaková expanzní nádoba s vyměnitelným vakem pro soustavy vody, neprůtočná, velikost 100 l., včetně připojovací sady</t>
  </si>
  <si>
    <t xml:space="preserve"> "Strojovna TČ varianta č.1"_x000d_
 "Tlaková expanzní nádoba s vyměnitelným vakem pro soustavy vody, neprůtočná, velikost 100 l., včetně připojovací sady"  1 = 1,000 [A]_x000d_</t>
  </si>
  <si>
    <t>733322304</t>
  </si>
  <si>
    <t>Potrubí plastové vícevrstvé ze síťovaného PE-Xc s hliníkovou fólií spojované lisováním PN 10 do 80°C D 32x3,2 mm</t>
  </si>
  <si>
    <t>Potrubí z trubek plastových polyetylenových z vícevrstvého síťovaného PE (PE-Xa, PE-Xb nebo PE-Xc) s hliníkovou fólií (PE-Xc/Al/PE-Xc) spojovaných lisováním PN 10 do 80°C D 32/3,2</t>
  </si>
  <si>
    <t xml:space="preserve"> "Strojovna TČ varianta č.1"_x000d_
 "Potrubí mezi venkovní jednotkou a vnitřním modulem Al-PEX 32x3, včetně izolace tl. 40 mm"  26 = 26,000 [A]_x000d_</t>
  </si>
  <si>
    <t>733390104</t>
  </si>
  <si>
    <t>Ochrana potrubí primárních okruhů tepelně izolačními trubicemi z kaučuku tl 13 mm D do 38 mm</t>
  </si>
  <si>
    <t>Ochrana potrubí primárních okruhů tepelných čerpadel tepelně izolačními trubicemi ze syntetického kaučuku lepenými v příčných a podélných spojích, tloušťky izolace 13 mm, průměru O do 38 mm</t>
  </si>
  <si>
    <t>7342950221</t>
  </si>
  <si>
    <t>Směšovací ventil otopných a chladicích systémů závitový třícestný G 1" se servomotorem</t>
  </si>
  <si>
    <t>Trojcestný ventil přepínací, včetně servopohonu 230V: VC0,VW1: DN25, kvs=8</t>
  </si>
  <si>
    <t xml:space="preserve"> "Strojovna TČ varianta č.1"_x000d_
 "Trojcestný ventil přepínací, včetně servopohonu 230V: VC0,VW1: DN25, kvs=8"  2 = 2,000 [A]_x000d_</t>
  </si>
  <si>
    <t>R73221101</t>
  </si>
  <si>
    <t>Akumulační zásobník 200 l, Zásobník z uhlíkové oceli, PN6, pro topnou/chladící vodu. Vnější základní nátěr, včetně izolace. Nádoba obsahuje, odvzdušnění, vypouš</t>
  </si>
  <si>
    <t>Akumulační zásobník 200 l, Zásobník z uhlíkové oceli, PN6, pro topnou/chladící vodu. Vnější základní nátěr, včetně izolace. Nádoba obsahuje, odvzdušnění, vypouštění, 4x uzavírací kulový kohout DN 32,</t>
  </si>
  <si>
    <t xml:space="preserve"> "Strojovna TČ varianta č.1"_x000d_
 "Akumulační zásobník 200 l, Zásobník z uhlíkové oceli, PN6, pro topnou/chladící vodu. Vnější základní nátěr, včetně izolace."_x000d_
 "Nádoba obsahuje, odvzdušnění, vypouštění, 4x uzavírací kulový kohout DN 32,"   1 = 1,000 [A]_x000d_</t>
  </si>
  <si>
    <t>R73221102</t>
  </si>
  <si>
    <t>Zásobníkový ohřívač TV, 200 l, včetně izolace. Nádoba obsahuje, odvzdušnění, přírubu pro topnou el. patronu, vypouštění, 1x uzavírací kulový kohout DN 32, 1x uz</t>
  </si>
  <si>
    <t>Zásobníkový ohřívač TV, 200 l, včetně izolace. Nádoba obsahuje, odvzdušnění, přírubu pro topnou el. patronu, vypouštění, 1x uzavírací kulový kohout DN 32, 1x uzavírací kulový kohout filtrball DN32, Plocha výměníku: 2,5m2</t>
  </si>
  <si>
    <t xml:space="preserve"> "Strojovna TČ varianta č.1"_x000d_
 "Zásobníkový ohřívač TV, 200 l, včetně izolace. Nádoba obsahuje, odvzdušnění, přírubu pro topnou el. patronu, vypouštění, "_x000d_
 "4x uzavírací kul. kohout, 1x zpětná klapka, 1x filtr,2x teploměr, 2x tlakoměr, Trojcest ventil směšovací, vč. servopohonu 230V: VC1: DN20, kvs=4"  1 = 1,000 [A]_x000d_</t>
  </si>
  <si>
    <t>R732522001</t>
  </si>
  <si>
    <t xml:space="preserve">Tepelné čerpadlo vzduch/voda, TČ pro vytápění a ohřev TV; UT:  8,35 kW (A-7/W35), včetně montážní konstrukce, zprovoznění, topného kabelu"  1</t>
  </si>
  <si>
    <t>Tepelná čerpadla vzduch/voda pro vytápění a přípravu TV venkovní jednotka s invertorem topný výkon 3-13 kW</t>
  </si>
  <si>
    <t xml:space="preserve"> "Strojovna TČ varianta č.1"_x000d_
 "Tepelné čerpadlo vzduch/voda, TČ pro vytápění a ohřev TV; UT:  8,35 kW (A-7/W35), včetně montážní konstrukce, zprovoznění, topného kabelu"  1 = 1,000 [A]_x000d_</t>
  </si>
  <si>
    <t>R732522002</t>
  </si>
  <si>
    <t>Vnitřní modul s oběhovým čerpadlem, elektrickým kotlem s kaskádně spínaným výkonem 2-4-6-9 kW, pojistnou skupinou a regulací.</t>
  </si>
  <si>
    <t>Tepelná čerpadla vzduch/voda pro vytápění a přípravu TV vnitřní jednotka bez vestavného zásobníku výkon elektrokotle 2-12 kW</t>
  </si>
  <si>
    <t xml:space="preserve"> "Strojovna TČ varianta č.1"_x000d_
 "Vnitřní modul s oběhovým čerpadlem, elektrickým kotlem s kaskádně spínaným výkonem 2-4-6-9 kW, pojistnou skupinou a regulací. "  1 = 1,000 [A]_x000d_</t>
  </si>
  <si>
    <t>R733141401</t>
  </si>
  <si>
    <t>Odlučovač nečistot a kalů s magnetickou vložkou DN32</t>
  </si>
  <si>
    <t xml:space="preserve"> "Strojovna TČ varianta č.1"_x000d_
 "Odlučovač nečistot a kalů s magnetickou vložkou DN32"  1 = 1,000 [A]_x000d_</t>
  </si>
  <si>
    <t>R7332001</t>
  </si>
  <si>
    <t>Okruh UT: Dimenze okruhu DN32. Oběhové čerpadlo:OČ.02-1,6 m3/h, 45 kPa, 4x uzavírací kulový kohout, 1x zpětná klapka, 1x filtr,2x teploměr, 2x tlakoměr, Trojces</t>
  </si>
  <si>
    <t>Okruh UT: DN 32
Dimenze okruhu DN32.
Oběhové čerpadlo:OČ.02-1,6 m3/h, 45 kPa
4x uzavírací kulový kohout, 1x zpětná klapka, 1x filtr,2x teploměr, 2x tlakoměr, Trojcestný ventil směšovací, včetně servopohonu 230V: VC1: DN20, kvs=4</t>
  </si>
  <si>
    <t xml:space="preserve"> "Strojovna TČ varianta č.1"_x000d_
 "Dimenze okruhu DN32."_x000d_
 "Oběhové čerpadlo:OČ.02-1,6 m3/h, 45 kPa"_x000d_
 "4x uzavírací kul. kohout, 1x zpětná klapka, 1x filtr,2x teploměr, 2x tlakoměr, Trojcest ventil směšovací, vč. servopohonu 230V: VC1: DN20, kvs=4"  1 = 1,000 [A]_x000d_</t>
  </si>
  <si>
    <t>R734291123</t>
  </si>
  <si>
    <t>Kulový kohout s vypouštěním, hadičníkem DN15</t>
  </si>
  <si>
    <t xml:space="preserve"> "Strojovna TČ varianta č.1"_x000d_
 "Kulový kohout s vypouštěním, hadičníkem DN15"  2 = 2,000 [A]_x000d_</t>
  </si>
  <si>
    <t>R734295001</t>
  </si>
  <si>
    <t>Automatické doplňovací zařízení s patronou pro změkčování vody, vodoměr, tlakové čidlo, 1x kulový kohout DN20</t>
  </si>
  <si>
    <t xml:space="preserve"> "Strojovna TČ varianta č.1"_x000d_
 "Automatické doplňovací zařízení s patronou pro změkčování vody, vodoměr, tlakové čidlo, 1x kulový kohout DN20"  1 = 1,000 [A]_x000d_</t>
  </si>
  <si>
    <t>101</t>
  </si>
  <si>
    <t>Ústřední vytápění - strojovna TČ varianta č.2</t>
  </si>
  <si>
    <t>7222321252</t>
  </si>
  <si>
    <t xml:space="preserve"> "Strojovna TČ varianta č.2"_x000d_
 "Kulový kohout DN32"  3 = 3,000 [A]_x000d_</t>
  </si>
  <si>
    <t>7323311082</t>
  </si>
  <si>
    <t xml:space="preserve"> "Strojovna TČ varianta č.2"_x000d_
 "Tlaková expanzní nádoba s vyměnitelným vakem pro soustavy vody, neprůtočná, velikost 100 l., včetně připojovací sady"  1 = 1,000 [A]_x000d_</t>
  </si>
  <si>
    <t>7342950222</t>
  </si>
  <si>
    <t xml:space="preserve"> "Strojovna TČ varianta č.2"_x000d_
 "Trojcestný ventil přepínací, včetně servopohonu 230V: VC0,VW1: DN25, kvs=8"  2 = 2,000 [A]_x000d_</t>
  </si>
  <si>
    <t>R224313101</t>
  </si>
  <si>
    <t>Vrt pro TČ, včetně vystrojení, rozdělovač,...</t>
  </si>
  <si>
    <t xml:space="preserve"> "Strojovna TČ varianta č.2"_x000d_
 "Vrt pro TČ, včetně vystrojení, rozdělovač,..."    250 = 250,000 [A]_x000d_</t>
  </si>
  <si>
    <t>R722231002</t>
  </si>
  <si>
    <t>Ventil zpětný G 5/4" PN 16 do 90°C</t>
  </si>
  <si>
    <t>Armatury se dvěma závity ventily zpětné mosazné PN 16 do 90°C vnitřní závit G 5/4"</t>
  </si>
  <si>
    <t xml:space="preserve"> "Strojovna TČ varianta č.2"_x000d_
 "Zpětná klapka DN 32  "  2 = 2,000 [A]_x000d_</t>
  </si>
  <si>
    <t>R73221103</t>
  </si>
  <si>
    <t xml:space="preserve"> "Strojovna TČ varianta č.2"_x000d_
 "Akumulační zásobník 200 l, Zásobník z uhlíkové oceli, PN6, pro topnou/chladící vodu. Vnější základní nátěr, včetně izolace."_x000d_
 "Nádoba obsahuje, odvzdušnění, vypouštění, 4x uzavírací kulový kohout DN 32,"   1 = 1,000 [A]_x000d_</t>
  </si>
  <si>
    <t>R73221104</t>
  </si>
  <si>
    <t xml:space="preserve"> "Strojovna TČ varianta č.2"_x000d_
 "Zásobníkový ohřívač TV, 200 l, včetně izolace. Nádoba obsahuje, odvzdušnění, přírubu pro topnou el. patronu, vypouštění, "_x000d_
 "4x uzavírací kul. kohout, 1x zpětná klapka, 1x filtr,2x teploměr, 2x tlakoměr, Trojcest ventil směšovací, vč. servopohonu 230V: VC1: DN20, kvs=4"  1 = 1,000 [A]_x000d_</t>
  </si>
  <si>
    <t>R732520102</t>
  </si>
  <si>
    <t xml:space="preserve">TČ pro vytápění, pasivní chlazení, ohřev TV; UT:  1,3-11 kW (B0/W35), pasivní chlazení 9,3 kW (B16/W23), chladivo R290, včetně montážní konstrukce, zprovoznění</t>
  </si>
  <si>
    <t xml:space="preserve"> "Strojovna TČ varianta č.2"_x000d_
 "TČ pro vytápění, pasivní chlazení, ohřev TV; UT:  1,3-11 kW (B0/W35), pasivní chlazení 9,3 kW (B16/W23), chladivo R290, "_x000d_
 "včetně montážní konstrukce, zprovoznění"  1 = 1,000 [A]_x000d_</t>
  </si>
  <si>
    <t>R733141402</t>
  </si>
  <si>
    <t xml:space="preserve"> "Strojovna TČ varianta č.2"_x000d_
 "Odlučovač nečistot a kalů s magnetickou vložkou DN32"  1 = 1,000 [A]_x000d_</t>
  </si>
  <si>
    <t>R7332002</t>
  </si>
  <si>
    <t xml:space="preserve"> "Strojovna TČ varianta č.2 "_x000d_
 "Dimenze okruhu DN32."_x000d_
 "Oběhové čerpadlo:OČ.02-1,6 m3/h, 45 kPa"_x000d_
 "4x uzavírací kul. kohout, 1x zpětná klapka, 1x filtr,2x teploměr, 2x tlakoměr, Trojcest ventil směšovací, vč. servopohonu 230V: VC1: DN20, kvs=4"  1 = 1,000 [A]_x000d_</t>
  </si>
  <si>
    <t>R734295002</t>
  </si>
  <si>
    <t xml:space="preserve"> "Strojovna TČ varianta č.2"_x000d_
 "Automatické doplňovací zařízení s patronou pro změkčování vody, vodoměr, tlakové čidlo, 1x kulový kohout DN20"  1 = 1,000 [A]_x000d_</t>
  </si>
  <si>
    <t>733</t>
  </si>
  <si>
    <t>Ústřední vytápění - rozvodné potrubí</t>
  </si>
  <si>
    <t>733223300</t>
  </si>
  <si>
    <t>Potrubí měděné tvrdé spojované lisováním D 28x1,0 mm</t>
  </si>
  <si>
    <t>Potrubí z trubek měděných tvrdých spojovaných lisováním PN 16, T= +110°C O 28/1,0</t>
  </si>
  <si>
    <t xml:space="preserve"> "Cu potrubí z lisovaných tvarovek, 28x1 mm"   55 = 55,000 [A]_x000d_</t>
  </si>
  <si>
    <t>733223305</t>
  </si>
  <si>
    <t>Potrubí měděné tvrdé spojované lisováním D 35x1,5 mm</t>
  </si>
  <si>
    <t>Potrubí z trubek měděných tvrdých spojovaných lisováním PN 16, T= +110°C O 35/1,5</t>
  </si>
  <si>
    <t xml:space="preserve"> "Cu potrubí z lisovaných tvarovek, 35x1,5 mm"  42 = 42,000 [A]_x000d_</t>
  </si>
  <si>
    <t>733291101</t>
  </si>
  <si>
    <t>Zkouška těsnosti potrubí měděné D do 35x1,5</t>
  </si>
  <si>
    <t>Zkoušky těsnosti potrubí z trubek měděných O do 35/1,5</t>
  </si>
  <si>
    <t xml:space="preserve"> 55+42 = 97,000 [A]_x000d_</t>
  </si>
  <si>
    <t>733322301</t>
  </si>
  <si>
    <t>Potrubí plastové vícevrstvé ze síťovaného PE-Xc s hliníkovou fólií spojované lisováním PN 10 do 80°C D 16x2,0 mm</t>
  </si>
  <si>
    <t>Potrubí z trubek plastových polyetylenových z vícevrstvého síťovaného PE (PE-Xa, PE-Xb nebo PE-Xc) s hliníkovou fólií (PE-Xc/Al/PE-Xc) spojovaných lisováním PN 10 do 80°C D 16/2,0</t>
  </si>
  <si>
    <t xml:space="preserve"> "Potrubí 17x2,0mm"  40 = 40,000 [A]_x000d_</t>
  </si>
  <si>
    <t>733322302</t>
  </si>
  <si>
    <t>Potrubí plastové vícevrstvé ze síťovaného PE-Xc s hliníkovou fólií spojované lisováním PN 10 do 80°C D 20x2,3 mm</t>
  </si>
  <si>
    <t>Potrubí z trubek plastových polyetylenových z vícevrstvého síťovaného PE (PE-Xa, PE-Xb nebo PE-Xc) s hliníkovou fólií (PE-Xc/Al/PE-Xc) spojovaných lisováním PN 10 do 80°C D 20/2,3</t>
  </si>
  <si>
    <t xml:space="preserve"> "Potrubí 20x2,0mm"   15 = 15,000 [A]_x000d_</t>
  </si>
  <si>
    <t>733390510</t>
  </si>
  <si>
    <t>Těsnicí vložka potrubí pro vývrt/pažnici DN 100 potrubí d 2x32</t>
  </si>
  <si>
    <t>Vložky těsnicí pro dvě potrubí do prostupových vývrtů nebo pažnic DN 100, průměru potrubí d 2x32</t>
  </si>
  <si>
    <t xml:space="preserve"> "prostupy stěnami  požární ucpávky - ODHAD "  3 = 3,000 [A]_x000d_</t>
  </si>
  <si>
    <t>733391101</t>
  </si>
  <si>
    <t>Zkouška těsnosti potrubí plastové D do 32x3,0</t>
  </si>
  <si>
    <t>Zkoušky těsnosti potrubí z trubek plastových O do 32/3,0</t>
  </si>
  <si>
    <t xml:space="preserve"> "`potrubí Al-PEX `  "_x000d_
 40+15+26+50 = 131,000 [A]_x000d_</t>
  </si>
  <si>
    <t>733811241</t>
  </si>
  <si>
    <t>Ochrana potrubí ústředního vytápění termoizolačními trubicemi z PE tl přes 13 do 20 mm DN do 22 mm</t>
  </si>
  <si>
    <t>Ochrana potrubí termoizolačními trubicemi z pěnového polyetylenu PE přilepenými v příčných a podélných spojích, tloušťky izolace přes 13 do 20 mm, vnitřního průměru izolace DN do 22 mm</t>
  </si>
  <si>
    <t xml:space="preserve"> "Návleková izolace tl. 20mm d=18 mm"  40 = 40,000 [A]_x000d_
 "Návleková izolace tl. 25mm d=20 mm"   15 = 15,000 [B]_x000d_
 "Celkem: "A+B = 55,000 [C]_x000d_</t>
  </si>
  <si>
    <t>733811252</t>
  </si>
  <si>
    <t>Ochrana potrubí ústředního vytápění termoizolačními trubicemi z PE tl přes 20 do 25 mm DN přes 22 do 45 mm</t>
  </si>
  <si>
    <t>Ochrana potrubí termoizolačními trubicemi z pěnového polyetylenu PE přilepenými v příčných a podélných spojích, tloušťky izolace přes 20 do 25 mm, vnitřního průměru izolace DN přes 22 do 45 mm</t>
  </si>
  <si>
    <t xml:space="preserve"> "Návleková izolace tl. 25mm d=28 mm"  55 = 55,000 [A]_x000d_
 "Návleková izolace tl. 25mm d=35 mm"   42 = 42,000 [B]_x000d_
 "Celkem: "A+B = 97,000 [C]_x000d_</t>
  </si>
  <si>
    <t>998733122</t>
  </si>
  <si>
    <t>Přesun hmot tonážní pro rozvody potrubí ruční v objektech v přes 6 do 12 m</t>
  </si>
  <si>
    <t>Přesun hmot pro rozvody potrubí stanovený z hmotnosti přesunovaného materiálu vodorovná dopravní vzdálenost do 50 m ruční (bez užití mechanizace) v objektech výšky přes 6 do 12 m</t>
  </si>
  <si>
    <t>734</t>
  </si>
  <si>
    <t>Ústřední vytápění - armatury</t>
  </si>
  <si>
    <t>55121229</t>
  </si>
  <si>
    <t>Ventil termostatický rohový s víčkem 1/2" dvouregulační</t>
  </si>
  <si>
    <t>ventil termostatický rohový s víčkem 1/2" dvouregulační</t>
  </si>
  <si>
    <t xml:space="preserve"> "na otopná tělesa" 4 = 4,000 [A]_x000d_</t>
  </si>
  <si>
    <t>734209113</t>
  </si>
  <si>
    <t>Montáž armatury závitové s dvěma závity G 1/2</t>
  </si>
  <si>
    <t>Montáž závitových armatur se 2 závity G 1/2 (DN 15)</t>
  </si>
  <si>
    <t>734211113</t>
  </si>
  <si>
    <t>Ventil závitový odvzdušňovací G 3/8 PN 10 do 120°C otopných těles</t>
  </si>
  <si>
    <t>Ventily odvzdušňovací závitové otopných těles PN 6 do 120°C G 3/8</t>
  </si>
  <si>
    <t>734221682</t>
  </si>
  <si>
    <t>Termostatická hlavice kapalinová PN 10 do 110°C otopných těles VK</t>
  </si>
  <si>
    <t>Ventily regulační závitové hlavice termostatické pro ovládání ventilů PN 10 do 110°C kapalinové otopných těles VK</t>
  </si>
  <si>
    <t>734261406</t>
  </si>
  <si>
    <t>Armatura připojovací přímá G 1/2x18 PN 10 do 110°C radiátorů typu VK</t>
  </si>
  <si>
    <t>Šroubení připojovací armatury radiátorů VK PN 10 do 110°C, regulační uzavíratelné přímé G 1/2 x 18</t>
  </si>
  <si>
    <t>998734122</t>
  </si>
  <si>
    <t>Přesun hmot tonážní pro armatury ruční v objektech v přes 6 do 12 m</t>
  </si>
  <si>
    <t>Přesun hmot pro armatury stanovený z hmotnosti přesunovaného materiálu vodorovná dopravní vzdálenost do 50 m ruční (bez užití mechanizace) v objektech výšky přes 6 do 12 m</t>
  </si>
  <si>
    <t>735</t>
  </si>
  <si>
    <t>Ústřední vytápění - otopná tělesa</t>
  </si>
  <si>
    <t>55261776</t>
  </si>
  <si>
    <t>šroubení z ušlechtilé oceli (nerez) s převlečnou maticí lisovací spoj pro topení, solární systémy d 15</t>
  </si>
  <si>
    <t xml:space="preserve"> "připojeni otopných těles"  8 = 8,000 [A]_x000d_</t>
  </si>
  <si>
    <t>735152395</t>
  </si>
  <si>
    <t>Otopné těleso panelové VK dvoudeskové bez přídavné přestupní plochy výška/délka 700/800 mm výkon 894 W</t>
  </si>
  <si>
    <t>Otopná tělesa panelová VK dvoudesková PN 1,0 MPa, T do 110°C bez přídavné přestupní plochy výšky tělesa 700 mm stavební délky / výkonu 800 mm / 894 W</t>
  </si>
  <si>
    <t>735152396</t>
  </si>
  <si>
    <t>Otopné těleso panel VK dvoudeskové bez přídavné přestupní plochy výška/délka 700/900 mm výkon 1005 W</t>
  </si>
  <si>
    <t>Otopná tělesa panelová VK dvoudesková PN 1,0 MPa, T do 110°C bez přídavné přestupní plochy výšky tělesa 700 mm stavební délky / výkonu 900 mm / 1005 W</t>
  </si>
  <si>
    <t>735152397</t>
  </si>
  <si>
    <t>Otopné těleso panel VK dvoudeskové bez přídavné přestupní plochy výška/délka 700/1000 mm výkon 1117 W</t>
  </si>
  <si>
    <t>Otopná tělesa panelová VK dvoudesková PN 1,0 MPa, T do 110°C bez přídavné přestupní plochy výšky tělesa 700 mm stavební délky / výkonu 1000 mm / 1117 W</t>
  </si>
  <si>
    <t>735160123</t>
  </si>
  <si>
    <t>Otopné těleso trubkové teplovodní výška/délka 1 220/600 mm</t>
  </si>
  <si>
    <t>Otopná tělesa trubková teplovodní na stěnu výšky tělesa 1 220 mm, délky 600 mm</t>
  </si>
  <si>
    <t>998735122</t>
  </si>
  <si>
    <t>Přesun hmot tonážní pro otopná tělesa ruční v objektech v přes 6 do 12 m</t>
  </si>
  <si>
    <t>Přesun hmot pro otopná tělesa stanovený z hmotnosti přesunovaného materiálu vodorovná dopravní vzdálenost do 50 m ruční (bez užití mechanizace) v objektech výšky přes 6 do 12 m</t>
  </si>
  <si>
    <t>736</t>
  </si>
  <si>
    <t>Ústřední vytápění - plošné vytápění a chlazení</t>
  </si>
  <si>
    <t>736110251</t>
  </si>
  <si>
    <t>Podlahové vytápění - systémová deska bez izolace výšky 20 až 24 mm</t>
  </si>
  <si>
    <t>Trubkové teplovodní podlahové vytápění systémová deska bez tepelné izolace, výšky 20 až 24 mm</t>
  </si>
  <si>
    <t xml:space="preserve"> "Systémová deska bez izolace ( 17,92 m^2 )"   294 = 294,000 [A]_x000d_</t>
  </si>
  <si>
    <t>736110403</t>
  </si>
  <si>
    <t>Podlahové vytápění - rozvodné potrubí vícevrstvý polyethylen PE-Xb/Al/PE-Xb 16x2,0 mm pro systémovou desku rozteč 200 mm</t>
  </si>
  <si>
    <t>Trubkové teplovodní podlahové vytápění rozvod v systémové desce potrubí vícevrstvý polyethylen (PE-Xb/Al/PE-Xb) rozvodné potrubí 16x2 mm, rozteč 200 mm</t>
  </si>
  <si>
    <t xml:space="preserve"> "Trubka 16x1,5 ( 240 m )"  1469 = 1469,000 [A]_x000d_</t>
  </si>
  <si>
    <t>736110653</t>
  </si>
  <si>
    <t>Podlahové vytápění - ochranná trubka potrubí podlahového topení</t>
  </si>
  <si>
    <t>Trubkové teplovodní podlahové vytápění doplňkové prvky ochranná trubka</t>
  </si>
  <si>
    <t xml:space="preserve"> "Ochranná trubka pro trubku 16x2,0/17x2,0 (50 m)"  68 = 68,000 [A]_x000d_</t>
  </si>
  <si>
    <t>736110654</t>
  </si>
  <si>
    <t>Podlahové vytápění - středový (spárový) dilatační profil</t>
  </si>
  <si>
    <t>Trubkové teplovodní podlahové vytápění doplňkové prvky spárový (dilatační) profil</t>
  </si>
  <si>
    <t xml:space="preserve"> "Dilatační profil 1,2 m ( 102 m )"   8.5 = 8,500 [A]_x000d_</t>
  </si>
  <si>
    <t>736111033</t>
  </si>
  <si>
    <t>Podlahové vytápění - svěrné šroubení se závitem EK 3/4" pro připojení potrubí 16x2,0 mm na rozdělovač</t>
  </si>
  <si>
    <t>Trubkové teplovodní podlahové vytápění připojovací šroubení rozdělovače, potrubí 16x2,0 mm</t>
  </si>
  <si>
    <t xml:space="preserve"> "Svěrné šroubení 16 x 1,5 "   42 = 42,000 [A]_x000d_</t>
  </si>
  <si>
    <t>736111101</t>
  </si>
  <si>
    <t>Podlahové vytápění - skříň podomítková pro rozdělovač s 2-5 okruhy</t>
  </si>
  <si>
    <t>Trubkové teplovodní podlahové vytápění skříně rozdělovače pod omítku, pro rozdělovač s počtem okruhů 2-5</t>
  </si>
  <si>
    <t xml:space="preserve"> "Skříňka rozdělovače UP 550 "  1 = 1,000 [A]_x000d_</t>
  </si>
  <si>
    <t>736111103</t>
  </si>
  <si>
    <t>Podlahové vytápění - skříň podomítková pro rozdělovač s 6-9 okruhy</t>
  </si>
  <si>
    <t>Trubkové teplovodní podlahové vytápění skříně rozdělovače pod omítku, pro rozdělovač s počtem okruhů 6-9</t>
  </si>
  <si>
    <t xml:space="preserve"> "Skříňka rozdělovače UP 750"  1 = 1,000 [A]_x000d_</t>
  </si>
  <si>
    <t>736111104</t>
  </si>
  <si>
    <t>Podlahové vytápění - skříň podomítková pro rozdělovač s 8-12 okruhy</t>
  </si>
  <si>
    <t>Trubkové teplovodní podlahové vytápění skříně rozdělovače pod omítku, pro rozdělovač s počtem okruhů 8-12</t>
  </si>
  <si>
    <t xml:space="preserve"> "Skříňka rozdělovače UP 950 "  1 = 1,000 [A]_x000d_</t>
  </si>
  <si>
    <t>736111133</t>
  </si>
  <si>
    <t>Podlahové vytápění - elektrotermická hlavice (termopohon)</t>
  </si>
  <si>
    <t>Trubkové teplovodní podlahové vytápění regulační zařízení elektrotermická hlavice</t>
  </si>
  <si>
    <t xml:space="preserve"> "Termopohon 24 V"  21 = 21,000 [A]_x000d_</t>
  </si>
  <si>
    <t>736111134</t>
  </si>
  <si>
    <t>Podlahové topení - elektronický rozvaděč pro připojení max 6 prostorových termostatů</t>
  </si>
  <si>
    <t>Trubkové teplovodní podlahové vytápění regulační zařízení elektronický rozvaděč</t>
  </si>
  <si>
    <t xml:space="preserve"> "Rozvadeč pro regulaci 24 V hybrid=bus+bezdrátový "  3 = 3,000 [A]_x000d_</t>
  </si>
  <si>
    <t>736491601</t>
  </si>
  <si>
    <t>Kapilární rohože - zkouška těsnosti rohoží vodou</t>
  </si>
  <si>
    <t>Kapilární rohože pro topení a chlazení podlahové zkouška těsnosti rohoží vodou</t>
  </si>
  <si>
    <t xml:space="preserve"> "Systémová deska bez izolace ( 17,92 m^2 )"  250 = 250,000 [A]_x000d_</t>
  </si>
  <si>
    <t>998736122</t>
  </si>
  <si>
    <t>Přesun hmot tonážní pro plošné vytápění ruční v objektech v přes 6 do 12 m</t>
  </si>
  <si>
    <t>Přesun hmot pro plošné vytápění stanovený z hmotnosti přesunovaného materiálu vodorovná dopravní vzdálenost do 50 m ruční (bez užití mechanizace) v objektech výšky přes 6 do 12 m</t>
  </si>
  <si>
    <t>R736110601</t>
  </si>
  <si>
    <t xml:space="preserve">Podlahové vytápění -  Spojovací pás 0,04 ks na m2 desky</t>
  </si>
  <si>
    <t xml:space="preserve"> "Spojovací pás 0,04 ks na m2 desky "  29 = 29,000 [A]_x000d_</t>
  </si>
  <si>
    <t>R736110602</t>
  </si>
  <si>
    <t xml:space="preserve">Podlahové vytápění -   Ukončovací pás 0,18 ks na m2 desky</t>
  </si>
  <si>
    <t xml:space="preserve"> " Ukončovací pás 0,18 ks na m2 desky "  59 = 59,000 [A]_x000d_</t>
  </si>
  <si>
    <t>R736110603</t>
  </si>
  <si>
    <t xml:space="preserve">Podlahové vytápění -  Upevňovací skoba</t>
  </si>
  <si>
    <t xml:space="preserve"> " Upevňovací skoba  " 88 = 88,000 [A]_x000d_</t>
  </si>
  <si>
    <t>R73611191</t>
  </si>
  <si>
    <t>Rozdělovač nerez s automatickými průtokoměry, 2x kulový kohout DN25, 2x odvzdušňovací ventil (vnější závit) 4 okruhy</t>
  </si>
  <si>
    <t xml:space="preserve"> "Rozdělovač nerez s automatickými průtokoměry, 2x kulový kohout DN25, 2x odvzdušňovací ventil (vnější závit) 4 okruhy"   1 = 1,000 [A]_x000d_</t>
  </si>
  <si>
    <t>R73611192</t>
  </si>
  <si>
    <t>Rozdělovač nerez s automatickými průtokoměry, 2x kulový kohout DN25, 2x odvzdušňovací ventil (vnější závit) 7 okruhů</t>
  </si>
  <si>
    <t xml:space="preserve"> "Rozdělovač nerez s automatickými průtokoměry, 2x kulový kohout DN25, 2x odvzdušňovací ventil (vnější závit) 7 okruhů"   1 = 1,000 [A]_x000d_</t>
  </si>
  <si>
    <t>R73611193</t>
  </si>
  <si>
    <t>Rozdělovač nerez s automatickými průtokoměry, 2x kulový kohout DN25, 2x odvzdušňovací ventil (vnější závit) 10 okruhů</t>
  </si>
  <si>
    <t xml:space="preserve"> "Rozdělovač nerez s automatickými průtokoměry, 2x kulový kohout DN25, 2x odvzdušňovací ventil (vnější závit)  10 okruhů"   1 = 1,000 [A]_x000d_</t>
  </si>
  <si>
    <t>741</t>
  </si>
  <si>
    <t>Elektroinstalace - silnoproud</t>
  </si>
  <si>
    <t>40565045</t>
  </si>
  <si>
    <t>transformátor 230/24 V pro univerzální regulátor na omítku IP44</t>
  </si>
  <si>
    <t>48455744</t>
  </si>
  <si>
    <t>termostat prostorový napájecí napětí 24V příkon 1W</t>
  </si>
  <si>
    <t xml:space="preserve"> " Prostorový termostat - vlhkost, teplota, bus-kabel, bílý "   15 = 15,000 [A]_x000d_</t>
  </si>
  <si>
    <t>741331075</t>
  </si>
  <si>
    <t>Montáž termostatu pro prostředí normální se zapojením vodičů</t>
  </si>
  <si>
    <t>Montáž měřicích přístrojů se zapojením vodičů termostatu pro prostředí normální</t>
  </si>
  <si>
    <t>741350001</t>
  </si>
  <si>
    <t>Montáž transformátor jednofázový nn vestavný 1x primár - 1x sekundár do 200 VA se zapojením vodičů</t>
  </si>
  <si>
    <t>Montáž jednofázových transformátorů nn se zapojením vodičů vestavných 1x primár - 1x sekundár do 200 VA</t>
  </si>
  <si>
    <t>741920204</t>
  </si>
  <si>
    <t>Ucpávka prostupu tmelem kabelové chráničky D přes 30 do 40 mm stropem tl 150 mm požární odolnost EI 90</t>
  </si>
  <si>
    <t>Protipožární ucpávky kabelových chrániček prostup stropem tloušťky 150 mm tmelem požární odolnost EI 90, průměru chráničky přes 30 do 40 mm</t>
  </si>
  <si>
    <t xml:space="preserve"> "`prostupy rozvodů topení`  "_x000d_
 "1np"  4 = 4,000 [A]_x000d_
 "2np"  24 = 24,000 [B]_x000d_
 "Celkem: "A+B = 28,000 [C]_x000d_</t>
  </si>
  <si>
    <t>998741122</t>
  </si>
  <si>
    <t>Přesun hmot tonážní pro silnoproud ruční v objektech v přes 6 do 12 m</t>
  </si>
  <si>
    <t>Přesun hmot pro silnoproud stanovený z hmotnosti přesunovaného materiálu vodorovná dopravní vzdálenost do 50 m ruční (bez užití mechanizace) v objektech výšky přes 6 do 12 m</t>
  </si>
  <si>
    <t>R731001</t>
  </si>
  <si>
    <t>R731002</t>
  </si>
  <si>
    <t>R731003</t>
  </si>
  <si>
    <t>SO 21-72-01.46</t>
  </si>
  <si>
    <t>Měření a regulace</t>
  </si>
  <si>
    <t>703211</t>
  </si>
  <si>
    <t>KABELOVÝ ŽLAB NOSNÝ/DRÁTĚNÝ ŽÁROVĚ ZINKOVANÝ VČETNĚ UPEVNĚNÍ A PŘÍSLUŠENSTVÍ SVĚTLÉ ŠÍŘKY DO 100 MM</t>
  </si>
  <si>
    <t>1. Položka obsahuje:
 – kompletní montáž, rozměření, upevnění, sváření, řezání, spojování a pod. 
 – veškerý spojovací a montážní materiál
 – pomocné mechanismy a nátěr
2. Položka neobsahuje:
 X
3. Způsob měření:
Měří se metr délkový.</t>
  </si>
  <si>
    <t>páteřní kabelová trasa MaR 100/50</t>
  </si>
  <si>
    <t>703411</t>
  </si>
  <si>
    <t>ELEKTROINSTALAČNÍ TRUBKA PLASTOVÁ VČETNĚ UPEVNĚNÍ A PŘÍSLUŠENSTVÍ DN PRŮMĚRU DO 25 MM</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</si>
  <si>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</si>
  <si>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DN25 ohebná pod omítku</t>
  </si>
  <si>
    <t>ELEKTROINSTALAČNÍ TRUBKA PLASTOVÁ VČETNĚ UPEVNĚNÍ A PŘÍSLUŠENSTVÍ DN PRŮMĚRU PŘES 25 DO 40 MM</t>
  </si>
  <si>
    <t>DN40 ohebná pod omítku</t>
  </si>
  <si>
    <t>703511</t>
  </si>
  <si>
    <t>ELEKTROINSTALAČNÍ LIŠTA ŠÍŘKY DO 30 MM</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</si>
  <si>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</si>
  <si>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v kotelně</t>
  </si>
  <si>
    <t>703512</t>
  </si>
  <si>
    <t>ELEKTROINSTALAČNÍ LIŠTA ŠÍŘKY PŘES 30 DO 60 MM</t>
  </si>
  <si>
    <t>741311</t>
  </si>
  <si>
    <t>ZÁSUVKA INSTALAČNÍ JEDNODUCHÁ, MONTÁŽ NA KRABICI</t>
  </si>
  <si>
    <t>1. Položka obsahuje:
 – kompletní přístroj vč. příslušenství
2. Položka neobsahuje:
 X
3. Způsob měření:
Udává se počet kusů kompletní konstrukce nebo práce.</t>
  </si>
  <si>
    <t>DIN, servisní zásuvka</t>
  </si>
  <si>
    <t>742F12</t>
  </si>
  <si>
    <t>KABEL NN NEBO VODIČ JEDNOŽÍLOVÝ CU S PLASTOVOU IZOLACÍ OD 4 DO 16 MM2</t>
  </si>
  <si>
    <t>1. Položka obsahuje:
 – manipulace a uložení kabelu (do země, chráničky, kanálu, na rošty, na TV a pod.)
2. Položka neobsahuje:
 – příchytky, spojky, koncovky, chráničky apod.
3. Způsob měření:
Měří se metr délkový.</t>
  </si>
  <si>
    <t xml:space="preserve"> "CY16 "_x000d_
 "Celkem "25 = 25,000 [B]_x000d_</t>
  </si>
  <si>
    <t>742G31</t>
  </si>
  <si>
    <t>KABEL NN DVOU- A TŘÍŽÍLOVÝ CU S PLASTOVOU IZOLACÍ STÍNĚNÝ DO 2,5 MM2</t>
  </si>
  <si>
    <t xml:space="preserve"> "40*CYKY 3x1,5
20*1-CXKH-R-J 3x2,5 "_x000d_
 "Celkem "60 = 60,000 [B]_x000d_</t>
  </si>
  <si>
    <t>742I23</t>
  </si>
  <si>
    <t>KABEL NN CU OVLÁDACÍ 19-24ŽÍLOVÝ DO 2,5 MM2 STÍNĚNÝ</t>
  </si>
  <si>
    <t xml:space="preserve"> "60*JHTH 24x1 "_x000d_
 "Celkem "60 = 60,000 [B]_x000d_</t>
  </si>
  <si>
    <t>742J21</t>
  </si>
  <si>
    <t>SYKFY DO 4X2X0,5, KABEL SDĚLOVACÍ IZOLACE PVC</t>
  </si>
  <si>
    <t>Položka obsahuje : Dodávku a montáž kabelu včetně dovozu, manipulace a uložení kabelu (do trubky, na rošty, pod omítku, do rozvaděče ). Dále obsahuje cenu za pom. mechanismy včetně všech ostatních vedlejších nákladů</t>
  </si>
  <si>
    <t xml:space="preserve"> "280*J-Y(St)Y 2x2x0,8 "_x000d_
 "Celkem "280 = 280,000 [B]_x000d_</t>
  </si>
  <si>
    <t>Mbus, CIB</t>
  </si>
  <si>
    <t>742J29</t>
  </si>
  <si>
    <t>KABEL SDĚLOVACÍ LAN UTP/FTP UKONČENÝ KONEKTORY RJ45</t>
  </si>
  <si>
    <t xml:space="preserve"> "1*2m
1*30m "_x000d_
 "Celkem "32 = 32,000 [B]_x000d_</t>
  </si>
  <si>
    <t>PLC MaR - RMR OP
PLC MaR - InK DDTS</t>
  </si>
  <si>
    <t>742J41</t>
  </si>
  <si>
    <t>JYTY 2X1, KABEL SDĚLOVACÍ IZOLACE PVC</t>
  </si>
  <si>
    <t xml:space="preserve"> "60*JHTH 2x1
40*JYTY 2x1 "_x000d_
 "Celkem "100 = 100,000 [B]_x000d_</t>
  </si>
  <si>
    <t>742K12</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</si>
  <si>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</si>
  <si>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</si>
  <si>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742L11</t>
  </si>
  <si>
    <t>UKONČENÍ DVOU AŽ PĚTIŽÍLOVÉHO KABELU V ROZVADĚČI NEBO NA PŘÍSTROJI DO 2,5 MM2</t>
  </si>
  <si>
    <t>742L12</t>
  </si>
  <si>
    <t>UKONČENÍ DVOU AŽ PĚTIŽÍLOVÉHO KABELU V ROZVADĚČI NEBO NA PŘÍSTROJI OD 4 DO 16 MM2</t>
  </si>
  <si>
    <t>742M11</t>
  </si>
  <si>
    <t>UKONČENÍ 7-12ŽÍLOVÉHO KABELU V ROZVADĚČI NEBO NA PŘÍSTROJI DO 2,5 MM2</t>
  </si>
  <si>
    <t>742N11</t>
  </si>
  <si>
    <t>UKONČENÍ 19-24ŽÍLOVÉHO KABELU V ROZVADĚČI NEBO NA PŘÍSTROJI DO 2,5 MM2</t>
  </si>
  <si>
    <t>744611</t>
  </si>
  <si>
    <t>JISTIČ JEDNOPÓLOVÝ (10 KA) DO 2 A</t>
  </si>
  <si>
    <t>1. Položka obsahuje:
 – veškerý spojovací materiál vč. připojovacího vedení
 – technický popis viz. projektová dokumentace
2. Položka neobsahuje:
 X
3. Způsob měření:
Udává se počet kusů kompletní konstrukce nebo práce.</t>
  </si>
  <si>
    <t xml:space="preserve"> "10*2A/C "_x000d_
 "Celkem "10 = 10,000 [B]_x000d_</t>
  </si>
  <si>
    <t>744612</t>
  </si>
  <si>
    <t>JISTIČ JEDNOPÓLOVÝ (10 KA) OD 4 DO 10 A</t>
  </si>
  <si>
    <t xml:space="preserve"> "1*4A/C
1*6A/B
1*6A/C
1*10A/B "_x000d_
 "Celkem "4 = 4,000 [B]_x000d_</t>
  </si>
  <si>
    <t>744623</t>
  </si>
  <si>
    <t>JISTIČ DVOUPÓLOVÝ (1+N, 10 KA) OD 13 DO 20 A</t>
  </si>
  <si>
    <t xml:space="preserve"> "1*16A/B "_x000d_
 "Celkem "1 = 1,000 [B]_x000d_</t>
  </si>
  <si>
    <t>744B11</t>
  </si>
  <si>
    <t>PÁČKOVÝ VYPÍNAČ JEDNOPÓLOVÝ (10 KA) DO 32 A</t>
  </si>
  <si>
    <t xml:space="preserve"> "1*25A
2*16A "_x000d_
 "Celkem "3 = 3,000 [B]_x000d_</t>
  </si>
  <si>
    <t>744M21</t>
  </si>
  <si>
    <t>OVLADAČ PROSVĚTLENÝ PRO 1-2 PŘEPÍNACÍ JEDNOTKY DO 10 A</t>
  </si>
  <si>
    <t>pr. 22mm</t>
  </si>
  <si>
    <t>744M31</t>
  </si>
  <si>
    <t>OVLADAČ NOUZOVÉHO VYPNUTÍ KOMPLETNÍ (STOP TLAČÍTKO) DO 10 A</t>
  </si>
  <si>
    <t>pr. 40mm s aretací</t>
  </si>
  <si>
    <t>744N01</t>
  </si>
  <si>
    <t>SIGNÁLKA INDIKAČNÍ (SVĚTELNÁ)</t>
  </si>
  <si>
    <t>LED bílá, červená, pr. 22mm</t>
  </si>
  <si>
    <t>746633</t>
  </si>
  <si>
    <t>VYBAVENÁ SKŘÍŇ PRO AUTOMATIZACI ROZVADĚČOVÁ VÝŠKY DO 600 MM</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</si>
  <si>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</si>
  <si>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R-OSE1
R-OSE2</t>
  </si>
  <si>
    <t>746634</t>
  </si>
  <si>
    <t>VYBAVENÁ SKŘÍŇ PRO AUTOMATIZACI ROZVADĚČOVÁ VÝŠKY PŘES 600 MM</t>
  </si>
  <si>
    <t>RMR</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</si>
  <si>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</si>
  <si>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</si>
  <si>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</si>
  <si>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</si>
  <si>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</si>
  <si>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</si>
  <si>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</si>
  <si>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</si>
  <si>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 xml:space="preserve"> "1*24VDC/20A
2*24VDC/3A "_x000d_
 "Celkem "4 = 4,000 [B]_x000d_</t>
  </si>
  <si>
    <t>74664A</t>
  </si>
  <si>
    <t>PLC PRO AUTOMATIZACI - SVORKOVNICE (JEŽEK) PRO VYVEDENÍ 8 SIGNÁLŮ/POVELŮ/MĚŘENÍ VČETNĚ NAPÁJECÍHO OBVODU 24 V DC</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</si>
  <si>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</si>
  <si>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</si>
  <si>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</si>
  <si>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</si>
  <si>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</si>
  <si>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</si>
  <si>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</si>
  <si>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</si>
  <si>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</si>
  <si>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</si>
  <si>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</si>
  <si>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</si>
  <si>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 xml:space="preserve"> "1*DDTS
1*Správce budov "_x000d_
 "Celkem "2 = 2,000 [B]_x000d_</t>
  </si>
  <si>
    <t>747214</t>
  </si>
  <si>
    <t>CELKOVÁ PROHLÍDKA, ZKOUŠENÍ, MĚŘENÍ A VYHOTOVENÍ VÝCHOZÍ REVIZNÍ ZPRÁVY, PRO OBJEM IN - PŘÍPLATEK ZA KAŽDÝCH DALŠÍCH I ZAPOČATÝCH 500 TIS. KČ</t>
  </si>
  <si>
    <t>75O91A</t>
  </si>
  <si>
    <t>DDTS ŽDC, KOMUNIKAČNÍ PŘEVODNÍK</t>
  </si>
  <si>
    <t>1. Položka obsahuje:
 – dodávku specifikovaného bloku/zařízení včetně potřebného drobného montážního materiálu
 – dodávku souvisejícího příslušenství pro specifikovaný blok/zařízení
 – komunikační převodník serial (M-BUS, RS232, RS485) / ethernet, napájení 12-48 V DC
 – náklady na dopravu a skladování
 – veškeré potřebné mechanizmy, včetně obsluhy, náklady na mzdy a přibližné (průměrné) náklady na pořízení potřebných materiálů včetně všech ostatních vedlejších nákladů
 – kompletní montáž (oživení, konfigurace, nastavení a uvedení do provozu) specifikovaného bloku/zařízení a souvisejícího příslušenství včetně drobného montážního materiálu
2. Položka neobsahuje:
 X
3. Způsob měření:
 – Udává se počet kusů kompletní konstrukce nebo práce.</t>
  </si>
  <si>
    <t>R1</t>
  </si>
  <si>
    <t>PŘEPĚŤOVÁ OCHRANA</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</si>
  <si>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</si>
  <si>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T3 (D) se signalizačním kontaktem</t>
  </si>
  <si>
    <t>R10</t>
  </si>
  <si>
    <t>Snímač teploty a kvality vzduchu 2xAI 4-20mA</t>
  </si>
  <si>
    <t>R11</t>
  </si>
  <si>
    <t>Snímač teploty vnitřní, rozsah 0-40°C, 4-20mA</t>
  </si>
  <si>
    <t>2.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</si>
  <si>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R12</t>
  </si>
  <si>
    <t>Meteostanice, sluneční svit, vítr, déšť, RS-485</t>
  </si>
  <si>
    <t>R121</t>
  </si>
  <si>
    <t>Drobný montážní materiál blíže nespecifikovaný</t>
  </si>
  <si>
    <t>hutní a elektromateriál, značící materiál</t>
  </si>
  <si>
    <t>R13</t>
  </si>
  <si>
    <t>Výložník pro meteostanici, pozink, D20</t>
  </si>
  <si>
    <t>Dokončovací a pomocné práce na elektrozařízení a MaR</t>
  </si>
  <si>
    <t>R2</t>
  </si>
  <si>
    <t>JYTY 4X1, KABEL SDĚLOVACÍ IZOLACE PVC</t>
  </si>
  <si>
    <t xml:space="preserve"> "450*JHTH 4x1
60*JYTY 4x1 "_x000d_
 "Celkem "510 = 510,000 [B]_x000d_</t>
  </si>
  <si>
    <t>R3</t>
  </si>
  <si>
    <t>Spínač teploty (termostat), rozsah -25 až +70°C</t>
  </si>
  <si>
    <t>R4</t>
  </si>
  <si>
    <t>Snímač tlaku, G1/2, rozsah 0-10bar, 4-20mA, včetně kondenzační smyčky a uzavíracího ventilu</t>
  </si>
  <si>
    <t>R5</t>
  </si>
  <si>
    <t>Snímač teploty, stonkový, rozsah 0-100°C, 4-20mA, včetně návarku a jímky G1/2</t>
  </si>
  <si>
    <t>délky stonku, jímek a návarků dle realizační PD</t>
  </si>
  <si>
    <t>R6</t>
  </si>
  <si>
    <t>Snímač teploty, příložný, rozsah 0-100°C, 4-20mA</t>
  </si>
  <si>
    <t>R7</t>
  </si>
  <si>
    <t>Snímač teploty, venkovní, rozsah -30 až +60°C, 4-20mA</t>
  </si>
  <si>
    <t>R8</t>
  </si>
  <si>
    <t>Snímač zaplavení, vnitřní, 24VDC, PNP otevřený kolektor</t>
  </si>
  <si>
    <t>R9</t>
  </si>
  <si>
    <t>Snímač teploty a vlhkosti 2xAI 4-20mA</t>
  </si>
  <si>
    <t>SO 21-72-01.47</t>
  </si>
  <si>
    <t>Hloubené vykopávky</t>
  </si>
  <si>
    <t>1327323</t>
  </si>
  <si>
    <t>HLOUBENÍ RÝH ŠÍŘ DO 2M PAŽ I NEPAŽ TŘ. I, ODVOZ DO 20KM</t>
  </si>
  <si>
    <t>Technická specifikace položky odpovídá příslušné cenové soustavě</t>
  </si>
  <si>
    <t>Konstrukce ze zemin</t>
  </si>
  <si>
    <t>2025_OTSKP</t>
  </si>
  <si>
    <t>701001</t>
  </si>
  <si>
    <t>OZNAČOVACÍ ŠTÍTEK KABELOVÉHO VEDENÍ, SPOJKY NEBO KABELOVÉ SKŘÍNĚ (VČETNĚ OBJÍMKY)</t>
  </si>
  <si>
    <t>702511</t>
  </si>
  <si>
    <t>PRŮRAZ ZDIVEM (PŘÍČKOU) ZDĚNÝM TLOUŠŤKY DO 45 CM</t>
  </si>
  <si>
    <t>703113</t>
  </si>
  <si>
    <t>KABELOVÝ ROŠT/LÁVKA NOSNÝ ŽÁROVĚ ZINKOVANÝ VČETNĚ UPEVNĚNÍ A PŘÍSLUŠENSTVÍ SVĚTLÉ ŠÍŘKY PŘES 250 DO 400 MM</t>
  </si>
  <si>
    <t>žlab 100/85
Technická specifikace položky odpovídá příslušné cenové soustavě</t>
  </si>
  <si>
    <t>703212</t>
  </si>
  <si>
    <t>KABELOVÝ ŽLAB NOSNÝ/DRÁTĚNÝ ŽÁROVĚ ZINKOVANÝ VČETNĚ UPEVNĚNÍ A PŘÍSLUŠENSTVÍ SVĚTLÉ ŠÍŘKY PŘES 100 DO 250 MM</t>
  </si>
  <si>
    <t>žlab 150/85: 75m; žlab 200/85: 55m
Technická specifikace položky odpovídá příslušné cenové soustavě</t>
  </si>
  <si>
    <t>703213</t>
  </si>
  <si>
    <t>KABELOVÝ ŽLAB NOSNÝ/DRÁTĚNÝ ŽÁROVĚ ZINKOVANÝ VČETNĚ UPEVNĚNÍ A PŘÍSLUŠENSTVÍ SVĚTLÉ ŠÍŘKY PŘES 250 DO 400 MM</t>
  </si>
  <si>
    <t>žlab 400/85: 70m
Technická specifikace položky odpovídá příslušné cenové soustavě</t>
  </si>
  <si>
    <t>703311</t>
  </si>
  <si>
    <t>KRYT K NOSNÉMU ŽLABU/ROŠTU ŽÁROVĚ ZINKOVANÝ VČETNĚ UPEVNĚNÍ A PŘÍSLUŠENSTVÍ SVĚTLÉ ŠÍŘKY DO 100 MM</t>
  </si>
  <si>
    <t>703312</t>
  </si>
  <si>
    <t>KRYT K NOSNÉMU ŽLABU/ROŠTU ŽÁROVĚ ZINKOVANÝ VČETNĚ UPEVNĚNÍ A PŘÍSLUŠENSTVÍ SVĚTLÉ ŠÍŘKY PŘES 100 DO 250 MM</t>
  </si>
  <si>
    <t>703413</t>
  </si>
  <si>
    <t>ELEKTROINSTALAČNÍ TRUBKA PLASTOVÁ VČETNĚ UPEVNĚNÍ A PŘÍSLUŠENSTVÍ DN PRŮMĚRU PŘES 40 MM</t>
  </si>
  <si>
    <t>703731</t>
  </si>
  <si>
    <t>KABELOVÁ PŘÍCHYTKA S FUNKČNÍ ODOLNOSTÍ PŘI POŽÁRU PRO ROZSAH UPNUTÍ DO 25 MM</t>
  </si>
  <si>
    <t>703752</t>
  </si>
  <si>
    <t>PROTIPOŽÁRNÍ UCPÁVKA STĚNOU/STROPEM, TL DO 50CM, DO EI 90 MIN.</t>
  </si>
  <si>
    <t>74</t>
  </si>
  <si>
    <t>Silnoproud</t>
  </si>
  <si>
    <t>741111</t>
  </si>
  <si>
    <t>KRABICE (ROZVODKA) INSTALAČNÍ PŘÍSTROJOVÁ PRÁZDNÁ</t>
  </si>
  <si>
    <t>741112</t>
  </si>
  <si>
    <t>KRABICE (ROZVODKA) INSTALAČNÍ PŘÍSTROJOVÁ SE SVORKOVNICÍ DO 4 MM2</t>
  </si>
  <si>
    <t>741121</t>
  </si>
  <si>
    <t>KRABICE (ROZVODKA) INSTALAČNÍ ODBOČNÁ PRÁZDNÁ</t>
  </si>
  <si>
    <t>741122</t>
  </si>
  <si>
    <t>KRABICE (ROZVODKA) INSTALAČNÍ ODBOČNÁ SE SVORKOVNICÍ DO 4 MM2</t>
  </si>
  <si>
    <t>741211</t>
  </si>
  <si>
    <t>SPÍNAČ INSTALAČNÍ JEDNODUCHÝ KOMPLETNÍ MONTÁŽ NA KRABICI</t>
  </si>
  <si>
    <t>řazení 1: 13ks, řazení 5: 9ks, řazení 6: 6ks, řazení 1/0: 1ks_x000d_
Technická specifikace položky odpovídá příslušné cenové soustavě</t>
  </si>
  <si>
    <t>741213</t>
  </si>
  <si>
    <t>HAVARIJNÍ TLAČÁTKO KOMPLETNÍ NÁSTĚNNÉ - KRYTÍ MIN. IP 44</t>
  </si>
  <si>
    <t>741221</t>
  </si>
  <si>
    <t>SPÍNAČ INSTALAČNÍ DVOJITÝ KOMPLETNÍ MONTÁŽ NA KRABICI</t>
  </si>
  <si>
    <t>741243</t>
  </si>
  <si>
    <t>SPÍNAČ INTELIGETNÍ, OVLADAČ NÁSTĚNNÝ PRO ŘÍZENÍ OSVĚTLENÍ</t>
  </si>
  <si>
    <t>bílá: 71ks, červená: 14ks_x000d_
Technická specifikace položky odpovídá příslušné cenové soustavě</t>
  </si>
  <si>
    <t>741312</t>
  </si>
  <si>
    <t>ZÁSUVKA INSTALAČNÍ JEDNODUCHÁ, NÁSTĚNNÁ VE VYŠŠÍM KRYTÍ - MIN. IP 44</t>
  </si>
  <si>
    <t>741321</t>
  </si>
  <si>
    <t>ZÁSUVKA INSTALAČNÍ JEDNODUCHÁ S PŘEPĚŤOVOU OCHRANOU, MONTÁŽ NA KRABICI</t>
  </si>
  <si>
    <t>741411</t>
  </si>
  <si>
    <t>ZÁSUVKA/PŘÍVODKA PRŮMYSLOVÁ, KRYTÍ IP 44 230 V, 16 A</t>
  </si>
  <si>
    <t>741611</t>
  </si>
  <si>
    <t>PŘÍMOTOP S TERMOSTATEM DO 1000 W</t>
  </si>
  <si>
    <t>741723</t>
  </si>
  <si>
    <t>ČIDLO POHYBOVÉ</t>
  </si>
  <si>
    <t>741732</t>
  </si>
  <si>
    <t>PROSTOROVÝ TERMOSTAT 0-40 ST.C</t>
  </si>
  <si>
    <t>741821</t>
  </si>
  <si>
    <t>UZEMŇOVACÍ VODIČ NA POVRCHU NEREZOVÝ (V4A) DO 120 MM2</t>
  </si>
  <si>
    <t>741911</t>
  </si>
  <si>
    <t>UZEMŇOVACÍ VODIČ V ZEMI FEZN DO 120 MM2</t>
  </si>
  <si>
    <t>741A11</t>
  </si>
  <si>
    <t>UZEMŇOVACÍ VODIČ V ZÁKLADECH FEZN DO 120 MM2</t>
  </si>
  <si>
    <t>741B11</t>
  </si>
  <si>
    <t>ZEMNÍCÍ TYČ FEZN DÉLKY DO 2 M</t>
  </si>
  <si>
    <t>741C01</t>
  </si>
  <si>
    <t>EKVIPOTENCIÁLNÍ PŘÍPOJNICE</t>
  </si>
  <si>
    <t>741C05</t>
  </si>
  <si>
    <t>SPOJOVÁNÍ UZEMŇOVACÍCH VODIČŮ</t>
  </si>
  <si>
    <t>741C07</t>
  </si>
  <si>
    <t>VYVEDENÍ UZEMŇOVACÍCH VODIČŮ NA POVRCH/KONSTRUKCI</t>
  </si>
  <si>
    <t>741D71</t>
  </si>
  <si>
    <t>HROMOSVODOVÝ VODIČ, IZOLOVANÝ VYSOKONAPĚŤOVÝ S VNĚJŠÍM PLÁŠTĚM S ŘÍZENÍM POTENCIÁLU, PRŮMĚR DO 20 MM</t>
  </si>
  <si>
    <t>741F11</t>
  </si>
  <si>
    <t>HROMOSVODOVÝ JÍMACÍ SET IZOLOVANÝ VYSOKONAPĚŤOVÝ S VNĚJŠÍM PLÁŠTĚM S ŘÍZENÍM POTENCIÁLU VČETNĚ DRŽÁKU NA ZEĎ, DÉLKY DO 5 M</t>
  </si>
  <si>
    <t>741I01</t>
  </si>
  <si>
    <t>SPOJOVÁNÍ A PŘIPOJOVÁNÍ HROMOSVODOVÝCH VODIČŮ</t>
  </si>
  <si>
    <t>741I05</t>
  </si>
  <si>
    <t>JÍMKA PRO PŘIPOJENÍ SVODOVÉHO VODIČE NA VNĚJŠÍ UZEMNĚNÍ</t>
  </si>
  <si>
    <t>742F52</t>
  </si>
  <si>
    <t>KABEL NN NEBO VODIČ JEDNOŽÍLOVÝ CU BEZHALOGENOVÝ OHEŇ RETARDUJÍCÍ OD 4 DO 16 MM2</t>
  </si>
  <si>
    <t>Technická specifikace položky odpovídá příslušné cenové soustavě
CYY 25ZŽ: 160m
Technická specifikace položky odpovídá příslušné cenové soustavě</t>
  </si>
  <si>
    <t>742F53</t>
  </si>
  <si>
    <t>KABEL NN NEBO VODIČ JEDNOŽÍLOVÝ CU BEZHALOGENOVÝ OHEŇ RETARDUJÍCÍ OD 25 DO 50 MM2</t>
  </si>
  <si>
    <t xml:space="preserve"> "CYY 25ZŽ: 160m"   160 = 160,000 [A]_x000d_</t>
  </si>
  <si>
    <t>742F54</t>
  </si>
  <si>
    <t>KABEL NN NEBO VODIČ JEDNOŽÍLOVÝ CU BEZHALOGENOVÝ OHEŇ RETARDUJÍCÍ OD 70 DO 120 MM2</t>
  </si>
  <si>
    <t>742G51</t>
  </si>
  <si>
    <t>KABEL NN DVOU- A TŘÍŽÍLOVÝ CU BEZHALOGENOVÝ OHEŇ RETARDUJÍCÍ DO 2,5 MM2</t>
  </si>
  <si>
    <t>742G52</t>
  </si>
  <si>
    <t>KABEL NN DVOU- A TŘÍŽÍLOVÝ CU BEZHALOGENOVÝ OHEŇ RETARDUJÍCÍ OD 4 DO 16 MM2</t>
  </si>
  <si>
    <t>742G61</t>
  </si>
  <si>
    <t>KABEL NN DVOU- A TŘÍŽÍLOVÝ CU BEZHALOGENOVÝ OHNIODOLNÝ SE ZACHOVÁNÍM FUNKČNOSTI DO 2,5 MM2</t>
  </si>
  <si>
    <t>742H51</t>
  </si>
  <si>
    <t>KABEL NN ČTYŘ- A PĚTIŽÍLOVÝ CU BEZHALOGENOVÝ OHEŇ RETARDUJÍCÍ DO 2,5 MM2</t>
  </si>
  <si>
    <t>742H52</t>
  </si>
  <si>
    <t>KABEL NN ČTYŘ- A PĚTIŽÍLOVÝ CU BEZHALOGENOVÝ OHEŇ RETARDUJÍCÍ OD 4 DO 16 MM2</t>
  </si>
  <si>
    <t>742H53</t>
  </si>
  <si>
    <t>KABEL NN ČTYŘ- A PĚTIŽÍLOVÝ CU BEZHALOGENOVÝ OHEŇ RETARDUJÍCÍ OD 25 DO 50 MM2</t>
  </si>
  <si>
    <t>742H54</t>
  </si>
  <si>
    <t>KABEL NN ČTYŘ- A PĚTIŽÍLOVÝ CU BEZHALOGENOVÝ OHEŇ RETARDUJÍCÍ OD 70 DO 120 MM2</t>
  </si>
  <si>
    <t>742I41</t>
  </si>
  <si>
    <t>KABEL NN CU OVLÁDACÍ VÍCEŽÍLOVÝ BEZHALOGENOVÝ OHEŇ RETARDUJÍCÍ DO 2,5 MM2</t>
  </si>
  <si>
    <t>742K13</t>
  </si>
  <si>
    <t>UKONČENÍ JEDNOŽÍLOVÉHO KABELU V ROZVADĚČI NEBO NA PŘÍSTROJI OD 25 DO 50 MM2</t>
  </si>
  <si>
    <t>742K14</t>
  </si>
  <si>
    <t>UKONČENÍ JEDNOŽÍLOVÉHO KABELU V ROZVADĚČI NEBO NA PŘÍSTROJI OD 70 DO 120 MM2</t>
  </si>
  <si>
    <t>742L13</t>
  </si>
  <si>
    <t>UKONČENÍ DVOU AŽ PĚTIŽÍLOVÉHO KABELU V ROZVADĚČI NEBO NA PŘÍSTROJI OD 25 DO 50 MM2</t>
  </si>
  <si>
    <t>742L14</t>
  </si>
  <si>
    <t>UKONČENÍ DVOU AŽ PĚTIŽÍLOVÉHO KABELU V ROZVADĚČI NEBO NA PŘÍSTROJI OD 70 DO 120 MM2</t>
  </si>
  <si>
    <t>742P13</t>
  </si>
  <si>
    <t>ZATAŽENÍ KABELU DO CHRÁNIČKY - KABEL DO 4 KG/M</t>
  </si>
  <si>
    <t>OBETONOVÁNÍ CHRÁNIČEK DO FÍ 200mm V RÝZE DO Š.100cm</t>
  </si>
  <si>
    <t>747414</t>
  </si>
  <si>
    <t>MĚŘENÍ ZEMNÍCH ODPORŮ - ZEMNICÍ SÍTĚ DÉLKY PÁSKU PŘES 100 DO 200 M</t>
  </si>
  <si>
    <t>747541</t>
  </si>
  <si>
    <t>MĚŘENÍ INTENZITY OSVĚTLENÍ INSTALOVANÉHO V ROZSAHU TOHOTO SO/PS</t>
  </si>
  <si>
    <t>75</t>
  </si>
  <si>
    <t>R-položky</t>
  </si>
  <si>
    <t>R2172014701</t>
  </si>
  <si>
    <t>B1 - VESTAVNÉ RASTROVÉ LED SVÍTIDLO, MICROPRISMATICKÝ DIFUZOR, ECG, 35W</t>
  </si>
  <si>
    <t xml:space="preserve"> "VESTAVNÉ RASTROVÉ LED SVÍTIDLO, MICROPRISMATICKÝ DIFUZOR, ECG, 35W: "48 = 48,000 [A]_x000d_
 "VESTAVNÉ RASTROVÉ LED SVÍTIDLO, MICROPRISMATICKÝ DIFUZOR, ECG, 35W:  se předá správci pro případnou výměnu během provozu "2 = 2,000 [B]_x000d_
 "Celkové množství "50.000000 = 50,000 [C]_x000d_</t>
  </si>
  <si>
    <t>R2172014702</t>
  </si>
  <si>
    <t>B2 - VESTAVNÉ RASTROVÉ LED SVÍTIDLO, MICROPRISMATICKÝ DIFUZOR, DALI, 29W</t>
  </si>
  <si>
    <t>Vestavné rastrové LED svítidlo, microprismatický difuzor, 29W, IP20, 4000K,DALI předřadník</t>
  </si>
  <si>
    <t>R2172014703</t>
  </si>
  <si>
    <t>C1 - VESTAVNÉ LED SVÍTIDLO TYPU DOWNLIGHT, 17,5W</t>
  </si>
  <si>
    <t>R2172014704</t>
  </si>
  <si>
    <t>C2 - VESTAVNÉ LED SVÍTIDLO TYPU DOWNLIGHT, 19,5W</t>
  </si>
  <si>
    <t>R2172014705</t>
  </si>
  <si>
    <t>E1 - PŘISAZENÉ PRŮMYSLOVÉ LED SVÍTIDLO, 33W</t>
  </si>
  <si>
    <t xml:space="preserve"> "E1 - PŘISAZENÉ PRŮMYSLOVÉ LED SVÍTIDLO, 33W namontováno "34 = 34,000 [A]_x000d_
 "E1 - PŘISAZENÉ PRŮMYSLOVÉ LED SVÍTIDLO, 33W  - e předá správci pro případnou výměnu během provozu "2 = 2,000 [B]_x000d_
 "Celkové množství "36.000000 = 36,000 [C]_x000d_</t>
  </si>
  <si>
    <t>R2172014706</t>
  </si>
  <si>
    <t>F - PŘISAZENÉ STROPNÍ/NÁSTĚNNÉ LED SVÍTIDLO, 19W</t>
  </si>
  <si>
    <t>R2172014707</t>
  </si>
  <si>
    <t>KONFIGURACE SYSTÉMU OVLÁDÁNÍ OSVĚTLENÍ DALI</t>
  </si>
  <si>
    <t>R2172014708</t>
  </si>
  <si>
    <t>POMOCNÝ, DROBNÝ A DÁLE NESPECIFIKOVANÝ</t>
  </si>
  <si>
    <t>Položka zahrnuje veškerý pomocný a drobný materiál, včetně veškerého příslušenství a jeho montáže.</t>
  </si>
  <si>
    <t>R2172014709</t>
  </si>
  <si>
    <t>Rozvaděč RH.PB - SKŘÍŇOVÝ OCELOPLECHOVÝ ROZVADĚČ, Š.600+800+rohové pole V.2000+100 H.400, KRYTÍ MIN. IP 30/20, In=250A, Ik``? 10kA, PŘÍSTROJOVÉ VYBAVENÍ VIZ. VÝ</t>
  </si>
  <si>
    <t>Rozvaděč RH.PB - SKŘÍŇOVÝ OCELOPLECHOVÝ ROZVADĚČ, Š.600+800+rohové pole V.2000+100 H.400, KRYTÍ MIN. IP 30/20, In=250A, Ik``? 10kA, PŘÍSTROJOVÉ VYBAVENÍ VIZ. VÝKRESOVÁ DOKUMENTACE, KUSOVĚ ZKOUŠENÝ ROZVADĚČ</t>
  </si>
  <si>
    <t>R2172014710</t>
  </si>
  <si>
    <t>Rozvaděč RS1.1 - VESTAVNÝ OCELOPLECHOVÝ ROZVADĚČ, Š.806 V.1883 H.250, KRYTÍ MIN. IP 30/20, In=63A, Ik``? 10kA, PŘÍSTROJOVÉ VYBAVENÍ VIZ. VÝKRESOVÁ DOKUMENTACE,</t>
  </si>
  <si>
    <t>Rozvaděč RS1.1 - VESTAVNÝ OCELOPLECHOVÝ ROZVADĚČ, Š.806 V.1883 H.250, KRYTÍ MIN. IP 30/20, In=63A, Ik``? 10kA, PŘÍSTROJOVÉ VYBAVENÍ VIZ. VÝKRESOVÁ DOKUMENTACE, KUSOVĚ ZKOUŠENÝ ROZVADĚČ</t>
  </si>
  <si>
    <t>R2172014711</t>
  </si>
  <si>
    <t>Rozvaděč RS1.2 - NÁSTĚNNÝ OCELOPLECHOVÝ ROZVADĚČ, Š.300 V.800 H.161, KRYTÍ MIN. IP 30/20, TŘ. II, In=40A, Ik``? 10kA, PŘÍSTROJOVÉ VYBAVENÍ VIZ. VÝKRESOVÁ DOKUME</t>
  </si>
  <si>
    <t>Rozvaděč RS1.2 - NÁSTĚNNÝ OCELOPLECHOVÝ ROZVADĚČ, Š.300 V.800 H.161, KRYTÍ MIN. IP 30/20, TŘ. II, In=40A, Ik``? 10kA, PŘÍSTROJOVÉ VYBAVENÍ VIZ. VÝKRESOVÁ DOKUMENTACE, KUSOVĚ ZKOUŠENÝ ROZVADĚČ</t>
  </si>
  <si>
    <t>R2172014712</t>
  </si>
  <si>
    <t>Rozvaděč RS2 - VESTAVNÝ OCELOPLECHOVÝ ROZVADĚČ, Š.806 V.2159 H.250, KRYTÍ MIN. IP 30/20, In=125A, Ik``? 10kA, PŘÍSTROJOVÉ VYBAVENÍ VIZ. VÝKRESOVÁ DOKUMENTACE, K</t>
  </si>
  <si>
    <t>Rozvaděč RS2 - VESTAVNÝ OCELOPLECHOVÝ ROZVADĚČ, Š.806 V.2159 H.250, KRYTÍ MIN. IP 30/20, In=125A, Ik``? 10kA, PŘÍSTROJOVÉ VYBAVENÍ VIZ. VÝKRESOVÁ DOKUMENTACE, KUSOVĚ ZKOUŠENÝ ROZVADĚČ</t>
  </si>
  <si>
    <t>R2172014713</t>
  </si>
  <si>
    <t>TYPOVÝ ROZVADĚČ R-DC PRO FVE, PRO 4 DC STRINGY, 4X PÁR VSTUPNÍCH A VÝSTUPNÍCH KONEKTORŮ, 4X PŘEPĚŤOVÁ OCHRANA I+II, 4X DC POJISTKOVÝ ODPÍNAČ</t>
  </si>
  <si>
    <t xml:space="preserve">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</si>
  <si>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R2172014714</t>
  </si>
  <si>
    <t>TYPOVÝ ROZVADĚČ R-SPD, OSAZENÍ DC PŘEPĚŤOVÝCH OCHRAN I+II, PRO 4 STRINGY, 4X PÁR VSTUPNÍCH A VÝSTUPNÍCH KONEKTORŮ, 4X DC POJISTKOVÝ ODPÍNAČ</t>
  </si>
  <si>
    <t>R2172014715</t>
  </si>
  <si>
    <t>TŘÍFÁZOVÝ SÍŤOVÝ STŘÍDAČ 8 KW</t>
  </si>
  <si>
    <t>1. Položka obsahuje: -veškerý montážní materiál -veškeré příslušenství -manipulaci a montáž střídačů -zapojení střídačů -nastavení a spuštění 2. položka neobsahuje : -X</t>
  </si>
  <si>
    <t>R2172014716</t>
  </si>
  <si>
    <t>POWER OPTIMIZER 500Wp</t>
  </si>
  <si>
    <t>R2172014717</t>
  </si>
  <si>
    <t>SOLÁRNÍ KABEL 6MM2</t>
  </si>
  <si>
    <t>R2172014718</t>
  </si>
  <si>
    <t>FOTOVOLTAICKÝ PANEL 455Wp</t>
  </si>
  <si>
    <t>Monokrystalický, half cut, 455Wp, účinnost přeměny min. 22,3%, napětí naprázdno 39,1V, Proud nakrátko 16,61A, rozměr 1800x1134x30</t>
  </si>
  <si>
    <t>R2172014720</t>
  </si>
  <si>
    <t>MONTÁŽNÍ SYSTÉM FVE PRO PLOCHÉ STŘECHY, ORIENTACE EW</t>
  </si>
  <si>
    <t>Kompletní montážní systém FVE na plochou střechu s orientací východ/západ</t>
  </si>
  <si>
    <t>R2172014721</t>
  </si>
  <si>
    <t>SPÍNAČ ŽALUZIOVÝ KOLÉBKOVÝ</t>
  </si>
  <si>
    <t>R2172014722</t>
  </si>
  <si>
    <t>N1 - VESTAVNÉ LED NOUZOVÉ SVÍTIDLO, 3W</t>
  </si>
  <si>
    <t>R2172014723</t>
  </si>
  <si>
    <t>N2 - PŘISAZENÉ LED NOUZOVÉ SVÍTIDLO, 3W</t>
  </si>
  <si>
    <t>R2172014724</t>
  </si>
  <si>
    <t>NE1 - VESTAVNÉ NOUZOVÉ LED SVÍTIDLO S PIKTOGRAMEM, 6X0,5W</t>
  </si>
  <si>
    <t>R2172014725</t>
  </si>
  <si>
    <t>NE2 - PŘISAZENÉ NOUZOVÉ LED SVÍTIDLO S PIKTOGRAMEM, 6X0,5W</t>
  </si>
  <si>
    <t>R2172014726</t>
  </si>
  <si>
    <t>NV1 - POLOZAPUŠTĚNÉ NOUZOVÉ LED SVÍTIDLO DO VENKOVNÍHO PROSTŘEDÍ, 4X0,5W</t>
  </si>
  <si>
    <t>R2172014727</t>
  </si>
  <si>
    <t>PODLAHOVÁ KRABICE 3X6 MODULY</t>
  </si>
  <si>
    <t>R2172014728</t>
  </si>
  <si>
    <t>PODLAHOVÝ PLECHOVÝ KABELOVÝ KANÁL TŘÍKOMOROVÝ PRO INSTALACI S PODLAHOVOU KRABICÍ</t>
  </si>
  <si>
    <t>R2172014729</t>
  </si>
  <si>
    <t>Nh1 - NOUZOVÉ LED SVÍTIDLO S PIKTOGRAMEM PRO OZNAČENÍ DŮLEŽITÝCH MÍST</t>
  </si>
  <si>
    <t>R2172014730</t>
  </si>
  <si>
    <t>ROZVADĚČ ŘÍDÍCÍHO SYSTÉMU FVE SCHVÁLENÝ PRO PROVOZ V SÍTI SŽ.</t>
  </si>
  <si>
    <t>R2172014731</t>
  </si>
  <si>
    <t>Světlo nad zrcadlem - délka 400mm</t>
  </si>
  <si>
    <t>Světlo nad zrcadlem - délka 400mm - nerez/chrom</t>
  </si>
  <si>
    <t xml:space="preserve"> "Světlo nad zrcadlem - délka 400mm "5 = 5,000 [A]_x000d_</t>
  </si>
  <si>
    <t>SO 21-72-02</t>
  </si>
  <si>
    <t xml:space="preserve">POPLATKY ZA LIKVIDACŮ ODPADŮ NEKONTAMINOVANÝCH - 17 09 04  SMĚSNÉ STAVEBNÍ A DEMOLIČNÍ ODPADY NEUVEDENÉ POD ČÍSLY 17 09 01, 17 09 02 a 17 09 03 VČETNĚ DOPRAVY</t>
  </si>
  <si>
    <t xml:space="preserve"> " (sanace po demolici objektu)"   64,471*0,02*1,8 = 2,321 [A]_x000d_
 " (sanace po přístřešku)"   2,95*0,02*1,8 = 0,106 [B]_x000d_
 "omítky vnitřní stěny "17*0,02*1,8 = 0,612 [E]_x000d_
 "omítky vnější stěny "47,5*0,02*1,8 = 1,710 [F]_x000d_
 "Celkové množství "4.749000 = 4,749 [C]_x000d_</t>
  </si>
  <si>
    <t xml:space="preserve"> "(hydroizolace základů - hl.* tl. * délka* objem)"   1.2*0.004*17,362*1,350 = 0,113 [A]_x000d_</t>
  </si>
  <si>
    <t xml:space="preserve"> "`zeminou z výkopů zpětný dovoz pro zásypy "0,7*(1,3*18,54) = 16,871 [A]_x000d_</t>
  </si>
  <si>
    <t xml:space="preserve"> "výkop pro zhotovení hydroizolace  základu - zemina přebytečná s odvozem na zemní val do 3 km "_x000d_
 "(plocha*délka)"    1,87*21,8 = 40,766 [A]_x000d_</t>
  </si>
  <si>
    <t xml:space="preserve"> "70% zásypů  zeminou z výkopů  (plocha* délka) "0,7*(1,3*18,54) = 16,871 [A]_x000d_</t>
  </si>
  <si>
    <t xml:space="preserve"> "Předpokládá se, že  30 % ze zásypů bude z nakupované  zeminy. "0,3*(1,3*18,54) = 7,231 [A]_x000d_</t>
  </si>
  <si>
    <t xml:space="preserve"> "dobetonování základového pasu (šířka*délka*výška)   "0,2*3,29*1,2 = 0,790 [A]_x000d_</t>
  </si>
  <si>
    <t>Vrty pro osazení ocel trnů pr. 8 mm na chemickou kotvu do stávajících záklaů hl. min 100 mm a přivaření KARI sítě 8/100/100 na trny</t>
  </si>
  <si>
    <t xml:space="preserve"> "21x chem. kotva ocel trny pr. 8 mm, dl. 300 mm"", navýšení na kotvy 100%"0,3*21*0,00395 = 0,025 [A]_x000d_</t>
  </si>
  <si>
    <t>272368</t>
  </si>
  <si>
    <t>VÝZTUŽ ZÁKLADŮ ZE SVAŘ SÍTÍ</t>
  </si>
  <si>
    <t xml:space="preserve"> "KARI síť 8/100/100   "3,29*1,04*0,0474/6*1,1 = 0,030 [A]_x000d_</t>
  </si>
  <si>
    <t>285391</t>
  </si>
  <si>
    <t>DODATEČNÉ KOTVENÍ VLEPENÍM BETONÁŘSKÉ VÝZTUŽE D DO 10MM DO VRTŮ</t>
  </si>
  <si>
    <t xml:space="preserve"> "21x chem. kotva ocel trny pr. 8 mm, dl. 300 mm`` "21 = 21,000 [A]_x000d_</t>
  </si>
  <si>
    <t>Položka zahrnuje:
- dodání výztuže předepsaného profilu a předepsané délky (do 600mm)
- provedení vrtu předepsaného profilu a předepsané délky (do 300mm)
- vsunutí výztuže do vyvrtaného profilu a její zalepení předepsaným pojivem
- případně nutné lešení
Položka nezahrnuje:
- x</t>
  </si>
  <si>
    <t>31127</t>
  </si>
  <si>
    <t>ZDI A STĚNY PODPĚR A VOLNÉ Z CIHEL A TVÁRNIC NEPÁLENÝCH</t>
  </si>
  <si>
    <t>Na upravený základ bude přizděno nové zdivo z pórobetonu M 2,04 celkové tl. 225 mm. Stěna se 
nepředpokládá jako nosná, ale jako vyrovnávací. Na dozdění budou použity tvarovky tl. 150 mm, které 
budou podélně půleny pro dosažení požadované tlouštky. Toto zdivo bude kotveno do stávající zděné 
konstrukce pomocí pružných nerezových spojek (300 x 30 x 0,8 mm). Umístění nerezových spojek bude 
každou druhou řadu ve vzdálenosti 500 mm v celém rozsahu přizdívek.</t>
  </si>
  <si>
    <t xml:space="preserve"> "porobetonové zdivo řez A-Á  tl. 225 mm   "16,4*0,225 = 3,690 [A]_x000d_
 "porobetonové zdivo řez B-B   tl. 200 mm   "64,1*0,19 = 12,179 [B]_x000d_
 "Celkem: "A+B = 15,869 [C]_x000d_</t>
  </si>
  <si>
    <t xml:space="preserve">Položka zahrnuje:
- dodávku  předepsaného materiálu dle zadávací dokumentace
- spojovacího materiálu
- vyzdění do předepsaného tvaru
- mimostaveništní a vnitrostaveništní dopravu (rovněž přesuny), včetně naložení a složení,
Položka nezahrnuje:
- x</t>
  </si>
  <si>
    <t xml:space="preserve"> "podkladní beton C16/20,  (šířka*délka*výška) " 0,2*3,29*0,1 = 0,066 [A]_x000d_</t>
  </si>
  <si>
    <t>62442</t>
  </si>
  <si>
    <t>ÚPRAVA POVRCHŮ VNĚJŠ KONSTR ZDĚNÝCH OMÍTKOU VÁP, VÁPCEM</t>
  </si>
  <si>
    <t xml:space="preserve"> "S1, S4, S5 ""Cementový postřik; tl. 0,004  m"    10,6+11,8+12,1 = 34,500 [Q]_x000d_
 "S1. S4, S5 ""Jádrová cem. omítka první vrstvatl. 25 mm "_x000d_
 "S1,  S4, S5 `Poslední vrstva bude obsahovat vytvoření „bosáží“; ` ""Jemná vápenocementová omítka  tl,  0,01 "_x000d_
 "S2 ""Cementový postřik; tl. 0,004  m"  9,5 = 9,500 [U]_x000d_
 "S2 ""Jádrová cem. omítka první vrstva tl. 19 mm"_x000d_
 "S2  `Poslední vrstva bude obsahovat vytvoření „bosáží“; ` ""Jemná vápenocementová omítka  tl,  0,01"_x000d_
 "S3 ""Cementový postřik; tl. 0,004  m"  2,2+8,3 = 10,500 [Z]_x000d_
 "S3 ""Jádrová cem. omítka první vrstvatl. 26 mm "_x000d_
 "S3  `Poslední vrstva bude obsahovat vytvoření „bosáží“; ` ""Jemná vápenocementová omítka  tl,  0,01 "_x000d_
 "Celkové množství "54.500000 = 54,500 [G]_x000d_</t>
  </si>
  <si>
    <t xml:space="preserve"> "S6, S7 ""Cementový postřik; tl. 0,004  m"  11,4+17,7 = 29,100 [A]_x000d_
 "S6, S7 ""Jádrová cem. omítka první vrstvatl. 2x25 mm "_x000d_
 "S6, S7  `Poslední vrstva bude obsahovat vytvoření „bosáží“; ` ""Jemná vápenocementová omítka  tl,  0,01 "_x000d_</t>
  </si>
  <si>
    <t>1 Penetrační nátěr</t>
  </si>
  <si>
    <t xml:space="preserve"> "hydroizolační nátěry v místě původní zakladové konstrukce   řez B a C "12,120*1,2 = 14,544 [A]_x000d_</t>
  </si>
  <si>
    <t>Nopová folie (výška nopu 20 mm) včetně ukončovací lišty pro nopovou folii</t>
  </si>
  <si>
    <t xml:space="preserve"> "Nopová folie (výška nopu 20 mm)   "15,32*1,2 = 18,384 [A]_x000d_</t>
  </si>
  <si>
    <t>71221</t>
  </si>
  <si>
    <t>POVLAK KRYTINY STŘECH O SKL DO 30° JEDNOVRST ASF IZOL PÁSY</t>
  </si>
  <si>
    <t xml:space="preserve"> "izolace prodloužení střechy""asfalt pásem lepeným   "15,8*1,7 = 26,860 [A]_x000d_</t>
  </si>
  <si>
    <t xml:space="preserve">Položka zahrnuje:
- dodání předepsaného materiálu
- očištění a ošetření podkladu, zadávací dokumentace může zahrnout i případné vyspravení
- zřízení povlakové krytiny jako kompletního povlaku, případně komplet. soustavy nebo systému podle příslušného  technolog. předpisu
- zřízení povlakové krytiny po etapách, včetně pracovních spár a spojů
- úprava u okrajů, rohů, hran, dilatačních i pracovních spojů, odvodnění, otvorů, a pod.
- zajištění odvodnění povrchu
- úprava, očištění a ošetření prostoru kolem krytiny
Položka nezahrnuje:
- x</t>
  </si>
  <si>
    <t>76234</t>
  </si>
  <si>
    <t>BEDNĚNÍ STŘECH</t>
  </si>
  <si>
    <t xml:space="preserve"> "provedení prodloužení podkladní dřevěné desky  tl. 20 mm "_x000d_
 15,8*1,7*0,02 = 0,537 [A]_x000d_</t>
  </si>
  <si>
    <t>Položka zahrnuje:
- kompletní konstrukci, včetně úprav řeziva (i impregnaci, povrchové úpravy a pod.)
- spojovací a ochranné prostředky, upevňovací prvky, lemování, lištování, spárování
- není-li zahrnut v jiných položkách, i nátěr konstrukcí, včetně úpravy povrchu před nátěrem
Položka nezahrnuje:
- x</t>
  </si>
  <si>
    <t>76411</t>
  </si>
  <si>
    <t>KRYTINA STŘECH Z POZINK PLECHU</t>
  </si>
  <si>
    <t xml:space="preserve"> "falcovaná krytina z Pz plechu tl. 0,6 mm  "15,8*1,7 = 26,860 [A]_x000d_</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</si>
  <si>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Položka nezahrnuje:
- x</t>
  </si>
  <si>
    <t>76421</t>
  </si>
  <si>
    <t>OPLECHOVÁNÍ A LEMOVÁNÍ KONSTRUKCÍ Z POZINKOVANÉHO PLECHU</t>
  </si>
  <si>
    <t xml:space="preserve"> "okapový plech r.š. 310 mm, dl. 8500 mm   "0,32*8,5 = 2,720 [A]_x000d_
 "závětrná lišta r.š. 375 mm, dl. 15820 mm    "0,375*15,82 = 5,933 [B]_x000d_
 "hřebenový plech r.š. 290 mm, dl. 1800 mm    "0,29*1,8 = 0,522 [C]_x000d_
 "Celkem: "A+B+C = 9,175 [D]_x000d_</t>
  </si>
  <si>
    <t>764412</t>
  </si>
  <si>
    <t>ŽLABY Z POZINK PLECHU RŠ DO 330MM</t>
  </si>
  <si>
    <t xml:space="preserve"> "prodloužení žlabu ze strany ulice nad sanovanou částí objektu ""prodloužení žlaů  "1,8 = 1,800 [A]_x000d_</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</si>
  <si>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 háky, zděře, čela, manžety, odbočky, kolena, rohy, hrdla, odskoky, výpusti, přechodové kusy a pod
Položka nezahrnuje:
- x</t>
  </si>
  <si>
    <t>78271</t>
  </si>
  <si>
    <t>OBKLADY STĚN Z PŘÍROD KAMENE MĚKKÉHO</t>
  </si>
  <si>
    <t xml:space="preserve"> "obklad soklu dlažba 600x400x30    "(3,255+12,080+0,4*2)*0,4 = 6,454 [A]_x000d_</t>
  </si>
  <si>
    <t>Položka zahrnuje:
- kompletní obklad
- úpravy podkladu, spojovací, spárové malty nebo tmely, dilatace, úpravy rohů, koutů, kolem otvorů, okrajů a pod
Položka nezahrnuje:
- x</t>
  </si>
  <si>
    <t xml:space="preserve"> "demontáž střešní krytiny ""(plocha * tl * objem)"    26,841*0,002*7,85 = 0,421 [A]_x000d_</t>
  </si>
  <si>
    <t>97811</t>
  </si>
  <si>
    <t>OTLUČENÍ OMÍTKY</t>
  </si>
  <si>
    <t xml:space="preserve"> "vnitřní stěny "17 = 17,000 [A]_x000d_
 "vnější stěny "47,5 = 47,500 [B]_x000d_
 "Celkové množství "64.500000 = 64,500 [C]_x000d_</t>
  </si>
  <si>
    <t>R9761902</t>
  </si>
  <si>
    <t>VYBOURÁNÍ DROBNÝCH PŘEDMĚTŮ OSTATNÍCH - hydroizolace asfaltové pásy</t>
  </si>
  <si>
    <t xml:space="preserve"> "hydroizolace základů - hl.* tl. * délka* objem)"   1.2*0.004*17,362*1,350 = 0,113 [A]_x000d_</t>
  </si>
  <si>
    <t>SO 11-74-01.01</t>
  </si>
  <si>
    <t xml:space="preserve"> "RDS- součástí bude dílenská dokumentace "1 = 1,000 [A]_x000d_</t>
  </si>
  <si>
    <t xml:space="preserve"> "zemina bude odvezena na Zemní val řešený v SO 11-94-01 "_x000d_
 "Výkop pro patky sloupu zastřešení "_x000d_
 "Patka N1.3 (počet*půdorysná plocha svahu* průměrná výška) "1*(15,451*1,9)/2 = 14,678 [A]_x000d_
 "výkop pro patku N1.3 "1*(1,61*1,2*1,9) = 3,671 [B]_x000d_
 "Patka N1.3 (počet*půdorysná plocha svahu* průměrná výška) "1*(23,950*1,920)/2 = 22,992 [C]_x000d_
 "výkop pro patku N1.3 "1*(1,2*1,2*1,92) = 2,765 [D]_x000d_
 "Patka N1.3 (počet*půdorysná plocha svahu* průměrná výška) "1*(15,0800*1,861)/2 = 14,032 [K]_x000d_
 "výkop pro patku N1.3 "1*(1,2*1,425*1,86) = 3,181 [L]_x000d_
 "Patka N1.3 (počet*půdorysná plocha svahu* průměrná výška) "1*(24,680*1,940)/2 = 23,940 [E]_x000d_
 "výkop pro patku N1.3 "1*(1,7*1,7*1,94) = 5,607 [M]_x000d_
 "Patka N1.2 (počet*půdorysná plocha svahu* průměrná výška) "1*(17,213*1,750)/2 = 15,061 [F]_x000d_
 "výkop pro patku N1.2 "1*(2,425*1,7*1,75) = 7,214 [H]_x000d_
 "Patka N1.1 (počet*půdorysná plocha svahu* průměrná výška) "1*(22,712*1,857)/2*1,15 = 24,251 [I]_x000d_
 "výkop pro patku N1.1 "1*(1,7*1,7*1,857) = 5,367 [N]_x000d_
 "Patka N1.1 (počet*půdorysná plocha svahu* průměrná výška) "1*(25,280*1,833)/2 = 23,169 [O]_x000d_
 "výkop pro patku N1.1 "1*(1,7*1,7*1,833) = 5,297 [P]_x000d_
 "Celkové množství "171.225000 = 171,225 [Q]_x000d_</t>
  </si>
  <si>
    <t>Zásyp - zhutněný nenamrzavý materiál ŠD fr. 0/32 musí být zhutněno ID = 95 % (0,95).</t>
  </si>
  <si>
    <t xml:space="preserve"> "Zásyp  patky sloupu zastřešení  - zhutněný nenamrzavý materiál ŠD fr. 0/32 musí být zhutněno ID = 95 % (0,95).` "_x000d_
 "Patka N1.3 výkop - patka - podkladní beton "18,349-1*1*1,3-1,2*1,2*0,1 = 16,905 [A]_x000d_
 "Patka N1.3 výkop - patka- podkladní beton "25,757-1*1*1,3-1,2*1,2*0,1 = 24,313 [C]_x000d_
 "Patka N1.3 výkop - patka- podkladní beton "17,210-1*1*1,3-1,2*1,2*0,1 = 15,766 [D]_x000d_
 "Patka N1.1 výkop - patka- podkladní beton "29,546-1,5*1,5*1,3-1,7*1,7*0,1 = 26,332 [I]_x000d_
 "Patka N1.2 výkop - patka- podkladní beton "22,275-1,5*1,5*1,3-1,7*1,7*0,1 = 19,061 [O]_x000d_
 "Patka N1.1 výkop - patka- podkladní beton "29,610-1,5*1,5*1,3-1,7*1,7*0,1 = 26,396 [B]_x000d_
 "Patka N1.1 výkop - patka- podkladní beton "28,467-1,5*1,5*1,3-1,7*1,7*0,1 = 25,253 [E]_x000d_
 "Celkové množství "154.026000 = 154,026 [G]_x000d_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</si>
  <si>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</si>
  <si>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21461B</t>
  </si>
  <si>
    <t>SEPARAČNÍ GEOTEXTILIE DO 200G/M2</t>
  </si>
  <si>
    <t xml:space="preserve"> "ochrana základové patky u rezerva 10 % "_x000d_
 "PATKA TYP N1.1 - SLOUP SHS 250x250x6.3 "3*(4*1,5*1,3)*1,1 = 25,740 [D]_x000d_
 "PATKA TYP N1.2 -SLOUP RHS 350x250x6.3 "1*(4*1,5*1,3)*1,1 = 8,580 [C]_x000d_
 "PATKA TYP N1.3 - SLOUP SHS 250x250x6,3 "3*(4*1*1,3)*1,1 = 17,160 [B]_x000d_
 "Celkové množství "51.480000 = 51,480 [E]_x000d_</t>
  </si>
  <si>
    <t>Beton C25/30 - XC2, XF2</t>
  </si>
  <si>
    <t xml:space="preserve"> "PATKA TYP N1.1 - SLOUP SHS 250x250x6.3 "3*(1,5*1,5*1,3) = 8,775 [A]_x000d_
 "PATKA TYP N1.2 -SLOUP RHS 350x250x6.3 "1*(1,5*1,5*1,3) = 2,925 [C]_x000d_
 "PATKA TYP N1.3 - SLOUP SHS 250x250x6,3 "3*(1*1*1,3) = 3,900 [B]_x000d_
 "Celkové množství "15.600000 = 15,600 [D]_x000d_</t>
  </si>
  <si>
    <t xml:space="preserve"> "VÝZTUŽ PATKY TYP N1.1 - SLOUP SHS 250x250x6.3 "0,528 = 0,528 [F]_x000d_
 "VÝZTUŽ PATKY TYP N1.2 -SLOUP RHS 350x250x6.3 "0,176 = 0,176 [G]_x000d_
 "VÝZTUŽ PATKY TYP N1.3 - SLOUP SHS 250x250x6,3 "0,297 = 0,297 [B]_x000d_
 "kotevní prvky do základů SHS 250x250x6,3 a RHS 350x250x6.3` "_x000d_
 "závitová tyč M27 "1,115*0,0045*28 = 0,140 [M]_x000d_
 "rám kotvení L50x50x5, pro SHS 250x250x6,3 "2*3,77*6/1000 = 0,045 [N]_x000d_
 "rám kotvení L50x50x5. pro RHS 350x250x6,3 "2,2*3,77*1/1000 = 0,008 [A]_x000d_
 "kotevní prvky do základů SHS 250x250x6,3 "_x000d_
 "závitová tyč M24 "1,15*0,003551*6 = 0,025 [O]_x000d_
 "tyč pr. 30 mm   ` "0,6*0,0055488*6 = 0,020 [V]_x000d_
 "Celkové množství "1.239000 = 1,239 [E]_x000d_</t>
  </si>
  <si>
    <t>41394A</t>
  </si>
  <si>
    <t>STROPNÍ NOSNÍKY Z OCELI S 235</t>
  </si>
  <si>
    <t xml:space="preserve"> "`Ocelová konstrukce zastřešení nástupiště komplet` "_x000d_
 "Kotvení sloupů do ŽB patek (mínus závitové tyče) "1,349-0,140 = 1,209 [D]_x000d_
 "Kotvení sloupů do ŽB patek  (mínus závitové tyče) "0,118-0,025 = 0,093 [E]_x000d_
 "Příčné vazby na sloupech "5,009 = 5,009 [G]_x000d_
 "Podelná vaznice  na příčných vazbách "9,379 = 9,379 [H]_x000d_
 "Ztužení vnitřních vaznic "1,389 = 1,389 [I]_x000d_
 "Sloupy "1,965 = 1,965 [M]_x000d_
 "Odvodňovací žlaby "0,906 = 0,906 [N]_x000d_
 "Kryty svodu "0,097 = 0,097 [A]_x000d_
 "Spoje "4,364 = 4,364 [Q]_x000d_
 "Celkové množství "20.047000 = 20,047 [C]_x000d_</t>
  </si>
  <si>
    <t xml:space="preserve">-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</si>
  <si>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 xml:space="preserve"> "PATKA TYP N1.1 - SLOUP SHS 250x250x6.3 "3*(1,7*1,7*0,1) = 0,867 [A]_x000d_
 "PATKA TYP N1.2 -SLOUP RHS 350x250x6.3 "1*(1,7*1,7*0,1) = 0,289 [E]_x000d_
 "PATKA TYP N1.3 - SLOUP SHS 250x250x6,3 "3*(1,2*1,2*0,1) = 0,432 [B]_x000d_
 "Celkové množství "1.588000 = 1,588 [C]_x000d_</t>
  </si>
  <si>
    <t xml:space="preserve"> "pro sloup SHS 250x250x6,3 "6*((0,55*0,55*0,04)+0,160*0,16*0,080*1,1) = 0,086 [H]_x000d_
 "pro sloup RHS 450x250x6,3 "1*((0,7*0,55*0,04)+0,160*0,160*0,08*1,1) = 0,018 [I]_x000d_
 "pro sloup SHS 250x250x6,3 "3*(0,680*0,360*0,04) = 0,029 [B]_x000d_
 "Celkové množství "0.133000 = 0,133 [A]_x000d_</t>
  </si>
  <si>
    <t>R44417</t>
  </si>
  <si>
    <t>STŘEŠNÍ PLÁŠŤ Z KOV DÍLCŮ</t>
  </si>
  <si>
    <t>PIR panel (sendvičový"" panel s trapézovým profilem 160 mm + vlna 40 mm), barva antracit</t>
  </si>
  <si>
    <t xml:space="preserve"> "Krytina vlevo  ``- PIR panel (sendvičový`` panel s trapézovým profilem 160 mm + vlna 40 mm), barva antracit "20,025*12,485 = 250,012 [A]_x000d_
 "Krytina vpravo  - PIR panel (sendvičový panel s trapézovým profilem 160 mm + vlna 40 mm), barva antracit "11,385*22,495 = 256,106 [B]_x000d_
 "Celkové množství "506.118000 = 506,118 [C]_x000d_</t>
  </si>
  <si>
    <t xml:space="preserve">-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</si>
  <si>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 xml:space="preserve"> "Svody u stěny  VB -DN 125 - KGEM S4 "3,975 = 3,975 [A]_x000d_
 "Svody v ulici před VB -  DN 125 - KGEM S4 uvnitř sloupu SHS 250x250x6,3 "4*2 = 8,000 [C]_x000d_
 "Celkové množství "11.975000 = 11,975 [B]_x000d_</t>
  </si>
  <si>
    <t>72121</t>
  </si>
  <si>
    <t>PODLAHOVE VPUSTI</t>
  </si>
  <si>
    <t xml:space="preserve"> "dvorní vpusť "2 = 2,000 [A]_x000d_</t>
  </si>
  <si>
    <t xml:space="preserve">-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</si>
  <si>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72124</t>
  </si>
  <si>
    <t>LAPAČE STŘEŠNÍCH SPLAVENIN</t>
  </si>
  <si>
    <t>76799</t>
  </si>
  <si>
    <t>OSTATNÍ KOVOVÉ DOPLŇK KONSTRUKCE</t>
  </si>
  <si>
    <t xml:space="preserve">estetické paravány z profilů jekl THR 60x30x2.5,  barva RAL  1036</t>
  </si>
  <si>
    <t xml:space="preserve"> "jokle THR 60x30x2.5 - dl. 3.850 m, 94 ks "3,850*3,119*94/1000 = 1,129 [A]_x000d_
 "jokle THR 60x30x2.5 - dl. 3.720 m, 78 ks "3,720*3,119*78/1000 = 0,905 [B]_x000d_
 "jokle THR 60x30x2.5 - dl. 3.580 (prům. výška), 31 ks "3,580*3,119*31/1000 = 0,346 [C]_x000d_
 "jokle THR 60x30x2.5 - dl. 3.222 (prům. výška), 31 ks "3,222*3,119*31/1000 = 0,312 [D]_x000d_
 "jokle THR 60x30x2.5 - dl. 3.111 (prům výška), 16 ks "3,111*3,119*16/1000 = 0,155 [E]_x000d_
 "jokle THR 60x30x2.5 - dl. 2,999( prům výška), 31 ks "2,999*3,119*31/1000 = 0,290 [F]_x000d_
 "jokle THR 60x30x2.5 - dl. 3.491 (prům. výška), 31 ks "3,491*3,119*31/1000 = 0,338 [G]_x000d_
 "jokle THR 60x30x2.5 - dl. 3.278 (prům. výška), 31 ks "3,278*3,119*31/1000 = 0,317 [H]_x000d_
 "jokle THR 60x30x2.5 - dl. 3.167 ( prům. výška) 16 ks "3,167*3,119*16/1000 = 0,158 [I]_x000d_
 "jokle THR 60x30x2.5 - dl. 3.055 (prům. výška), 31 ks "3,055*3,119*31/1000 = 0,295 [J]_x000d_
 "jokle THR 60x30x2.5 - dl. 2.980 (prům. výška) , 16 ks "2,980*3,119*16/1000 = 0,149 [K]_x000d_
 "spojovaci trubka D20x2.5 - dl. 1.800 m "1,8*1,079*50/1000 = 0,097 [L]_x000d_
 "spojovaci trubka D20x2.5 - dl. 0.900 m "0,9*1,079*30/1000 = 0,029 [M]_x000d_
 "kotvení – ocelové prvky (odhad) "100/1000 = 0,100 [N]_x000d_
 "Celkové množství "4.620000 = 4,620 [O]_x000d_</t>
  </si>
  <si>
    <t>R703211</t>
  </si>
  <si>
    <t>KABELOVÝ ŽLAB NOSNÝ VČETNĚ UPEVNĚNÍ A PŘÍSLUŠENSTVÍ SVĚTLÉ ŠÍŘKY PŘES 100 DO 250 MM</t>
  </si>
  <si>
    <t>Kabelový žlab U 150x60x0,75 (plnostěnný)</t>
  </si>
  <si>
    <t xml:space="preserve"> "Kabelový žlab U 150x60x0,75 (plnostěnný) vč. upevnění "154 = 154,000 [A]_x000d_</t>
  </si>
  <si>
    <t>R76421</t>
  </si>
  <si>
    <t>OPLECHOVÁNÍ A LEMOVÁNÍ KONSTRUKCÍ Z ocelového plechu</t>
  </si>
  <si>
    <t xml:space="preserve"> "Podélný lem střechy z profilu tvaru U 200x60x3 , barva antracit "76,205*0,320*0,003*7850/1000 = 0,574 [V]_x000d_
 "Oplasteni bocnich hran v úrnovi vnejsich vaznic - plech tl. 0.5 mm - barva antracid šedá + 10% rezerva "55,048*0,0005*7850/1000 = 0,216 [A]_x000d_
 "Celkové množství "0.790000 = 0,790 [B]_x000d_</t>
  </si>
  <si>
    <t>R76442</t>
  </si>
  <si>
    <t xml:space="preserve">OPLECHOVÁNÍ A LEMOVÁNÍ KONSTR Z  plechu tl. 0,5 mm</t>
  </si>
  <si>
    <t xml:space="preserve"> "Okapnička u odvodňovacího žlabu  plech tl 0,5 mm nerez  r.š. 250 mm, barva antracit "31,370*0,250 = 7,843 [H]_x000d_
 "Okapnička u vnějšího kraje střechy - plech tl. 0,5 mm (Lišta profilovaná pro PIR panel), barva antracit "76,205*0,07 = 5,334 [I]_x000d_
 "Celkové množství "13.177000 = 13,177 [A]_x000d_</t>
  </si>
  <si>
    <t>-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t>
  </si>
  <si>
    <t>R76791</t>
  </si>
  <si>
    <t>OSTATNÍ KOVOVÉ DOPLŇK KONSTRUKCE - podhled Al</t>
  </si>
  <si>
    <t xml:space="preserve">podhled středové části opláštění do tvaru "V" z celohliníkových panelů s trapézovým jádrem z plechu tl. 0,3 mm  a povrch s opláštěním z AL  plechu  tl. 1 mm, celková tl. 15 mm, vč. nosné kce podhledu
část pevná a část otvíravá dle VL Ž13 š. 6,75 m, dl. 20,48 m</t>
  </si>
  <si>
    <t xml:space="preserve"> "opláštění z celohliníkových panelů s trapézovým jádrem z plechu tl. 0,3 mm  a povrch s opláštěním z AL  plechu  tl. 1 mm, celková tl. 15 ``mm, vč. nosné kce podhledu (profily U160x60x4)` "_x000d_
 "Vnitřní celokovový kompozitní hliníkový panel (+trapézové jádro) "(11,47*(1,625+8,85+8,85))+(21,95*10,885) = 460,584 [A]_x000d_
 "Celkové množství "460.584000 = 460,584 [C]_x000d_</t>
  </si>
  <si>
    <t>R76793</t>
  </si>
  <si>
    <t>REKTIFIKOVATELNÝ ZÁVĚSNÝ PRVEK</t>
  </si>
  <si>
    <t>Konstrukční prvek, který umožňuje zavěšení podhledových panelů Al na nosné kci podhledu z?profilů U160x60x4 a U100x50x4</t>
  </si>
  <si>
    <t xml:space="preserve"> "Rektifikovatelný závěsný prvek "31,2*22+11,3*20 = 912,400 [A]_x000d_</t>
  </si>
  <si>
    <t>Položka zahrnuje:
- vlastní zámečnické výrobky
- rámy, rošty, lišty, kování, podpěrné, závěsné, upevňovací prvky, spojovací a těsnící materiál, pomocný materiál
- kompletní povrchovou úpravu
předepsaná výplň
Položka nezahrnuje:
- x</t>
  </si>
  <si>
    <t>936502</t>
  </si>
  <si>
    <t>DROBNÉ DOPLŇK KONSTR KOVOVÉ POZINK</t>
  </si>
  <si>
    <t xml:space="preserve"> "`OCELOVÉ PRVKY - ZAVĚŠENÍ PRO TABULE SEKTORU 1B+1C "1 = 1,000 [J]_x000d_
 "`OCELOVÉ PRVKY - ZAVĚŠENÍ PRO TABULE T1a VB "104 = 104,000 [K]_x000d_
 "`OCELOVÉ PRVKY - ZAVĚŠENÍ PRO TABULE T1 a T1b u ulice před VB "199 = 199,000 [L]_x000d_
 "Celkové množství "304.000000 = 304,000 [A]_x000d_</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</si>
  <si>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</si>
  <si>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SO 11-74-01.02</t>
  </si>
  <si>
    <t xml:space="preserve"> "zemina bude odvezena na Zemní val řešený v SO 11-94-01 "_x000d_
 "Výkop pro patky sloupu zastřešení "_x000d_
 "Patka N2.1 (počet*půdorysná plocha svahu* průměrná výška) "15*(9,455*0,820)/2 = 58,148 [C]_x000d_
 "výkop pro patku N2.1 "15*(1,5*1,5*0,815) = 27,506 [D]_x000d_
 "Patka N2.2 (počet*půdorysná plocha svahu* průměrná výška) "1*(11,229*0,824)/2 = 4,626 [E]_x000d_
 "výkop pro patku N2.2 "1*(2,15*2,15*0,815) = 3,767 [F]_x000d_
 "Celkové množství "94.047000 = 94,047 [G]_x000d_</t>
  </si>
  <si>
    <t xml:space="preserve"> "Zásyp  patky sloupu zastřešení  - zhutněný nenamrzavý materiál ŠD fr. 0/32 musí být zhutněno ID = 95 % (0,95).` "_x000d_
 "Patka N2.1 (počet*půdorysná plocha svahu* průměrná výška) "15*(9,455*0,820)/2 = 58,148 [J]_x000d_
 "Patka N2.2 (počet*půdorysná plocha svahu* průměrná výška) "1*(11,229*0,824)/2 = 4,626 [L]_x000d_
 "Celkové množství "62.774000 = 62,774 [B]_x000d_</t>
  </si>
  <si>
    <t xml:space="preserve"> "ochrana základové patky u rezerva 10 % "(15*(4*1,5*1,3)+1*(4*2,15*1,3))*1,1 = 140,998 [A]_x000d_</t>
  </si>
  <si>
    <t xml:space="preserve"> "patka N2.1- sloup SHS 250x250x8 "15*(1,5*1,5*1,3) = 43,875 [A]_x000d_
 "patka N2.2-trakční sloup RHS 450x250x16 "1*(2,15*2,15*1,3) = 6,009 [C]_x000d_
 "Celkové množství "49.884000 = 49,884 [B]_x000d_</t>
  </si>
  <si>
    <t xml:space="preserve"> "Výztuž patky N2.1 sloup SHS 250x250x8 dle Výkresu tvaru a výztuže základů zastřešení č. 2.051 "2,640 = 2,640 [K]_x000d_
 "Výztuž patky N2.2 trakční sloup RHS 450x250x16 dle Výkresu tvaru a výztuže základů zastřešení č. 2.051 "0,569 = 0,569 [L]_x000d_
 "Kotevní prvky dle výkresu 2.052 "_x000d_
 "kotevní prvky do základů SHS 250x250x8` "_x000d_
 "závitová tyč M27 "1,115*0,0045*15*4 = 0,301 [M]_x000d_
 "rám kotvení L50x50x5 "2*3,77*15/1000 = 0,113 [N]_x000d_
 "kotevní prvky do základů RHS 450x250x16 "_x000d_
 "závitová tyč M27 "1,115*0,0045*1*4 = 0,020 [O]_x000d_
 "`rám kotvení L50x50x5 ` "2,4*0,00377*1 = 0,009 [P]_x000d_
 "kotvení do zídky SHS 250x250x8 "_x000d_
 "závit tyč M24 "1,45*0,003551*16 = 0,082 [U]_x000d_
 "tyč pr. 30 mm "0,6*0,0055488*16 = 0,053 [V]_x000d_
 "Celkové množství "3.787000 = 3,787 [E]_x000d_</t>
  </si>
  <si>
    <t xml:space="preserve"> "`Ocelová konstrukce zastřešení nástupiště komplet` "_x000d_
 "dle výkresu č. 2.052 "_x000d_
 "Kotvení sloupů do ŽB patek (mínus závitové tyče) "3,076-0,321 = 2,755 [D]_x000d_
 "Kotvení sloupů do žb patek  (mínus závitové tyče) "0,332-0,082 = 0,250 [E]_x000d_
 "dle  výkresu č. 2.061 "_x000d_
 "Příčná vazba nadpodpěrová "16,476 = 16,476 [G]_x000d_
 "Příčná vazba mezilehlá "33,348 = 33,348 [H]_x000d_
 "Příčná vazba nadpodpěrová s trakčním sloupem "1,314 = 1,314 [I]_x000d_
 "dle výkresu č. 2.071 "_x000d_
 "Vnější a vnitřní vaznice včetně spojů "31,809 = 31,809 [L]_x000d_
 "Sloupy  dle výkresu 2.071 "10,859 = 10,859 [M]_x000d_
 "Odvodňovací žlaby dle  výkresu 2.071 "2,682 = 2,682 [N]_x000d_
 "dle výkresu č. 2.081 "_x000d_
 "Čelo zasřešení "0,470 = 0,470 [Q]_x000d_
 "Celkové množství "99.963000 = 99,963 [K]_x000d_</t>
  </si>
  <si>
    <t xml:space="preserve"> "patka N2.1- sloup SHS 250x250x8      15 ks "15*(1,7*1,7*0,1) = 4,335 [C]_x000d_
 "patka N2.2-trakční sloup RHS 450x250x16    1 ks "1*(2,35*2,35*0,1) = 0,552 [D]_x000d_
 "Celkové množství "4.887000 = 4,887 [A]_x000d_</t>
  </si>
  <si>
    <t xml:space="preserve"> "patka N2.1 pro sloup SHS 250x250x8 "15*((0,55*0,55*0,04)+0,160*0,16*0,080*1,1) = 0,215 [H]_x000d_
 "patka N2.2-trakční sloup RHS 450x250x16 "1*((0,8*0,6*0,04)+0,160*0,160*0,08*1,1) = 0,021 [I]_x000d_
 "kotvení do zídek "8*(0,680*0,360*0,04) = 0,078 [B]_x000d_
 "Celkové množství "0.314000 = 0,314 [A]_x000d_</t>
  </si>
  <si>
    <t>PIR panel (sendvičový"" panel s trapézovým profilem 160 mm + vlna 40 mm)</t>
  </si>
  <si>
    <t xml:space="preserve"> "Krytina vlevo  ``- PIR panel (sendvičový`` panel s trapézovým profilem 160 mm + vlna 40 mm) "110*5,225 = 574,750 [A]_x000d_
 "Krytina vpravo  - PIR panel (sendvičový panel s trapézovým profilem 160 mm + vlna 40 mm) "110*5,225 = 574,750 [B]_x000d_
 "Celkové množství "1149.500000 = 1149,500 [C]_x000d_</t>
  </si>
  <si>
    <t xml:space="preserve"> "Svod odvod. Žlabu DN 125 - KGEM S4 "4*7 = 28,000 [A]_x000d_</t>
  </si>
  <si>
    <t xml:space="preserve"> "dvorní vpusť "4 = 4,000 [A]_x000d_</t>
  </si>
  <si>
    <t>R703231</t>
  </si>
  <si>
    <t>Kabelový žlab U 150x60x0,75 (plnostěnný) 
Konzola pro kabelový žlab U 40x40x4 dl. 250mm</t>
  </si>
  <si>
    <t xml:space="preserve"> "Kabelový žlab U 150x60x0,75 (plnostěnný) vč. konzolí pro kabelový žlab U 40x40x4 dl. 250mm "2*110 = 220,000 [A]_x000d_</t>
  </si>
  <si>
    <t>klempířské konstrukce z oel plechu tl. 3 mm pozinkované a protikorozní ochrana dle vzorového listu ŽL 13.</t>
  </si>
  <si>
    <t xml:space="preserve"> "Podélný lem střechy z profilu tvaru U 200x60x3 "(110*(0,06+0,2+0,06)*0,003*7850/1000)*2 = 1,658 [V]_x000d_
 "Lem střechy z profilu tvaru U 200x60x3 u čela nástupiště "((5,225+5,225)*(0,06+0,2+0,06)*0,003*7850/1000)*2 = 0,158 [W]_x000d_
 "Celkové množství "1.816000 = 1,816 [A]_x000d_</t>
  </si>
  <si>
    <t>R76422</t>
  </si>
  <si>
    <t>OPLECHOVÁNÍ A LEMOVÁNÍ KONSTR Z nerezového plechu tl. 0,5 mm</t>
  </si>
  <si>
    <t xml:space="preserve"> "Okapnička odvodňovacího žlabu  plech tl 0,5 mm nerez  r.š. 265 mm` "2*(110*0,265) = 58,300 [H]_x000d_
 "Okapnička u vnějšího kraje střechy - plech tl. 0,5 mm (Lišta profilovaná pro PIR panel) nerez "2*(110*0,07) = 15,400 [I]_x000d_
 "Okapnička u čela nástupiště - plech tl. 0,5 mm nerez "2*(10,450*0,310) = 6,479 [J]_x000d_
 "Celkové množství "80.179000 = 80,179 [A]_x000d_</t>
  </si>
  <si>
    <t xml:space="preserve"> "podhled středové části opláštění do tvaru `V` z celohliníkových panelů s trapézovým jádrem z plechu tl. 0,3 mm  a povrch s opláštěním z AL  plechu  tl. 1 mm, celková tl. 15 ``mm, vč. nosné kce podhledu (U100x50x4 a U160x60x4)` "_x000d_
 "`část pevná a část otvíravá dle VL Ž13l.` "_x000d_
 "Vnitřní celokovový kompozitní hliníkový panel (+trapézové jádro) "110*2,818 = 309,980 [A]_x000d_
 "Vnější pevný  celokovový kompozitní panel (+ trapézové jádro) "110*0,965*2 = 212,300 [D]_x000d_
 "Vnější otevíratelný celokovový kompozitní hliníkový panel (+trapézové jádro) "110*0,961*2 = 211,420 [C]_x000d_
 "Celkové množství "733.700000 = 733,700 [F]_x000d_</t>
  </si>
  <si>
    <t>R76792</t>
  </si>
  <si>
    <t>OSTATNÍ KOVOVÉ DOPLŇK KONSTRUKCE - světelný tunel</t>
  </si>
  <si>
    <t xml:space="preserve">světelný tunel dle VL Ž13  0,25x0,2 m mezi vazbami zastřešení z  Al plechu, odnímatelné kryty z Al plechu</t>
  </si>
  <si>
    <t xml:space="preserve"> "`světelný tunel ohybaný hliník PL4 mm U 200x200` "1,8*104 = 187,200 [A]_x000d_</t>
  </si>
  <si>
    <t>onstrukční prvek, který umožňuje zavěšení podhledových panelů Al na nosné kci podhledu z?profilů U160x60x4 a U100x50x4</t>
  </si>
  <si>
    <t xml:space="preserve"> "Rektifikovatelný závěsný prvek "99,340*10 = 993,400 [A]_x000d_</t>
  </si>
  <si>
    <t>Položka zahrnuje:
- vlastní zámečnické výrobky
- rámy, rošty, lišty, kování, podpěrné, závěsné, upevňovací prvky, spojovací a těsnící materiál, pomocný materiál
- kompletní povrchovou úpravu
Položka nezahrnuje:
- x</t>
  </si>
  <si>
    <t>POCHOZÍ ROŠT Z KOMPOZITU</t>
  </si>
  <si>
    <t>revizní lávka 
Rám pro uložení lávky - profil L 60x60x4
Propojení L profilú výztuhami P4 620x40x4</t>
  </si>
  <si>
    <t xml:space="preserve"> "revizní lávka vč. rámu pro uložení a propojení "110*0,6 = 66,000 [A]_x000d_</t>
  </si>
  <si>
    <t>položka zahrnuje:
- dodání a uložení předepsané konstrukce z předepsaného materiálu včetně vnitrostaveništní a mimostaveništní dopravy
- veškeré potřebné pomocné práce
- veškerý pomocný a upevňovací materiál</t>
  </si>
  <si>
    <t xml:space="preserve"> "`dle výkresu  č, 2.101  jedná se pouze o konzoly, tabule jsou součástí SO 11-77-01.01 "_x000d_
 "OCELOVÉ PRVKY - ZAVĚŠENÍ PRO TABULE SEKTORU 4B/4C; 2B/2C; 4C/4D; 2C/2D "5 = 5,000 [J]_x000d_
 "OCELOVÉ PRVKY - ZAVĚŠENÍ PRO TABULE T2g a T2h "4 = 4,000 [K]_x000d_
 "OCELOVÉ PRVKY - ZAVĚŠENÍ PRO TABULE T5(A) a T5(B) "73 = 73,000 [L]_x000d_
 "OCELOVÉ PRVKY - ZAVĚŠENÍ PRO TABULE T2f a T2i "5 = 5,000 [M]_x000d_
 "dle výkresu č. 2.102 "_x000d_
 "OCELOVÉ PRVKY - ZAVĚŠENÍ INFORMAČNÍCH PANELŮ NT2.1 - NT2.4 "25 = 25,000 [O]_x000d_
 "Celkové množství "112.000000 = 112,000 [C]_x000d_</t>
  </si>
  <si>
    <t>SO 11-74-01.03</t>
  </si>
  <si>
    <t xml:space="preserve"> "zemina bude odvezena na Zemní val řešený v SO 11-94-01 "_x000d_
 "Výkop pro patky sloupu zastřešení "_x000d_
 "Patka N3.1 (počet*půdorysná plocha svahu* průměrná výška) "6*(10,125*0,772)/2 = 23,450 [C]_x000d_
 "výkop pro patku N3.1 "6*3,696 = 22,176 [D]_x000d_
 "Patka N3.2+N3.2T (počet*půdorysná plocha svahu* průměrná výška) "1*(13,634*0,788)/2 = 5,372 [E]_x000d_
 "výkop pro patku N3.2+N3.2T "5,934 = 5,934 [F]_x000d_
 "Celkové množství "56.932000 = 56,932 [G]_x000d_</t>
  </si>
  <si>
    <t xml:space="preserve"> "Zásyp  patky sloupu zastřešení  - zhutněný nenamrzavý materiál ŠD fr. 0/32 musí být zhutněno ID = 95 % (0,95).` "_x000d_
 "Patka N3.1 (počet*půdorysná plocha svahu* průměrná výška) "6*(10,145*0,772)/2 = 23,496 [J]_x000d_
 "Patka N3.2 + N3.2T  (počet*půdorysná plocha svahu* průměrná výška) "1*(13,634*0,788)/2 = 5,372 [L]_x000d_
 "Celkové množství "28.868000 = 28,868 [B]_x000d_</t>
  </si>
  <si>
    <t xml:space="preserve"> "ochrana základové patky u rezerva 10 % "(6*(4*2,15*1,3)+2*(2*(2,2*1,3+1,7*1,3)))*1,1 = 96,096 [A]_x000d_</t>
  </si>
  <si>
    <t xml:space="preserve"> "patka N3.1- sloup RHS 450x250x16 "6*(2,15*2,15*1,3) = 36,056 [A]_x000d_
 "patka N3.2T-trakční sloup RHS 450x250x16 "1*(2,2*1,7*1,3) = 4,862 [C]_x000d_
 "patka N3.2- sloup SHS 250x250x6,3 "1*(2,2*1,7*1,3) = 4,862 [D]_x000d_
 "Celkové množství "45.780000 = 45,780 [B]_x000d_</t>
  </si>
  <si>
    <t xml:space="preserve"> "výztuž patky N3.1- sloup RHS 450x250x16  dle Výkresu tvaru a výztuže základů zastřešení č. 2.051 "3,414 = 3,414 [B]_x000d_
 "výztuž patky N3.2T-trakční sloup RHS 450x250x16 dle Výkresu tvaru a výztuže základů zastřešení č. 2.051 "0,641 = 0,641 [J]_x000d_
 "Výztuž patky N3.2- sloup SHS 250x250x6,3 "0,641 = 0,641 [Q]_x000d_
 "kotvení do patky  sloup SHS 250x250x6,3 "_x000d_
 "závitová tyč M27 "1,115*0,004495*1*4 = 0,020 [A]_x000d_
 "rám kotvení L50x50x5 "2*0,003770*1 = 0,008 [C]_x000d_
 "Kotvení do patky sloup RHS 450*250*16 "_x000d_
 "závit tyč M27 "1,115*0,004495*7*4 = 0,140 [W]_x000d_
 "rám kotvení L50x50x5 "2,4*0,00377*7 = 0,063 [X]_x000d_
 "`kotvení do zídky SHS 250x250x6,3 ` "_x000d_
 "závit tyč M24 "1,45*0,003551*8*2 = 0,082 [AG]_x000d_
 "tyč pr. 30 mm "0,6*0,005549*8*2 = 0,053 [AH]_x000d_
 "Celkové množství "5.062000 = 5,062 [G]_x000d_</t>
  </si>
  <si>
    <t xml:space="preserve"> "`Ocelová konstrukce zastřešení nástupiště komplet` "_x000d_
 "dle výkresu č. 2.052 "_x000d_
 "Kotvení sloupů do ŽB patek (mínus závitové tyče) "1,9-0,160 = 1,740 [D]_x000d_
 "Kotvení sloupů do žb patek  (mínus závitové tyče) "0,332-0,082 = 0,250 [E]_x000d_
 "dle  výkresu č. 2.061 "_x000d_
 "Příčná vazba nadpodpěrová (uložena na jeden sloup) "7,080 = 7,080 [G]_x000d_
 "Příčná vazba mezilehlá ( zavěšena na podelných  vnitřních vaznicich) "21,128 = 21,128 [H]_x000d_
 "Příčná vazba nadpodpěrová (uložena na dvousloup) "3,457 = 3,457 [I]_x000d_
 "Příčná vazba nadpodperova (uložena na dvousloup) s trakčnim sloupem "0,838 = 0,838 [A]_x000d_
 "Příčná vazba jednosloupová zavešena na trakčním sloupu "0,780 = 0,780 [J]_x000d_
 "dle výkresu č. 2.071 "_x000d_
 "Podelné vnější a vnitřní vaznice včetně spojů "27,331 = 27,331 [L]_x000d_
 "Sloupy  dle výkresu 2.071 "10,176 = 10,176 [M]_x000d_
 "Odvodňovací žlaby dle  výkresu 2.071 "2,523 = 2,523 [N]_x000d_
 "dle výkresu č. 2.081 "_x000d_
 "Čelo zasřešení "0,272 = 0,272 [Q]_x000d_
 "Celkové množství "75.575000 = 75,575 [P]_x000d_</t>
  </si>
  <si>
    <t xml:space="preserve"> "patka N3.1- sloup RHS 450x250x16      6 ks "6*(2,35*2,35*0,1) = 3,314 [C]_x000d_
 "patka N3.2T-trakční sloup RHS 450x250x16    1 ks "1*(2,4*1,9*0,1) = 0,456 [D]_x000d_
 "patka N3.2- sloup SHS 250x250x6,3   1 ks "1*(2,4*1,9*0,1) = 0,456 [B]_x000d_
 "Celkové množství "4.226000 = 4,226 [A]_x000d_</t>
  </si>
  <si>
    <t xml:space="preserve"> "patka N3.1 pro sloup RHS 450x250x16 "6*((0,8*0,6*0,04)+0,160*0,16*0,080*1,1) = 0,129 [H]_x000d_
 "patka N3.2  SHS 250x250x6,3 "1*((0,55*0,55*0,04)+0,160*0,160*0,08*1,1) = 0,014 [I]_x000d_
 "patka N3.2T - trakční  sloup RHS 450x250x16 "1*((0,8*0,6*0,04)+0,160*0,16*0,080*1,1) = 0,021 [A]_x000d_
 "kotvení do zídek "8*(0,680*0,360*0,04) = 0,078 [B]_x000d_
 "Celkové množství "0.242000 = 0,242 [C]_x000d_</t>
  </si>
  <si>
    <t xml:space="preserve"> "`Krytina vlevo  ``- PIR panel (sendvičový`` panel s trapézovým profilem 160 mm + vlna 40 mm)  ` 62,25*4,995 "100*3,465 = 346,500 [A]_x000d_
 "`Krytina vpravo  - PIR panel (sendvičový panel s trapézovým profilem 160 mm + vlna 40 mm)`  62,25*3,895 "100*3,465 = 346,500 [B]_x000d_
 "Celkové množství "693.000000 = 693,000 [C]_x000d_</t>
  </si>
  <si>
    <t xml:space="preserve"> "Svod odvod. Žlabu DN 125 - KGEM S4 "5*7 = 35,000 [A]_x000d_</t>
  </si>
  <si>
    <t xml:space="preserve"> "dvorní vpusť "5 = 5,000 [A]_x000d_</t>
  </si>
  <si>
    <t xml:space="preserve"> "`Kabelový žlab U 150x60x0,75 (plnostěnný) vč. konzolí pro kabelový žlab U 40x40x4 dl. 250mm "2*100 = 200,000 [A]_x000d_</t>
  </si>
  <si>
    <t xml:space="preserve"> "Podélný lem střechy z profilu tvaru U 200x60x3 "(100*(0,06+0,2+0,06)*0,003*7850/1000)*2 = 1,507 [V]_x000d_
 "`Lem střechy z profilu tvaru U 200x60x3 u čela nástupiště  `9,135*0,32*0,003*7,850*2 "((3,465+3,465)*(0,06+0,2+0,06)*0,003*7850/1000)*2 = 0,104 [W]_x000d_
 "Celkové množství "1.611000 = 1,611 [A]_x000d_</t>
  </si>
  <si>
    <t xml:space="preserve"> "Okapnička odvodňovacího žlabu  plech tl 0,5 mm nerez  r.š. 265 mm` "2*(100*0,265) = 53,000 [H]_x000d_
 "Okapnička u vnějšího kraje střechy - plech tl. 0,5 mm (Lišta profilovaná pro PIR panel) nerez "2*(100*0,07) = 14,000 [I]_x000d_
 "`Okapnička u čela nástupiště - plech tl. 0,5 mm nerez` "2*(6,930*0,310) = 4,297 [J]_x000d_
 "Celkové množství "71.297000 = 71,297 [A]_x000d_</t>
  </si>
  <si>
    <t xml:space="preserve"> "podhled středové části opláštění do tvaru `V` z celohliníkových panelů s trapézovým jádrem z plechu tl. 0,3 mm  a povrch s opláštěním z AL  plechu  tl. 1 mm, celková tl. 15 ``mm, vč. nosné kce podhledu (U100x50x4 a U160x60x4)` "_x000d_
 "`část pevná a část otvíravá dle VL Ž13l.` "_x000d_
 "Vnitřní celokovový kompozitní hliníkový panel (+trapézové jádro) "100*0,450 = 45,000 [A]_x000d_
 "Vnější pevný  celokovový kompozitní panel (+ trapézové jádro) "100*0,780*2 = 156,000 [D]_x000d_
 "Vnější `otevíratelný celokovový kompozitní hliníkový panel (+trapézové jádro) "100*0,784*2 = 156,800 [C]_x000d_
 "Celkové množství "357.800000 = 357,800 [F]_x000d_</t>
  </si>
  <si>
    <t xml:space="preserve"> "`světelný tunel ohybaný hliník PL4 mm U 200x200` "1,8*94 = 169,200 [A]_x000d_</t>
  </si>
  <si>
    <t xml:space="preserve"> "Rektifikovatelný závěsný prvek "90,340*8 = 722,720 [A]_x000d_</t>
  </si>
  <si>
    <t xml:space="preserve"> "revizní lávka vč. rámu pro uložení a propojení "100*0,6 = 60,000 [A]_x000d_</t>
  </si>
  <si>
    <t xml:space="preserve"> "`dle výkresu  č. 2.101  jedná se pouze o konzoly, tabule jsou součástí SO 11-77-01.01 "_x000d_
 "OCELOVÉ PRVKY - ZAVĚŠENÍ PRO TABULE SEKTORU 6B/6C; 5B/5C; 6C/6D; 5C/5D "5 = 5,000 [J]_x000d_
 "OCELOVÉ PRVKY - ZAVĚŠENÍ PRO TABULE T2a a T2d "4 = 4,000 [K]_x000d_
 "OCELOVÉ PRVKY - ZAVĚŠENÍ PRO TABULE T5(A) a T5(B) "79 = 79,000 [L]_x000d_
 "OCELOVÉ PRVKY - ZAVĚŠENÍ PRO TABULE T2b a T2e "5 = 5,000 [M]_x000d_
 "dle výkresu č. 2.102 "_x000d_
 "OCELOVÉ PRVKY - ZAVĚŠENÍ INFORMAČNÍCH PANELŮ NT3.1 - NT3.4 "25 = 25,000 [O]_x000d_
 "Celkové množství "118.000000 = 118,000 [C]_x000d_</t>
  </si>
  <si>
    <t>SO 11-77-01.01</t>
  </si>
  <si>
    <t xml:space="preserve"> "Množství m3 * koef"_x000d_
 (2,5)*2,4 = 6,000 [A]_x000d_
 "Celkem: "A = 6,000 [B]_x000d_</t>
  </si>
  <si>
    <t xml:space="preserve"> "Vypracování realizační dokumentace stavby (RDS) dle platného manuálu OIS "_x000d_</t>
  </si>
  <si>
    <t>923793</t>
  </si>
  <si>
    <t>ŠÍTEK S PRIZMATICKÝM A BRAILLOVÝM PÍSMEM</t>
  </si>
  <si>
    <t xml:space="preserve"> "Dle TZ"_x000d_
 "Sektory"_x000d_
 5 = 5,000 [A]_x000d_
 "madla"_x000d_
 5 = 5,000 [B]_x000d_
 "Celkem: "A+B = 10,000 [C]_x000d_</t>
  </si>
  <si>
    <t xml:space="preserve">1. Položka obsahuje:  – dodávku a montáž prvku v příslušném provedení na sloupek, popř. jinou podpůrnou konstrukci včetně kotvícího, upevňovacího a pomocného materiálu (vč. vzpěr mezi stojkami)  – protikorozní úpravu, není-li tato provedena již z výroby nebo daná vlastnostmi použitého materiálu  – nereflexní fólie:  – nosnou konstrukci a kotvící systém 2. Způsob měření: Udává se počet kusů kompletní konstrukce nebo práce.</t>
  </si>
  <si>
    <t>923794</t>
  </si>
  <si>
    <t>HLASOVÝ MAJÁČEK PRO NEVIDOMÉ</t>
  </si>
  <si>
    <t xml:space="preserve"> "Dle TZ"_x000d_
 9 = 9,000 [A]_x000d_</t>
  </si>
  <si>
    <t xml:space="preserve">1. Položka obsahuje:  – veškerý spojovací materiál vč. připojovacího vedení  – technický popis viz. projektová dokumentace  – dodávka a montáž na místo určení 2. Položka neobsahuje:  X 3. Způsob měření: Udává se počet kusů kompletní konstrukce nebo práce</t>
  </si>
  <si>
    <t>923831</t>
  </si>
  <si>
    <t>KONZOLA PRO NÁVĚST</t>
  </si>
  <si>
    <t xml:space="preserve"> "Konzolové konstrukce pro tabule - na zastřešení, na osvětlovacích stožárech"_x000d_
 "Nástupiště 1"_x000d_
 4 = 4,000 [A]_x000d_
 "Nástupiště 2"_x000d_
 18 = 18,000 [B]_x000d_
 "Nástupiště 3"_x000d_
 16 = 16,000 [C]_x000d_
 "Celkem: "A+B+C = 38,000 [D]_x000d_</t>
  </si>
  <si>
    <t>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</si>
  <si>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965891</t>
  </si>
  <si>
    <t>DEMONTÁŽ INFORMAČNÍ TABULE ORIENTAČNÍHO SYSTÉMU</t>
  </si>
  <si>
    <t xml:space="preserve"> "Dle TZ"_x000d_
 11 = 11,000 [A]_x000d_
 "Celkem: "A = 11,000 [B]_x000d_</t>
  </si>
  <si>
    <t xml:space="preserve"> "Odbourání základových patek, odvoz mezideponie"_x000d_
 "Základové patky piktogramu zákaz vstupu- 2ks patek"_x000d_
 2*1*0,5*0,5 = 0,500 [A]_x000d_
 "Základové patky tabule název stanice před nástupištěm - 4 tabule x2ks patek"_x000d_
 8*1*0,5*0,5 = 2,000 [B]_x000d_
 "Celkem: "A+B = 2,500 [C]_x000d_</t>
  </si>
  <si>
    <t>R9237111</t>
  </si>
  <si>
    <t>TABULE - INFORMAČNÍ</t>
  </si>
  <si>
    <t xml:space="preserve"> "T1c+T1d+T2c+T3b+T16+T1a+T1b+T2a+T2b+T2d+T2e+T2f+T2g+T2h+T2i+T2j+t2k+T3a+T9+T17+T18"_x000d_
 1+1+2+3+1+2+1+1+1+1+1+1+1+1+1+1+1+4+6+1+2 = 34,000 [A]_x000d_
 "Celkem: "A = 34,000 [B]_x000d_</t>
  </si>
  <si>
    <t>R9237115</t>
  </si>
  <si>
    <t>TABULE - NÁZEV STANICE</t>
  </si>
  <si>
    <t xml:space="preserve"> "Tabule T5"_x000d_
 24 = 24,000 [A]_x000d_</t>
  </si>
  <si>
    <t>R9237411</t>
  </si>
  <si>
    <t>TABULE - KOLEJE A SEKTORY</t>
  </si>
  <si>
    <t xml:space="preserve"> "Tabule koleje a sektory, specifiakce dle TZ"_x000d_
 52 = 52,000 [A]_x000d_</t>
  </si>
  <si>
    <t>R923773</t>
  </si>
  <si>
    <t>TABULE - INFORMAČNÍ - JINÁ</t>
  </si>
  <si>
    <t xml:space="preserve"> "Specifikace dle TZ - kap.9,včetně nosných prvků a montážního materiálu"_x000d_
 "Stavební rezereva - výměna tabulí a štítků uvnitř a na výpraví budově v rámci zpracování RDS "_x000d_
 30 = 30,000 [A]_x000d_
 "Celkem: "A = 30,000 [B]_x000d_</t>
  </si>
  <si>
    <t xml:space="preserve">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</si>
  <si>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R9237911</t>
  </si>
  <si>
    <t>TABULE A PIKTOGRAMY ZE SAMOLEPÍCÍ FOLIE</t>
  </si>
  <si>
    <t xml:space="preserve"> "Dle TZ"_x000d_
 "T10a+T10b+T11a+T11b+T12a+T12b+T13a+T13b+T13c+T14a+T14b+T14c+T15a+T15c+T7+T8a+T8b"_x000d_
 1+1+1+1+1+1+1+2+1+1+2+1+1+1+1+9+9+1 = 36,000 [A]_x000d_</t>
  </si>
  <si>
    <t>R923821</t>
  </si>
  <si>
    <t>SLOUPEK DN 70 PRO TABULE</t>
  </si>
  <si>
    <t xml:space="preserve"> "Tabule T5+T9, včetně bet. základu a montážního materiálu "_x000d_
 "T5 - 2ks na 1 tabuli "2*16 = 32,000 [A]_x000d_
 "T9 "6 = 6,000 [E]_x000d_
 "Celkové množství "38.000000 = 38,000 [C]_x000d_</t>
  </si>
  <si>
    <t>SO 11-77-01.02</t>
  </si>
  <si>
    <t xml:space="preserve"> "`Vypracování realizační dokumentace stavby (RDS) dle platného manuálu OIS` "_x000d_</t>
  </si>
  <si>
    <t xml:space="preserve"> "Specifikace dle TZ"_x000d_
 "Etapa I."_x000d_
 14 = 14,000 [A]_x000d_
 "Etapa IV."_x000d_
 16 = 16,000 [B]_x000d_
 "Stavební rezerva"_x000d_
 10 = 10,000 [C]_x000d_
 "Celkem: "A+B+C = 40,000 [D]_x000d_</t>
  </si>
  <si>
    <t>TABULE - INFORMAČNÍ 1,24x0,24 M</t>
  </si>
  <si>
    <t xml:space="preserve"> "Specifikace dle TZ, včetně nosných prvků a montážního materiálu"_x000d_
 "Etapa I."_x000d_
 11 = 11,000 [A]_x000d_
 "Etapa II."_x000d_
 11 = 11,000 [B]_x000d_
 "Celkem: "A+B = 22,000 [C]_x000d_</t>
  </si>
  <si>
    <t>R9237112</t>
  </si>
  <si>
    <t>TABULE - INFORMAČNÍ 0,60x0,42 M</t>
  </si>
  <si>
    <t xml:space="preserve"> "Specifikace dle TZ, včetně nosných prvků a montážního materiálu"_x000d_
 "Etapa I."_x000d_
 6 = 6,000 [A]_x000d_
 "Celkem: "A = 6,000 [B]_x000d_</t>
  </si>
  <si>
    <t>R9237113</t>
  </si>
  <si>
    <t>TABULE - INFORMAČNÍ 0,60x0,35 M</t>
  </si>
  <si>
    <t xml:space="preserve"> "Specifikace dle TZ, včetně nosných prvků a montážního materiálu"_x000d_
 "Etapa I."_x000d_
 2 = 2,000 [A]_x000d_
 "Celkem: "A = 2,000 [B]_x000d_</t>
  </si>
  <si>
    <t xml:space="preserve"> "Specifikace dle TZ,včetně nosných prvků a montážního materiálu"_x000d_
 "Stavební rezereva"_x000d_
 10 = 10,000 [A]_x000d_
 "Celkem: "A = 10,000 [B]_x000d_</t>
  </si>
  <si>
    <t>SO 11-78-01.01</t>
  </si>
  <si>
    <t xml:space="preserve"> "`zdivo`` cihly , dlažba` dle tabulky TZ "96,803+0,497 = 97,300 [A]_x000d_</t>
  </si>
  <si>
    <t xml:space="preserve"> "`zákl pasy, ddeska zákl, deska strop`  tel tabulky v TZ "151,419 = 151,419 [A]_x000d_</t>
  </si>
  <si>
    <t xml:space="preserve"> "`dveře`   dle tabulky v TZ "0,290 = 0,290 [A]_x000d_</t>
  </si>
  <si>
    <t>R015180</t>
  </si>
  <si>
    <t>911</t>
  </si>
  <si>
    <t xml:space="preserve">POPLATKY ZA LIKVIDACŮ ODPADŮ NEKONTAMINOVANÝCH - 17 02 02  SKLO Z INTERIÉRŮ REKONSTRUOVANÝCH OBJEKTŮ VČETNĚ DOPRAVY</t>
  </si>
  <si>
    <t xml:space="preserve"> "`okna sklo  dle tabulky v TZ "0,228 = 0,228 [A]_x000d_</t>
  </si>
  <si>
    <t xml:space="preserve"> "dle tabulky v TZ "_x000d_
 "`okna, parapety` "0,212+0,028 = 0,240 [B]_x000d_
 "`Lino PVC "0,067 = 0,067 [C]_x000d_
 "Celkové množství "0.307000 = 0,307 [D]_x000d_</t>
  </si>
  <si>
    <t xml:space="preserve"> "vstupní schodiště  dle tabulky v TZ "0,363 = 0,363 [A]_x000d_</t>
  </si>
  <si>
    <t xml:space="preserve"> "asfaltové pásy základů, střechy   dle tabulky v TZ "0,815 = 0,815 [A]_x000d_</t>
  </si>
  <si>
    <t>POPLATKY ZA LIKVIDACU ODPADU NEBEZPECNÝCH - KABELY S PLASTOVOU IZOLACÍ VCETNE DOPRAVY *)</t>
  </si>
  <si>
    <t xml:space="preserve"> "dle tabulky v TZ "0,143 = 0,143 [A]_x000d_</t>
  </si>
  <si>
    <t>1. Položka obsahuje: - veškeré poplatky provozovateli skládky, recyklacní linky nebo jiného zarízení na zpracování nebo likvidaci odpadu související s prevzetím, uložením, zpracováním nebo likvidací odpadu - náklady spojené s dopravou odpadu z místa stavby na místo prevzetí provozovatelem skládky, recyklacní linky nebo jiného zarízení na zpracování a likvidaci odpadu, náklady spojené s vyložením a manipulací s materiálem v míste skládky 2. Položka neobsahuje: náklady spojené s naložením a manipulací s materiálem. **) 3. Zpusob merení: [merná jednotka - nejcasteji Tuna] urcující množství odpadu vytrídeného v souladu se zákonem c. 541/2020 Sb., o odpadech, v platném znení.
Poznámka: *) U nebezpecných odpadu musí být v doplnujícím popisu položky uvedeno upresnení nebezpecných vlastností v rozsahu a typu koncentrace nebezpecných látek. **) Text se uvede v prípadech kdy náklady spojené s naložením a manipulací s materiálem jsou soucástí položky dopravy nebo položky zahrnující cinnost, která je zdrojem odpadu (napr. výkopové práce)</t>
  </si>
  <si>
    <t xml:space="preserve"> "vykopání zeminy z prostoru zemního valu So 11-94-01  na zásyp a odvoz na stavbu "34,753 = 34,753 [A]_x000d_</t>
  </si>
  <si>
    <t xml:space="preserve"> "dle VV v TZ "34,753 = 34,753 [A]_x000d_</t>
  </si>
  <si>
    <t>741Z08</t>
  </si>
  <si>
    <t>DEMONTÁŽ STÁVAJÍCÍ ELEKTROINSTALACE - KABELY, SVÍTIDLA, VYPÍNAČE, ZÁSUVKY, KRABICE APOD.</t>
  </si>
  <si>
    <t xml:space="preserve"> "dle tabulky v TZ "4,479 = 4,479 [A]_x000d_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</si>
  <si>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</si>
  <si>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 xml:space="preserve"> "dle VV v TZ ""vstupní schody  "0,145 = 0,145 [A]_x000d_</t>
  </si>
  <si>
    <t>96614A</t>
  </si>
  <si>
    <t>BOURÁNÍ KONSTRUKCÍ Z CIHEL A TVÁRNIC - BEZ DOPRAVY</t>
  </si>
  <si>
    <t xml:space="preserve"> "zdivo cihly , dlažba "57,120-6,171+0,496 = 51,445 [A]_x000d_</t>
  </si>
  <si>
    <t xml:space="preserve"> "`zákl pasy, ddeska zákl, deska strop` "60,567 = 60,567 [A]_x000d_</t>
  </si>
  <si>
    <t>96617A</t>
  </si>
  <si>
    <t>BOURÁNÍ KONSTRUKCÍ ZE DŘEVA - BEZ DOPRAVY</t>
  </si>
  <si>
    <t xml:space="preserve"> "`dveře` dle VV v TZ "0,289 = 0,289 [A]_x000d_</t>
  </si>
  <si>
    <t xml:space="preserve"> "`klempíř, zárubně- dle  tabulky v TZ "0,297 = 0,297 [A]_x000d_</t>
  </si>
  <si>
    <t>R0197619</t>
  </si>
  <si>
    <t>VYBOURÁNÍ DROBNÝCH PŘEDMĚTŮ OSTATNÍCH - sklo</t>
  </si>
  <si>
    <t xml:space="preserve"> "`okna`` sklo`  dle TZ "0,228 = 0,228 [A]_x000d_</t>
  </si>
  <si>
    <t>R0297619</t>
  </si>
  <si>
    <t xml:space="preserve"> "` asfaltové pásy základů, střexhy "0,815 = 0,815 [A]_x000d_</t>
  </si>
  <si>
    <t>R0397619</t>
  </si>
  <si>
    <t>VYBOURÁNÍ DROBNÝCH PŘEDMĚTŮ OSTATNÍCH - plasty</t>
  </si>
  <si>
    <t xml:space="preserve"> "okna, parapet "0,212+0,028 = 0,240 [A]_x000d_
 "Lino PVC "0,067 = 0,067 [B]_x000d_
 "Celkem: "A+B = 0,307 [C]_x000d_</t>
  </si>
  <si>
    <t>SO 11-78-01.02</t>
  </si>
  <si>
    <t xml:space="preserve"> "zdivo  cihly  dle tabulky v TZ "11,685 = 11,685 [A]_x000d_</t>
  </si>
  <si>
    <t xml:space="preserve"> "pasy, plošina  dle tabulky v TZ "11,7 = 11,700 [A]_x000d_</t>
  </si>
  <si>
    <t xml:space="preserve"> "vstupní dveře, okna dle tabulky v TZ "0,038 = 0,038 [A]_x000d_</t>
  </si>
  <si>
    <t xml:space="preserve"> "okna sklo dle tabulky v TZ "0,019 = 0,019 [A]_x000d_</t>
  </si>
  <si>
    <t xml:space="preserve"> "lino PVC dle tabulky v TZ "0,012 = 0,012 [A]_x000d_</t>
  </si>
  <si>
    <t xml:space="preserve"> "asfaltové pásy  dle tabulky v TZ "0,038 = 0,038 [A]_x000d_</t>
  </si>
  <si>
    <t xml:space="preserve"> "dle tabulky v TZ "0,025 = 0,025 [A]_x000d_</t>
  </si>
  <si>
    <t xml:space="preserve"> "dovoz ze zemního valu So 11-94-01 "_x000d_</t>
  </si>
  <si>
    <t xml:space="preserve"> "dle tabulky VV  v TZ , zemina z vyzisku "9,386 = 9,386 [A]_x000d_</t>
  </si>
  <si>
    <t xml:space="preserve"> "dle tabulky v TZ "0,768 = 0,768 [A]_x000d_</t>
  </si>
  <si>
    <t xml:space="preserve"> "`zdivo``  cihly dle TZ "6,93-0,78 = 6,150 [A]_x000d_</t>
  </si>
  <si>
    <t xml:space="preserve"> "`pasy, plošina   dle TZ "5,04 = 5,040 [A]_x000d_</t>
  </si>
  <si>
    <t xml:space="preserve"> "`vstupní dveře, okna`   dle TZ "0,038 = 0,038 [A]_x000d_</t>
  </si>
  <si>
    <t xml:space="preserve"> "`klempíř dle TZ "0,056 = 0,056 [A]_x000d_</t>
  </si>
  <si>
    <t xml:space="preserve"> "`okna  sklo` dle TZ "0,019 = 0,019 [A]_x000d_</t>
  </si>
  <si>
    <t xml:space="preserve"> "`  asfaltové pásy dle TZ "0,038 = 0,038 [A]_x000d_</t>
  </si>
  <si>
    <t xml:space="preserve"> "`lino PVC ` "0,012 = 0,012 [A]_x000d_</t>
  </si>
  <si>
    <t>SO 11-78-01.03</t>
  </si>
  <si>
    <t xml:space="preserve"> "zdivo, komin dle tabulky v TZ "28,134 = 28,134 [A]_x000d_</t>
  </si>
  <si>
    <t xml:space="preserve"> "zákl pasy , deska dle tabulky v TZ "32,228 = 32,228 [A]_x000d_</t>
  </si>
  <si>
    <t xml:space="preserve"> "vstupní dveře dle tabulky v TZ "0,071 = 0,071 [A]_x000d_</t>
  </si>
  <si>
    <t xml:space="preserve"> "okna sklo dle tabulky v TZ "0,133 = 0,133 [A]_x000d_</t>
  </si>
  <si>
    <t xml:space="preserve"> "lino PVC  "0,068 = 0,068 [B]_x000d_
 "parapety, okna plast  "0,110 = 0,110 [C]_x000d_
 "Celkem: "B+C = 0,178 [D]_x000d_</t>
  </si>
  <si>
    <t xml:space="preserve"> "vstupní schodiště " 4,238 = 4,238 [A]_x000d_</t>
  </si>
  <si>
    <t xml:space="preserve"> "asfalt pásy střecha, základy  dle tabulky v TZ "0,258 = 0,258 [A]_x000d_</t>
  </si>
  <si>
    <t>POPLATKY ZA LIKVIDACŮ ODPADŮ NEBEZPEČNÝCH - KABELY S PLASTOVOU IZOLACÍ VČETNĚ DOPRAVY *)</t>
  </si>
  <si>
    <t xml:space="preserve"> "`demontáž el. kabelů "0,05 = 0,050 [A]_x000d_</t>
  </si>
  <si>
    <t xml:space="preserve"> "dovoz ze zemního valu So 11-94-01 "11,271 = 11,271 [A]_x000d_</t>
  </si>
  <si>
    <t xml:space="preserve"> "dle tabulky VV  v TZ , zemina z vyzisku "11,271 = 11,271 [A]_x000d_</t>
  </si>
  <si>
    <t xml:space="preserve"> "dle tabulky v TZ "1,562 = 1,562 [A]_x000d_</t>
  </si>
  <si>
    <t xml:space="preserve"> "vstupní schodiště " 1,695 = 1,695 [A]_x000d_</t>
  </si>
  <si>
    <t xml:space="preserve"> "`zdivo, komin dle tabulky v TZ "16,703-1,896 = 14,807 [A]_x000d_</t>
  </si>
  <si>
    <t xml:space="preserve"> "zákl pasy , deska  "12,891 = 12,891 [A]_x000d_</t>
  </si>
  <si>
    <t xml:space="preserve"> "vstupní dveře"  0,071 = 0,071 [A]_x000d_</t>
  </si>
  <si>
    <t xml:space="preserve"> "`klempíř, zárubně  ` dle tz "0,108 = 0,108 [A]_x000d_</t>
  </si>
  <si>
    <t xml:space="preserve"> "`okna sklo ` dle TZ "0,133 = 0,133 [A]_x000d_</t>
  </si>
  <si>
    <t xml:space="preserve"> "`asfalt pásy střecha, základy` dle TZ "0,258 = 0,258 [A]_x000d_</t>
  </si>
  <si>
    <t xml:space="preserve"> "`lino PVC "0,068 = 0,068 [B]_x000d_
 "`parapety, okna plast "0,110 = 0,110 [C]_x000d_
 "Celkem: "B+C = 0,178 [D]_x000d_</t>
  </si>
  <si>
    <t>SO 11-78-01.04</t>
  </si>
  <si>
    <t xml:space="preserve"> "Zdivo obvod, vnitřní, obklady, dlažby  dle tabulky v TZ "68,965+0,829 = 69,794 [A]_x000d_</t>
  </si>
  <si>
    <t xml:space="preserve"> "základové pasy, zákl. deska, strop dle tabulky TZ "32,508 = 32,508 [A]_x000d_</t>
  </si>
  <si>
    <t xml:space="preserve"> "trámy, prkna, zárubně, dveře dle tabulky v TZ "3,579 = 3,579 [A]_x000d_</t>
  </si>
  <si>
    <t xml:space="preserve"> "Okna, dveře, prosklení  dle tabulky TZ "0,214+0,281 = 0,495 [A]_x000d_</t>
  </si>
  <si>
    <t xml:space="preserve"> "okna plastová dle tabulky v TZ "0,092 = 0,092 [A]_x000d_</t>
  </si>
  <si>
    <t xml:space="preserve"> "pasy, stěna, vstupní schody dle tabulky v TZ "50,414 = 50,414 [A]_x000d_</t>
  </si>
  <si>
    <t xml:space="preserve"> "asfaltové pásy střecha, základy dle tabulky v TZ "0,823 = 0,823 [A]_x000d_</t>
  </si>
  <si>
    <t xml:space="preserve"> "`demontáž el. kabelů "0,148 = 0,148 [A]_x000d_</t>
  </si>
  <si>
    <t xml:space="preserve"> "dle tabulkvy VV  "5,8*1,2 = 6,960 [A]_x000d_</t>
  </si>
  <si>
    <t xml:space="preserve"> "dovoz ze zemního valu So 11-94-01 "21,887 = 21,887 [A]_x000d_</t>
  </si>
  <si>
    <t xml:space="preserve"> "dle tabulky VV  v TZ , zemina z vyzisku "21,887 = 21,887 [A]_x000d_</t>
  </si>
  <si>
    <t xml:space="preserve"> "dle tabulky v TZ "4,626 = 4,626 [A]_x000d_</t>
  </si>
  <si>
    <t xml:space="preserve"> "`pasy, stěna, vstupní schody` dle tabulky v TZ "20,207 = 20,207 [A]_x000d_</t>
  </si>
  <si>
    <t xml:space="preserve"> "`Zdivo obvod, vnitřní, obklady, dlažby` "40,645-4,346+0,377 = 36,676 [A]_x000d_</t>
  </si>
  <si>
    <t xml:space="preserve"> "`základové pasy, zákl. deska, strop   dle TZ "13,003 = 13,003 [A]_x000d_</t>
  </si>
  <si>
    <t xml:space="preserve"> "`trámy, prkna, zárubně, dveře `dle tabulky v TZ "3,579 = 3,579 [A]_x000d_</t>
  </si>
  <si>
    <t xml:space="preserve"> "`klempíř, zárubně, zastřešení , dle tabulky v TZ "0,170+0,137 = 0,307 [A]_x000d_</t>
  </si>
  <si>
    <t xml:space="preserve"> "`Okna, dveře, prosklení` "0,214+0,281 = 0,495 [A]_x000d_</t>
  </si>
  <si>
    <t xml:space="preserve"> "asfaltové pásy střecha, základy "0,823 = 0,823 [A]_x000d_</t>
  </si>
  <si>
    <t xml:space="preserve"> "`okna` "0,092 = 0,092 [A]_x000d_</t>
  </si>
  <si>
    <t>SO 11-78-01.05</t>
  </si>
  <si>
    <t xml:space="preserve"> "cihly + keramika "82,342+0,481 = 82,823 [A]_x000d_</t>
  </si>
  <si>
    <t xml:space="preserve"> "pasy, desky zákl, strop dle tabulky v TZ "109,706 = 109,706 [A]_x000d_</t>
  </si>
  <si>
    <t xml:space="preserve"> "trámy, prkna dle tabulky v TZ "0,819 = 0,819 [A]_x000d_</t>
  </si>
  <si>
    <t xml:space="preserve"> "dveře, okna   dle tabulky v TZ "0,259 = 0,259 [A]_x000d_</t>
  </si>
  <si>
    <t xml:space="preserve"> "lino PVC  "0,1 = 0,100 [A]_x000d_
 "dveře, okna  plast   "0,206 = 0,206 [B]_x000d_
 "Potrubí "0,1+0,1 = 0,200 [C]_x000d_
 "Celkové množství "0.506000 = 0,506 [D]_x000d_</t>
  </si>
  <si>
    <t xml:space="preserve"> "vstupní schody dle tabulky v TZ "0,362 = 0,362 [A]_x000d_</t>
  </si>
  <si>
    <t xml:space="preserve"> "střecha základy asfalt pásy  dle tabulky v TZ "0,496 = 0,496 [A]_x000d_</t>
  </si>
  <si>
    <t xml:space="preserve"> "demontáž el. kabelů  "0,075 = 0,075 [A]_x000d_</t>
  </si>
  <si>
    <t xml:space="preserve"> "dovoz ze zemního valu So 11-94-01 "62,894 = 62,894 [A]_x000d_</t>
  </si>
  <si>
    <t xml:space="preserve"> "dle tabulky VV  v TZ , zemina z vyzisku "62,894 = 62,894 [A]_x000d_</t>
  </si>
  <si>
    <t xml:space="preserve"> "dle tabulky v TZ "2,350 = 2,350 [A]_x000d_</t>
  </si>
  <si>
    <t xml:space="preserve"> "`vstupní schody,    dle tabulky v TZ "0,145 = 0,145 [A]_x000d_</t>
  </si>
  <si>
    <t xml:space="preserve"> "`  cihly + keramika` "47,478-4,138+0,194 = 43,534 [A]_x000d_</t>
  </si>
  <si>
    <t xml:space="preserve"> "`pasy, desky zákl, strop` dle tabulky v TZ "43,883 = 43,883 [A]_x000d_</t>
  </si>
  <si>
    <t xml:space="preserve"> "`trámy, prkna  ` dle tabulky v TZ "0,819 = 0,819 [A]_x000d_</t>
  </si>
  <si>
    <t xml:space="preserve"> "klempíř, zárubně  "0,874 = 0,874 [A]_x000d_
 "žebřík  "0,030 = 0,030 [B]_x000d_
 "vyborrání plynovodního potrubí- odhadované množství  "0,1 = 0,100 [C]_x000d_
 "Celkem: "A+B+C = 1,004 [D]_x000d_</t>
  </si>
  <si>
    <t xml:space="preserve"> "okna a dveře  dle  tbulky v TZ "0,259 = 0,259 [A]_x000d_</t>
  </si>
  <si>
    <t xml:space="preserve"> "`střecha základy asfalt pásy  dle tabulky v TZ "0,496 = 0,496 [A]_x000d_</t>
  </si>
  <si>
    <t xml:space="preserve"> "lino PVC  "0,1 = 0,100 [A]_x000d_
 "dveře, okna  plast   "0,206 = 0,206 [B]_x000d_
 "vodovodní a kanalizační potrubí  "0,1 = 0,100 [C]_x000d_
 "Celkem: "A+B+C = 0,406 [D]_x000d_</t>
  </si>
  <si>
    <t>R0697619</t>
  </si>
  <si>
    <t>VYBOURÁNÍ DROBNÝCH PŘEDMĚTŮ OSTATNÍCH</t>
  </si>
  <si>
    <t xml:space="preserve">demontáž včetně odvozu  na místo uskladnění</t>
  </si>
  <si>
    <t xml:space="preserve"> "demontáže rúzného vybavení objektu, která bude předáno objednateli"_x000d_
 "včetně dovozu na místo uskladnění"_x000d_
 "plyn. kotel RAY PROTHERM 18 KE / 14 EU R1 1ks   "_x000d_
 "BOILER Dražice OKC 160 1 ks    "_x000d_
 "celkem "  1 = 1,000 [A]_x000d_</t>
  </si>
  <si>
    <t>Položka zahrnuje:
- veškerou manipulaci s vybouraným zařízením 
- odvoz na misto uskladnění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</si>
  <si>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SO 11-78-01.06</t>
  </si>
  <si>
    <t xml:space="preserve"> "zdivo  cihly dle tabulky v TZ "66,881 = 66,881 [A]_x000d_</t>
  </si>
  <si>
    <t xml:space="preserve"> "pasy, desky zákl, strop, ŽB panely, chodníček dle tabulky v TZ "134,178 = 134,178 [A]_x000d_</t>
  </si>
  <si>
    <t xml:space="preserve"> "lino PVC  dle tabulky v TZ "0,167 = 0,167 [A]_x000d_</t>
  </si>
  <si>
    <t xml:space="preserve"> "základy asfalt pásy  dle tabulky v TZ "0,358 = 0,358 [A]_x000d_</t>
  </si>
  <si>
    <t xml:space="preserve"> "demontáž el. kabelů  ` "0,273 = 0,273 [A]_x000d_</t>
  </si>
  <si>
    <t xml:space="preserve"> "dovoz ze zemního valu So 11-94-01 "21,688 = 21,688 [A]_x000d_</t>
  </si>
  <si>
    <t xml:space="preserve"> "dle tabulky VV  v TZ , zemina z vyzisku "21,688 = 21,688 [A]_x000d_</t>
  </si>
  <si>
    <t xml:space="preserve"> "dle tabulky v TZ "7,58 = 7,580 [A]_x000d_</t>
  </si>
  <si>
    <t xml:space="preserve"> "`zdivo  cihly `   dle tabulky v TZ "37,182-1,982 = 35,200 [A]_x000d_</t>
  </si>
  <si>
    <t xml:space="preserve"> "`pasy, desky ``zákl, strop, ŽB panely, chodníček`  dle tabulek v TZ "53,671 = 53,671 [A]_x000d_</t>
  </si>
  <si>
    <t xml:space="preserve"> "`klempíř, zárubně, dveře, skříňky   dle TZ "0,441 = 0,441 [A]_x000d_</t>
  </si>
  <si>
    <t xml:space="preserve"> "` základy asfalt pásy  dle tabulky v TZ "0,358 = 0,358 [A]_x000d_</t>
  </si>
  <si>
    <t xml:space="preserve"> "lino PVC   dle tabulky v TZ "0,167 = 0,167 [A]_x000d_</t>
  </si>
  <si>
    <t>SO 11-78-01.07</t>
  </si>
  <si>
    <t xml:space="preserve"> "beton deska  dle tabulky v TZ "10,781 = 10,781 [A]_x000d_</t>
  </si>
  <si>
    <t xml:space="preserve"> "celá konstrukce``trámy, prkna  dle tabulky v TZ "9,099 = 9,099 [A]_x000d_</t>
  </si>
  <si>
    <t xml:space="preserve"> "lino PVC  "0,082 = 0,082 [A]_x000d_
 "dveře, okna  plast   "0,241 = 0,241 [B]_x000d_
 "Celkem: "A+B = 0,323 [C]_x000d_</t>
  </si>
  <si>
    <t xml:space="preserve"> "střecha  asfalt pásy "0,126 = 0,126 [A]_x000d_</t>
  </si>
  <si>
    <t xml:space="preserve"> "pražce použité jako sloupky dle tabulky v TZ "0,675 = 0,675 [A]_x000d_</t>
  </si>
  <si>
    <t>R015680</t>
  </si>
  <si>
    <t>952</t>
  </si>
  <si>
    <t xml:space="preserve">POPLATKY ZA LIKVIDACŮ ODPADŮ NEBEZPEČNÝCH - 17 06 05*  STAVEBNÍ MATERIÁLY OBSAHUJÍCÍ AZBEST VČETNĚ DOPRAVY *)</t>
  </si>
  <si>
    <t xml:space="preserve"> "`azbestbetonová vlnitá střešní krytina -obsah azbestu cca 10 až 15%`  obj. hm. 20 kg/m2 "_x000d_
 "`krytina na přístřešku  15 m2 x 0,005m x 2,3 t/m3 "15*20/1000 = 0,300 [A]_x000d_</t>
  </si>
  <si>
    <t xml:space="preserve"> "`beton deska  v tabulce v TZ "4,92 = 4,920 [A]_x000d_</t>
  </si>
  <si>
    <t xml:space="preserve"> "trámy, prkna, sloupky podlah+ dřevěné sloupy  dle tabulky v TZ "9,099 = 9,099 [A]_x000d_</t>
  </si>
  <si>
    <t xml:space="preserve"> "dle tabulky  v TZ "0,734 = 0,734 [A]_x000d_</t>
  </si>
  <si>
    <t xml:space="preserve"> "`střecha  asfalt pásy "0,126 = 0,126 [A]_x000d_</t>
  </si>
  <si>
    <t>R0497619</t>
  </si>
  <si>
    <t>VYBOURÁNÍ (DEMONTÁŽ) AZBESTOCEMENTOVÉ VLNITÉ KRYTINY</t>
  </si>
  <si>
    <t xml:space="preserve"> "desky s obsahem azbestu"15 = 15,000 [A]_x000d_</t>
  </si>
  <si>
    <t>SO 11-78-01.08</t>
  </si>
  <si>
    <t xml:space="preserve"> "obvodové zdivo dle tabulky v TZ "10,365 = 10,365 [A]_x000d_</t>
  </si>
  <si>
    <t xml:space="preserve"> "základová deska a pasy dl tabulky v TZ "18,167 = 18,167 [A]_x000d_</t>
  </si>
  <si>
    <t xml:space="preserve"> "kce střechy + dveře``kce střechy + dveře "0,681 = 0,681 [A]_x000d_</t>
  </si>
  <si>
    <t xml:space="preserve"> "luxfery + tabule u stříšky "0,379 = 0,379 [A]_x000d_</t>
  </si>
  <si>
    <t xml:space="preserve"> "demontáž el. kabelů  ` "0,028 = 0,028 [A]_x000d_</t>
  </si>
  <si>
    <t xml:space="preserve"> "dovoz ze zemního valu So 11-94-01 "5,854 = 5,854 [A]_x000d_</t>
  </si>
  <si>
    <t xml:space="preserve"> "dle tabulky VV  v TZ , zemina z vyzisku "5,854 = 5,854 [A]_x000d_</t>
  </si>
  <si>
    <t xml:space="preserve"> "dle tabulky v TZ "0,867 = 0,867 [A]_x000d_</t>
  </si>
  <si>
    <t xml:space="preserve"> "`obvodové zdivo ` dle tabulky v TZ "6,084-0,628 = 5,456 [A]_x000d_</t>
  </si>
  <si>
    <t xml:space="preserve"> "základová deska a pasy dle tabulky v TZ"_x000d_
 7,267 = 7,267 [A]_x000d_</t>
  </si>
  <si>
    <t xml:space="preserve"> "`kce střechy + dveře`   dle tabulky v TZ "0,681 = 0,681 [A]_x000d_</t>
  </si>
  <si>
    <t xml:space="preserve"> "`klempířské prvky ( střecha, okap , svod, oplechování dveří)` dle tabulky v TZ "0,320 = 0,320 [A]_x000d_</t>
  </si>
  <si>
    <t xml:space="preserve"> "`luxfery + tabule u stříšky ` "0,379 = 0,379 [A]_x000d_</t>
  </si>
  <si>
    <t>SO 21-78-01.01</t>
  </si>
  <si>
    <t xml:space="preserve">POPLATKY ZA LIKVIDACŮ ODPADŮ NEKONTAMINOVANÝCH - 17 09 04  SMĚSNÉ  STAVEBNÍ A DEMOLIČNÍ ODPADY NEUVEDENÉ POD ČÍSLY 17 09 01, 17 09 02, 17 09 03  VČETNĚ DOPRAVY</t>
  </si>
  <si>
    <t xml:space="preserve"> "DLE TABULKY V Tz "_x000d_
 "sklep   cihly   " 1206,416 = 1206,416 [I]_x000d_
 "1np    cihly    "    766,366 = 766,366 [B]_x000d_
 " tašky a keramika  "  2,805 = 2,805 [C]_x000d_
 "2np   cihly    "643,254 = 643,254 [D]_x000d_
 "dlažba a obklady"  1,133 = 1,133 [E]_x000d_
 " SDK podledy   "  0,781 = 0,781 [F]_x000d_
 "3np  cihly   " 39,756 = 39,756 [G]_x000d_
 "Celkové množství "2660.511000 = 2660,511 [H]_x000d_</t>
  </si>
  <si>
    <t xml:space="preserve"> "dle  tabulky v TZ "_x000d_
 "sklep  " 617,503 = 617,503 [F]_x000d_
 "1np    "139,2*2,5 = 348,000 [B]_x000d_
 "2np    " 792,045+1,05 = 793,095 [C]_x000d_
 "3np     "  37,439 = 37,439 [D]_x000d_
 "Celkové množství "1796.037000 = 1796,037 [E]_x000d_</t>
  </si>
  <si>
    <t xml:space="preserve"> "dle hodnot v tabulce  v TZ "_x000d_
 "odhad ""sklep     "0,200 = 0,200 [F]_x000d_
 "odhad ""1np dveře, obklady    "0,514 = 0,514 [B]_x000d_
 "2np  dveře, trámový strop, zárubně  "37,865 = 37,865 [C]_x000d_
 "3np krov   "34,138 = 34,138 [D]_x000d_
 "Celkové množství "72.717000 = 72,717 [E]_x000d_</t>
  </si>
  <si>
    <t xml:space="preserve"> "dle tabulky v TZ "_x000d_
 "1np  okna"" sklo" 0,971 = 0,971 [D]_x000d_
 "2np vysklení dveří, luxfery  " 1,380 = 1,380 [B]_x000d_
 "3np   " 0,024 = 0,024 [C]_x000d_
 "Celkové množství "2.375000 = 2,375 [E]_x000d_</t>
  </si>
  <si>
    <t xml:space="preserve"> "dle tabulky v TZ "_x000d_
 "odhad ""sklep  z vyklízení  "0,500 = 0,500 [F]_x000d_
 "odhad ""1np vstupní dveře, okna  " 0,674 = 0,674 [B]_x000d_
 "odhad ""2np parapet, okna, lino  "2,040 = 2,040 [C]_x000d_
 "odhad ""3np  "0,500 = 0,500 [D]_x000d_
 "potrubí vodovodní + kanalizační "0,035+0,08+0,06 = 0,175 [E]_x000d_
 "Celkové množství "3.889000 = 3,889 [G]_x000d_</t>
  </si>
  <si>
    <t xml:space="preserve"> "ODPAD PODOBNÝ KOMUNÁLNÍMU ODPADU dle tabulky v TZ"_x000d_
 "odhad ""sklep   "  0,2 = 0,200 [A]_x000d_
 "odhad ""1np       "0,2 = 0,200 [B]_x000d_
 "2np"0,319 = 0,319 [C]_x000d_
 "odhad ""3np  " 0,2 = 0,200 [D]_x000d_
 "Celkové množství "0.919000 = 0,919 [F]_x000d_</t>
  </si>
  <si>
    <t xml:space="preserve"> "dle tabulky v TZ "" kamenný základ   "370,6 = 370,600 [A]_x000d_</t>
  </si>
  <si>
    <t xml:space="preserve"> "dle tabulky v TZ ""3np""   asfaltoé pásy střecha   "  1,123 = 1,123 [A]_x000d_
 "odhad ""sklep  "1,123 = 1,123 [B]_x000d_
 "Celkové množství "2.246000 = 2,246 [C]_x000d_</t>
  </si>
  <si>
    <t>POPLATKY ZA LIKVIDACI ODPADŮ NEBEZPEČNÝCH - KABELY S PLASTOVOU IZOLACÍ</t>
  </si>
  <si>
    <t xml:space="preserve"> "1/4 půdorysu objektu odhad demontované EI , 10 kg/m2 "250*0,010 = 2,500 [A]_x000d_</t>
  </si>
  <si>
    <t xml:space="preserve"> "azbestobetonová  střešní krytina   "_x000d_
 "3np  krytina na střeše    "100*0,005*2,2 = 1,100 [A]_x000d_</t>
  </si>
  <si>
    <t xml:space="preserve"> "demolice provozní budovy  výkop - demolované  konstrukce "2239,97-839,39 = 1400,580 [A]_x000d_</t>
  </si>
  <si>
    <t xml:space="preserve"> "odvoz zeminy pro zásyp z valu "1343,970 = 1343,970 [A]_x000d_</t>
  </si>
  <si>
    <t xml:space="preserve"> "zeminou z výzisku   "2239,97-896 = 1343,970 [A]_x000d_</t>
  </si>
  <si>
    <t xml:space="preserve"> "Předpokladá se, že 30 % zasypu  bude tvořeno nakupovanou zeminou "896 = 896,000 [A]_x000d_</t>
  </si>
  <si>
    <t xml:space="preserve"> "zápory HEB 280. á 1,2 m. L 7 m   "7*31*0,103 = 22,351 [A]_x000d_</t>
  </si>
  <si>
    <t>22695A</t>
  </si>
  <si>
    <t>VÝDŘEVA ZÁPOROVÉHO PAŽENÍ DOČASNÁ (PLOCHA)</t>
  </si>
  <si>
    <t xml:space="preserve"> "zajištění stability zpevněných ploch (z ulice  Nádražní) viz. výkres 2.033 "(37,43-0,14-0,67)*0,2*13 = 95,212 [A]_x000d_</t>
  </si>
  <si>
    <t>264116</t>
  </si>
  <si>
    <t>VRTY PRO PILOTY TŘ. I D DO 400MM</t>
  </si>
  <si>
    <t xml:space="preserve"> "pro zápory HEB 280. á 1,2 m. L 7 m   "7*31 = 217,000 [A]_x000d_</t>
  </si>
  <si>
    <t>96911</t>
  </si>
  <si>
    <t>VYBOURÁNÍ POTRUBÍ DN DO 50MM VODOVODNÍCH</t>
  </si>
  <si>
    <t xml:space="preserve"> "vodovodní potrubí plast do DN 25 "200 = 200,000 [A]_x000d_</t>
  </si>
  <si>
    <t>96922</t>
  </si>
  <si>
    <t>VYBOURÁNÍ POTRUBÍ DN DO 100MM KANALIZAČ</t>
  </si>
  <si>
    <t xml:space="preserve"> "kanalizační potrubí DN 75 předppokládané množství "70 = 70,000 [A]_x000d_</t>
  </si>
  <si>
    <t>969233</t>
  </si>
  <si>
    <t>VYBOURÁNÍ POTRUBÍ DN DO 150MM KANALIZAČ</t>
  </si>
  <si>
    <t xml:space="preserve"> "kanalizační potrubí DN 150 předppokládané množství "40 = 40,000 [A]_x000d_</t>
  </si>
  <si>
    <t xml:space="preserve"> "1/4 půdorysu objektu odhad demontované EI "250 = 250,000 [A]_x000d_</t>
  </si>
  <si>
    <t xml:space="preserve"> "sklep   cihly   "634,956 = 634,956 [A]_x000d_
 "1np    cihly    "403,369 = 403,369 [B]_x000d_
 " keramika  "  1,275 = 1,275 [C]_x000d_
 "2np   cihly    "338,555 = 338,555 [D]_x000d_
 "dlažba a obklady"0,515 = 0,515 [E]_x000d_
 " SDK podledy   "  1,176 = 1,176 [F]_x000d_
 "3np  cihly   "20,924 = 20,924 [G]_x000d_
 "Celkem: "A+B+C+D+E+F+G = 1400,770 [H]_x000d_</t>
  </si>
  <si>
    <t xml:space="preserve"> "dle tabulky v TZ   2. NP "0,420 = 0,420 [A]_x000d_</t>
  </si>
  <si>
    <t xml:space="preserve"> "výměry v m3 ""sklep  " 247,001 = 247,001 [G]_x000d_
 "výměry v m3 ""1np    "139,2 = 139,200 [H]_x000d_
 "výměry v m3 ""2np    " 177,618 = 177,618 [I]_x000d_
 "výměry v m3 ""3np     " 14,975 = 14,975 [J]_x000d_
 "Celkem: "G+H+I+J = 578,794 [K]_x000d_</t>
  </si>
  <si>
    <t xml:space="preserve"> "odhad ""sklep     "0,200 = 0,200 [A]_x000d_
 "odhad ""1np dveře, obklady    "0,514 = 0,514 [B]_x000d_
 "2np  dveře, trámový strop, zárubně  "37,865 = 37,865 [C]_x000d_
 "3np krov   "34,138 = 34,138 [D]_x000d_
 "Celkem: "A+B+C+D = 72,717 [E]_x000d_</t>
  </si>
  <si>
    <t xml:space="preserve"> "1np zárubně  "0,026 = 0,026 [A]_x000d_
 "2np""zárubně,  nosníky podhledu  "0,626 = 0,626 [B]_x000d_
 "3np  plech krytina  "0,992 = 0,992 [C]_x000d_
 "Celkem: "A+B+C = 1,644 [D]_x000d_</t>
  </si>
  <si>
    <t>96713A</t>
  </si>
  <si>
    <t>VYBOURÁNÍ ČÁSTÍ KONSTRUKCÍ KAMENNÝCH NA MC - BEZ DOPRAVY</t>
  </si>
  <si>
    <t xml:space="preserve"> "kamenný základ   "148,240 = 148,240 [A]_x000d_</t>
  </si>
  <si>
    <t>Položka zahrnuje: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</si>
  <si>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R941001</t>
  </si>
  <si>
    <t>VYKLIZENÍ OBJEKTU</t>
  </si>
  <si>
    <t>vyklizení celého objektu od původního zařízení (nábytek atd.)</t>
  </si>
  <si>
    <t xml:space="preserve"> "vyklizení celého objektu od původního zařzení, přemístění dle objednatele, uložení,  případně  likvidace, podlahová plocha  865,4 m2, sklep +  2 nadzemní podlaží  " 865,4 = 865,400 [A]_x000d_</t>
  </si>
  <si>
    <t>R9761901</t>
  </si>
  <si>
    <t xml:space="preserve"> "1np  okna"" sklo" 0,388*2,5 = 0,970 [A]_x000d_
 "2np vysklení dveří, luxfery  "1,380 = 1,380 [B]_x000d_
 "3np   střešní okna " 0,024 = 0,024 [C]_x000d_
 "Celkem: "A+B+C = 2,374 [D]_x000d_</t>
  </si>
  <si>
    <t xml:space="preserve"> "odhad ""sklep  "1,123 = 1,123 [A]_x000d_
 "dle tabulyk v TZ ""3np střecha asfaltové pásy  " 1,123 = 1,123 [B]_x000d_
 "Celkem: "A+B = 2,246 [C]_x000d_</t>
  </si>
  <si>
    <t>R9761903</t>
  </si>
  <si>
    <t xml:space="preserve"> "odhad ""sklep  z vyklízení  "0,500 = 0,500 [A]_x000d_
 "odhad ""1np vstupní dveře, okna  "0,674 = 0,674 [B]_x000d_
 "odhad ""2np parapet, okna, lino "2,040 = 2,040 [C]_x000d_
 "odhad ""3np  "0,500 = 0,500 [D]_x000d_
 "Celkem: "A+B+C+D = 3,714 [E]_x000d_</t>
  </si>
  <si>
    <t>R9761904</t>
  </si>
  <si>
    <t>VYBOURÁNÍ DROBNÝCH PŘEDMĚTŮ OSTATNÍCH - azbestocementové vlnité krytiny</t>
  </si>
  <si>
    <t xml:space="preserve"> "3np  krytina na střeše    "100 = 100,000 [A]_x000d_</t>
  </si>
  <si>
    <t>R9761907</t>
  </si>
  <si>
    <t>VYBOURÁNÍ DROBNÝCH PŘEDMĚTŮ OSTATNÍCH - odpad podobný komunálnímu odpadu</t>
  </si>
  <si>
    <t xml:space="preserve"> "ODPAD PODOBNÝ KOMUNÁLNÍMU ODPADU"_x000d_
 "odhad ""sklep   "  0,2 = 0,200 [A]_x000d_
 "odhad ""1np       "0,2 = 0,200 [B]_x000d_
 "odhad ""2np"0,319 = 0,319 [C]_x000d_
 "odhad ""3np  " 0,2 = 0,200 [D]_x000d_
 "Celkem: "A+B+C+D = 0,919 [E]_x000d_</t>
  </si>
  <si>
    <t>R9761908</t>
  </si>
  <si>
    <t>VYBOURÁNÍ DROBNÝCH PŘEDMĚTŮ OSTATNÍCH - demontáž vybavení</t>
  </si>
  <si>
    <t>demontáže rúzného vybavení objektu, která bude předáno pbjednateli vč, dopravy a uložení</t>
  </si>
  <si>
    <t xml:space="preserve"> "demontáže rúzného vybavení objektu, která bude předáno pbjednateli vč, dopravy a uložení"_x000d_
 "2np"_x000d_
 "Rozvodná skříň	místnost P.2.03		1Ks"_x000d_
 "Sprchový kout 	místnost P.2.05		1Ks"_x000d_
 "WC	                místnost P.2.04		1Ks"_x000d_
 "Umyvadlo 	místnost P.2.02		1Ks"_x000d_
 "Umyvadlo 	místnost P.2.07		1Ks"_x000d_
 "El. Ohrívač vody 20l  místnost P.2.02		1Ks"_x000d_
 "El. Ohrívač vody 5l	místnost P.2.07		1Ks"_x000d_
 "Rozvodná skříň	místnost P.2.09		1Ks"_x000d_
 "Rozvodná skříň	místnot P.2.22		1Ks"_x000d_
 "WC	                místnost P.2.14		1Ks"_x000d_
 "Umyvadlo 	místnost P.2.14		1Ks"_x000d_
 "celkem "  1 = 1,000 [A]_x000d_</t>
  </si>
  <si>
    <t>SO 21-78-01.02</t>
  </si>
  <si>
    <t xml:space="preserve"> "hmotnost v tunách pro vše ""1np""zdivo"" cihlyv "            378,323 = 378,323 [A]_x000d_
 " dlažba, obklady    " 4,493 = 4,493 [B]_x000d_
 "2np zdivo, cihly       "      388,704 = 388,704 [C]_x000d_
 "dlažby, obklady "       5,734 = 5,734 [D]_x000d_
 "SDK 1np  "0,185 = 0,185 [E]_x000d_
 "2np  "1,182 = 1,182 [F]_x000d_
 "kameninové kanalizační trouby dle tabulky v TZ "5,5 = 5,500 [H]_x000d_
 "Celkem: "A+B+C+D+E+F = 778,621 [G]_x000d_</t>
  </si>
  <si>
    <t xml:space="preserve"> "1np  zákl pasy, ddeska zákl, deska strop"  306,416*2,5 = 766,040 [A]_x000d_
 "2np  stropní deska  "  109,15*2,5 = 272,875 [B]_x000d_
 "Celkem: "A+B = 1038,915 [C]_x000d_</t>
  </si>
  <si>
    <t xml:space="preserve"> "odhad ""1np  dveře"   1,0 = 1,000 [A]_x000d_
 "odhad ""2np  dveře   "1,0 = 1,000 [B]_x000d_
 "Celkem: "A+B = 2,000 [C]_x000d_</t>
  </si>
  <si>
    <t xml:space="preserve"> "odhad ""1np  okna"" sklo"  0,6 = 0,600 [A]_x000d_
 "odhad "" luxfery  " 0,3 = 0,300 [E]_x000d_
 "odhad ""2np vysklení dveří, luxfery  "0,8 = 0,800 [B]_x000d_
 "odhad ""okna   "0,7 = 0,700 [C]_x000d_
 "Celkem: "A+B+C = 2,100 [D]_x000d_</t>
  </si>
  <si>
    <t xml:space="preserve"> "odhad ""1np   parapety"  0,06 = 0,060 [A]_x000d_
 "odhad "" okma plast    "0,45 = 0,450 [B]_x000d_
 "odhad "" lino PVC "0,36 = 0,360 [C]_x000d_
 "odhad ""        potrubí "    0,2 = 0,200 [H]_x000d_
 "odhad ""2np  parapety  "0,06 = 0,060 [D]_x000d_
 "odhad ""        okna plast   "0,5 = 0,500 [E]_x000d_
 "odhad "" lino PVC     "1 = 1,000 [F]_x000d_
 "odhad ""potrubí    "   0,17 = 0,170 [I]_x000d_
 "trubky  vodovodní a kanalizační "0,078+0,01+0,16 = 0,248 [L]_x000d_
 "Celkové množství "3.048000 = 3,048 [G]_x000d_</t>
  </si>
  <si>
    <t xml:space="preserve"> "1np   asfaltové pásy základů    "0,303*1,35 = 0,409 [A]_x000d_
 "2np   asfaltoé písy střecha   " 1,45*1,35 = 1,958 [B]_x000d_
 "Celkem: "A+B = 2,367 [C]_x000d_</t>
  </si>
  <si>
    <t xml:space="preserve"> "1/4 půdorysu objektu odhad demontované EI , 10 kg/m2 "190*0,010 = 1,900 [A]_x000d_</t>
  </si>
  <si>
    <t xml:space="preserve"> "demolice nocležny   výkop - stávající konstrukce "938,16-101,74 = 836,420 [A]_x000d_</t>
  </si>
  <si>
    <t xml:space="preserve"> "1/4 půdorysu objektu odhad demontž EI "190 = 190,000 [A]_x000d_</t>
  </si>
  <si>
    <t xml:space="preserve"> "objem v m3 pro vše dle tabulky v TZ ""1np""zdivo"" cihly "           201,129 = 201,129 [A]_x000d_
 " dlažba, obklady    " 2,063 = 2,063 [B]_x000d_
 "2np zdivo, cihly       "      206,647 = 206,647 [C]_x000d_
 "dlažby, obklady "       1,929 = 1,929 [D]_x000d_
 "SDK 1np  "0,292 = 0,292 [E]_x000d_
 "SDK  2np  "  0,317 = 0,317 [F]_x000d_
 "Celkové množství "412.377000 = 412,377 [G]_x000d_</t>
  </si>
  <si>
    <t xml:space="preserve"> "1np  zákl pasy, ddeska zákl, deska strop"  306,416 = 306,416 [A]_x000d_
 "2np  stropní deska  "  109,15 = 109,150 [B]_x000d_
 "Celkem: "A+B = 415,566 [C]_x000d_</t>
  </si>
  <si>
    <t xml:space="preserve"> "dle tabulky v TZ ""1np  dveře"   0,930 = 0,930 [A]_x000d_
 "dle tabulky v TZ ""2np  dveře "  0,883 = 0,883 [B]_x000d_
 "Celkem: "A+B = 1,813 [C]_x000d_</t>
  </si>
  <si>
    <t xml:space="preserve"> "dle tabulky v TZ "_x000d_
 "1np  klempíř, zárubně, radiátory  "0,849 = 0,849 [G]_x000d_
 "2np "" klempíř"", zárubně, radiátory, nosníky podhledu  "0,860 = 0,860 [D]_x000d_
 "Celkové množství "1.709000 = 1,709 [B]_x000d_</t>
  </si>
  <si>
    <t xml:space="preserve"> "topenářské trubky - měď "135 = 135,000 [A]_x000d_</t>
  </si>
  <si>
    <t xml:space="preserve"> "vodovodní trubky  předpokládané množství  - plast do DN 25 "260 = 260,000 [A]_x000d_</t>
  </si>
  <si>
    <t xml:space="preserve"> "předpokladané množství - plast "20 = 20,000 [A]_x000d_</t>
  </si>
  <si>
    <t xml:space="preserve"> "předpokládané množství - plast "80 = 80,000 [A]_x000d_</t>
  </si>
  <si>
    <t xml:space="preserve"> "předpokládané množství  - kamenina "50 = 50,000 [A]_x000d_</t>
  </si>
  <si>
    <t xml:space="preserve"> "vyklizení celého objektu od původního zařzení, přemístění dle objednatele, uložení,  případně  likvidace, podlahová ""plocha 632,6 m2"",           2 podlaží " 632,6 = 632,600 [A]_x000d_</t>
  </si>
  <si>
    <t xml:space="preserve"> "dle tabulky v TZ ""1np  okna"" sklo"  0,629 = 0,629 [A]_x000d_
 "dle tabulky v TZ "" luxfery  " 0,314 = 0,314 [E]_x000d_
 "dle tabulky v TZ ""2np vysklení dveří, luxfery  "0,5 = 0,500 [B]_x000d_
 "dle tabulky v TZ ""okna   "0,647 = 0,647 [C]_x000d_
 "Celkem: "A+B+C = 1,776 [D]_x000d_</t>
  </si>
  <si>
    <t xml:space="preserve"> "1np   asfaltové pásy základů"    0,409 = 0,409 [A]_x000d_
 "2np   asfaltoé pásy střecha   " 1,965 = 1,965 [B]_x000d_
 "Celkem: "A+B = 2,374 [C]_x000d_</t>
  </si>
  <si>
    <t xml:space="preserve"> "odhad ""1np   parapety"  0,061 = 0,061 [A]_x000d_
 "odhad "" okna plast    "0,396 = 0,396 [B]_x000d_
 "odhad "" lino PVC "0,335 = 0,335 [C]_x000d_
 "odhad ""2np  parapety"    0,057 = 0,057 [D]_x000d_
 "odhad ""        okna plast   "0,438 = 0,438 [E]_x000d_
 "odhad "" lino PVC "    0,868 = 0,868 [F]_x000d_
 "Celkové množství "2.155000 = 2,155 [G]_x000d_</t>
  </si>
  <si>
    <t>R9761906</t>
  </si>
  <si>
    <t xml:space="preserve"> "demontáže rúzného vybavení objektu, která bude předáno pbjednateli včetně dopravy a uložení"_x000d_
 "1np  "_x000d_
 "hydrant. skříň v N.1.22"_x000d_
 "plynoměr RWE GasNet"_x000d_
 "2x expanzní náoba Reflex NG 50 v N.1.02"_x000d_
 "plyn. zásobník Vaillant v N.1.02"_x000d_
 "plyn. kotel protherm 80 KLO-ZP v N.1.02"_x000d_
 "rozvodná skříň v N.1.02"_x000d_
 "3x hydrant á "_x000d_
 "rozvodná skříň v N.1.26"_x000d_
 "20x zářivka"_x000d_
 "8x WC mísa"_x000d_
 "2x pisoár"_x000d_
 "5x umyvadlo"_x000d_
 "2np"_x000d_
 "hydrant. skřín v N.2.02"_x000d_
 "3x hydrant"_x000d_
 "rozvodná skříň RV36 v N.2.02"_x000d_
 "18x zářivka"_x000d_
 "5x skleněná lampa"_x000d_
 "plechové skříně v N.2.08"_x000d_
 "4x WC mísa"_x000d_
 "15x umyvadlo"_x000d_
 "12x sprchový kout"_x000d_
 "celkem   "1 = 1,000 [A]_x000d_</t>
  </si>
  <si>
    <t>SO 11-79-01</t>
  </si>
  <si>
    <t xml:space="preserve"> "Množství m3 * koef"_x000d_
 (2,64)*2,4 = 6,336 [A]_x000d_
 "Celkové množství "6.336000 = 6,336 [C]_x000d_</t>
  </si>
  <si>
    <t xml:space="preserve"> "Pravidelná zálivka květináčů po dobu trvání stavby "_x000d_
 6 = 6,000 [A]_x000d_
 "Celkové množství "6.000000 = 6,000 [C]_x000d_</t>
  </si>
  <si>
    <t>Položka zahrnuje
- veškerý materiál, výrobky a polotovary, včetně mimostaveništní a vnitrostaveništní dopravy (rovněž přesuny), včetně naložení a složení, případně s uložením
Položka nezahrnuje:
- x</t>
  </si>
  <si>
    <t>Ostatní konstrukce a práce-mobiliář z centrálního nákupu</t>
  </si>
  <si>
    <t>R93751</t>
  </si>
  <si>
    <t>MOBILIÁŘ - KOVOVÉ LAVIČKY S OPĚRADLEM</t>
  </si>
  <si>
    <t xml:space="preserve"> "`Pouze montáž mobiliáře A.2, včetně spojovacího materiálu - dle TZ` "_x000d_
 "`Materiálové zajištění mobiliáře (dodávka) z centrálního skladu, včetně dopravy z centrálního skladu - zajistí SŽ s.o.` "_x000d_
 "`Nástupiště 1 + exteriér VB` "5 = 5,000 [C]_x000d_
 "Celkové množství "5.000000 = 5,000 [D]_x000d_</t>
  </si>
  <si>
    <t>Položka zahrnuje:
- montáž, osazení kompletního zařízení, předepsaného zadávací dokumentací
- vnitrostaveništní dopravu
Položka nezahrnuje:
- dodávku materiálu
- dopravu materiálu na místo určení</t>
  </si>
  <si>
    <t>R93753</t>
  </si>
  <si>
    <t>MOBILIÁŘ - KOVOVÉ KOŠE NA ODPAD</t>
  </si>
  <si>
    <t xml:space="preserve"> "`Pouze montáž mobiliáře B.2, včetně spojovacího materiálu - dle TZ` "_x000d_
 "`Materiálové zajištění mobiliáře (dodávka) z centrálního skladu, včetně dopravy z centrálního skladu - zajistí SŽ s.o.` "_x000d_
 "`Nástupiště č. 1 + exteriér VB` "6 = 6,000 [H]_x000d_
 "`Nástupiště č. 2` "3 = 3,000 [G]_x000d_
 "`Nástupiště č. 3` "3 = 3,000 [D]_x000d_
 "Celkové množství "12.000000 = 12,000 [C]_x000d_</t>
  </si>
  <si>
    <t>MOBILIÁŘ - KOVOVÉ KOŠE NA TŘÍDĚNÝ ODPAD</t>
  </si>
  <si>
    <t xml:space="preserve"> "Pouze montáž mobiliáře B.3, včetně spojovacího materiálu - dle TZ "_x000d_
 "Materiálové zajištění mobiliáře (dodávka) z centrálního skladu, včetně dopravy z centrálního skladu - zajistí SŽ s.o. "_x000d_
 "`Nástupiště č. 1 + exteriér VB` "1 = 1,000 [C]_x000d_
 "`Nástupiště č. 2` "1 = 1,000 [D]_x000d_
 "`Nástupiště č. 3` "1 = 1,000 [E]_x000d_
 "Celkové množství "3.000000 = 3,000 [F]_x000d_</t>
  </si>
  <si>
    <t>R93754</t>
  </si>
  <si>
    <t>MOBILIÁŘ - KOVOVÉ STOJANY NA KOLA</t>
  </si>
  <si>
    <t xml:space="preserve"> "Pouze montáž mobiliáře, včetně spojovacího materiálu - dle TZ "_x000d_
 "Materiálové zajištění mobiliáře (dodávka) z centrálního skladu, včetně dopravy z centrálního skladu - zajistí SŽ s.o. "_x000d_
 "`Nástupiště č. 1 + exteriér VB` "17 = 17,000 [C]_x000d_
 "Celkové množství "17.000000 = 17,000 [D]_x000d_</t>
  </si>
  <si>
    <t>Ostatní konstrukce a práce-mobiliář bez centrálního nákupu</t>
  </si>
  <si>
    <t>MOBILIÁŘ - KOVOVÉ LAVIČKY</t>
  </si>
  <si>
    <t xml:space="preserve"> "Lavička bez opěradla - dle TZ"_x000d_
 24 = 24,000 [A]_x000d_
 "Celkové množství "24.000000 = 24,000 [C]_x000d_</t>
  </si>
  <si>
    <t>Položka zahrnuje:
- montáž, osazení a dodávku kompletního zařízení, předepsaného zadávací dokumentací
- mimostavništní (doprava materiálu) a vnitrostaveništní dopravu
- předepsanou povrchovou úpravu (nátěry a pod.)
Položka nezahrnuje:
- x</t>
  </si>
  <si>
    <t>R93756</t>
  </si>
  <si>
    <t>MOBILIÁŘ - KOVOVÉ MŘÍŽE PRO STROMY</t>
  </si>
  <si>
    <t xml:space="preserve"> "Dodávka a montáž litinových mříží ke stromům - sestava."_x000d_
 "Množství v položce dle TZ"_x000d_
 2 = 2,000 [A]_x000d_
 "Celkové množství "2.000000 = 2,000 [D]_x000d_</t>
  </si>
  <si>
    <t>R93765</t>
  </si>
  <si>
    <t>MOBILIÁŘ - NÁDOBA NA POSYSPOVÝ MATERIÁL Z PLASTICKÝCH HMOT</t>
  </si>
  <si>
    <t xml:space="preserve"> "dodávka nádob + montážvč. náplně posypového materiálu"_x000d_
 "Nástupiště 1 "_x000d_
 3 = 3,000 [A]_x000d_
 "Nástupiště 2  "_x000d_
 3 = 3,000 [B]_x000d_
 "Nástupiště 3  "_x000d_
 3 = 3,000 [C]_x000d_
 "Celkové množství "9.000000 = 9,000 [H]_x000d_</t>
  </si>
  <si>
    <t>R93767</t>
  </si>
  <si>
    <t>MOBILIÁŘ - CYKLOBOX</t>
  </si>
  <si>
    <t xml:space="preserve"> "`Dodávka a montáž cykloboxů - sestava 13ks- specifikace dle TZ` ; "1 = 1,000 [A]_x000d_
 "Celkové množství "1.000000 = 1,000 [B]_x000d_</t>
  </si>
  <si>
    <t>R93798</t>
  </si>
  <si>
    <t>MOBILIÁŘ - PŘELOŽENÍ PRVKŮ</t>
  </si>
  <si>
    <t xml:space="preserve"> "Specifikace dle TZ"_x000d_
 "Box noviny "_x000d_
 "Demontáž 2ks + provizodní mont. 2ks + demontáž proviz. 2 ks + montáž konečnáa úprava 2ks"_x000d_
 2+2+2+2 = 8,000 [A]_x000d_
 "Květináče - demontáž a přemístění mezideponie + zpětná montáž "_x000d_
 7+7 = 14,000 [B]_x000d_
 "Celkové množství "22.000000 = 22,000 [G]_x000d_</t>
  </si>
  <si>
    <t>461113</t>
  </si>
  <si>
    <t>PATKY Z DÍLCŮ BETON DO C16/20</t>
  </si>
  <si>
    <t xml:space="preserve"> "Bet. základové patky DARCH vč. výkopu, množství * objem - dle TZ"_x000d_
 "Lavička s opěradlem "_x000d_
 5 * 0,08 = 0,400 [A]_x000d_
 "Lavička bez opěradla"_x000d_
 24 * 0,06 = 1,440 [B]_x000d_
 "Odpadkový koš - sestava na tříděný odpad "_x000d_
 3 * 0,2 = 0,600 [C]_x000d_
 "Odpadkový koš - na směsný odpad "_x000d_
 12 * 0,06 = 0,720 [D]_x000d_
 "Stojan na kola - bet. základ "_x000d_
 17 * 0,11 = 1,870 [E]_x000d_
 "Cyklobox - lokální kotvení na bet základ - 8 patek "_x000d_
 8 * 0,05 = 0,400 [F]_x000d_
 "Mříž ke stromu - bet. základ po obvodu - "_x000d_
 2 * 0,2 = 0,400 [G]_x000d_
 "Reklama - CLV vitrína"_x000d_
 4* 0,4 = 1,600 [H]_x000d_
 "Celkové množství "7.430000 = 7,430 [R]_x000d_</t>
  </si>
  <si>
    <t>Položka zahrnuje:
- nutné zemní práce (hloubení rýh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</si>
  <si>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936501</t>
  </si>
  <si>
    <t>DROBNÉ DOPLŇK KONSTR KOVOVÉ NEREZ</t>
  </si>
  <si>
    <t xml:space="preserve"> "`Treláže - dle TZ, šířka (m) * dl. (m) * hmotnost (kg/m2) * počet (ks)` "_x000d_
 ((1,95*3,75)*7)*2 = 102,375 [B]_x000d_
 ((1,05*3,75)*7)*2 = 55,125 [A]_x000d_
 "Celkové množství "157.500000 = 157,500 [D]_x000d_</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</si>
  <si>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</si>
  <si>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 xml:space="preserve"> "Odbourání bet. základů = odvoz mezideponie -  dle TZ"_x000d_
 "Reklama"_x000d_
 2*0,3 = 0,600 [A]_x000d_
 "Lavička "_x000d_
 6* 0,08 = 0,480 [B]_x000d_
 "Koše směsný odpad "_x000d_
 6* 0,06 = 0,360 [C]_x000d_
 "Koše sestava tříděný odpad "_x000d_
 6*0,2 = 1,200 [D]_x000d_
 "Celkové množství "2.640000 = 2,640 [J]_x000d_</t>
  </si>
  <si>
    <t>R966183</t>
  </si>
  <si>
    <t>DEMONTÁŽ KONSTRUKCÍ DARCH S ODVOZEM DO 3KM</t>
  </si>
  <si>
    <t xml:space="preserve"> "Demontáž prvků mobiliáře darch (bez reklam a květináčů) - odvoz deponie SŽ s.o. v obvodu ŽST Turnov"_x000d_
 "Specifikace dle TZ "_x000d_
 "Nástupiště 1a + 1b "_x000d_
 1+1 = 2,000 [A]_x000d_
 "Nástupiště 2  "_x000d_
 1+1 = 2,000 [B]_x000d_
 "Nástupiště 3 "_x000d_
 2+3 = 5,000 [C]_x000d_
 "Kolem VB "_x000d_
 6+2+3+6+6 = 23,000 [D]_x000d_
 "Celkové množství "32.000000 = 32,000 [K]_x000d_</t>
  </si>
  <si>
    <t>SO 11-79-02</t>
  </si>
  <si>
    <t xml:space="preserve"> "betonové základy sloupků a betonové sloupky,   dle tabulky demolic "_x000d_
 85,222 = 85,222 [A]_x000d_</t>
  </si>
  <si>
    <t xml:space="preserve"> "sloupky z demontáže  plotu usek č. 2"_x000d_
 2,775 = 2,775 [A]_x000d_</t>
  </si>
  <si>
    <t>33817C</t>
  </si>
  <si>
    <t xml:space="preserve">SLOUPKY PLOTOVÉ Z DÍLCŮ KOVOVÝCH  DO BETONOVÝCH PATEK</t>
  </si>
  <si>
    <t xml:space="preserve"> "konstrukční ocel S235JR, patky -beton C 16/20 - X0 - Dmax 22 mm včetně čepičky, "_x000d_
 "úsek č. 1  Sloupek pr. 48 mm, délka 3m  , dle výkresu č.2.011"_x000d_
 84 = 84,000 [A]_x000d_
 "úsek č. 6  Sloupek pr. 48 mm, délka 3m  , dle výkresu č.2.012   43+2ks  v připadě potřeby nahradit sloupky  na které navazzuje  nové pletivo "_x000d_
 45 = 45,000 [B]_x000d_
 "úsek č. 7 Sloupek pr. 48 mm, délka 2,4m  , dle výkresu č.2.013"_x000d_
 18 = 18,000 [C]_x000d_
 "úsek č. 8 Sloupek pr. 48 mm, délka 3 m  , dle výkresu č.2.014"_x000d_
 2 = 2,000 [E]_x000d_
 "Celkem: "A+B+C+E = 149,000 [F]_x000d_</t>
  </si>
  <si>
    <t>Položka zahrnuje:
- dodání a osazení předepsaného sloupku včetně PKO
- případnou betonovou patku z předepsané třídy betonu
- nutné zemní práce
Položka nezahrnuje:
-x</t>
  </si>
  <si>
    <t>33817D</t>
  </si>
  <si>
    <t xml:space="preserve">VZPĚRY PLOTOVÉ Z DÍLCŮ KOVOVÝCH  DO BETONOVÝCH PATEK</t>
  </si>
  <si>
    <t xml:space="preserve"> "Patky -beton C 16/20 - X0 - Dmax 22 mm, konstrukční ocel S235JR"_x000d_
 "úsek č. 1  vzpěra pr. 38 mm, délka 2,3 m  , dle výkresu č.2.011"_x000d_
 34 = 34,000 [B]_x000d_
 "úsek č. 6  vzpěra pr. 38 mm, délka 2  m  , dle výkresu č.2.012"_x000d_
 14 = 14,000 [C]_x000d_
 "úsek č. 7  vzpěra pr. 38 mm, délka 1,75 m  , dle výkresu č.2.013"_x000d_
 8 = 8,000 [D]_x000d_
 "úsek č. "8"  vzpěra pr. 38 mm, délka 2,3 m  , dle výkresu č"".2.0114""1" = 8,000 [F]_x000d_
 "Celkem: "B+C+D+F = 64,000 [G]_x000d_</t>
  </si>
  <si>
    <t>Položka zahrnuje:
- dodání a osazení předepsané vzpěry včetně PKO
- případnou betonovou patku z předepsané třídy betonu
- nutné zemní práce
Položka nezahrnuje:
- x</t>
  </si>
  <si>
    <t>34825</t>
  </si>
  <si>
    <t>PLOTOVÉ ZÍDKY Z DESEK STAVEBNÍCH</t>
  </si>
  <si>
    <t xml:space="preserve"> "Zřízení podbrabových desek (délka oplocení 120m)- úsek č. 6 - 43 ks "_x000d_
 43*(2,95*0,05*0,2) = 1,269 [B]_x000d_</t>
  </si>
  <si>
    <t>Položka zahrnuje:
- veškerý materiál, výrobky a polotovary
- včetně mimostaveništní a vnitrostaveništní dopravy (rovněž přesuny)
- včetně naložení a složení, případně s uložením
Položka nezahrnuje:
- x</t>
  </si>
  <si>
    <t>R33817C</t>
  </si>
  <si>
    <t xml:space="preserve">SLOUPKY PLOTOVÉ Z DÍLCŮ KOVOVÝCH  DO BETONOVÝCH PATEK-OPĚTOVNÉ OSAZENÍ</t>
  </si>
  <si>
    <t>opětovné osazení původního sloupku pr.80 mm, dl 3 m</t>
  </si>
  <si>
    <t xml:space="preserve"> "usek č.4- opětovné osazení původního sloupku pr.80 mm, dl 3 m "_x000d_
 1 = 1,000 [A]_x000d_</t>
  </si>
  <si>
    <t>Položka zahrnuje:
- přesun a osazení původního sloupku včetně PKO
- případnou betonovou patku z předepsané třídy betonu
- nutné zemní práce
Položka nezahrnuje:
-x</t>
  </si>
  <si>
    <t>76792</t>
  </si>
  <si>
    <t>OPLOCENÍ Z DRÁTĚNÉHO PLETIVA POTAŽENÉHO PLASTEM</t>
  </si>
  <si>
    <t xml:space="preserve"> "úsek 1- pletivo poplastované v 2 m ( drát 2,5 mm, oko 50x50), délka 248,275 m, dle výkresu č. 2.011"_x000d_
 2*248,275 = 496,550 [A]_x000d_
 "úsek 6- pletivo poplastované v 2 m ( drát 2,5 mm, oko 50x50), délka 119,713 m, dle výkresu č. 2.012"_x000d_
 2*119,713 = 239,426 [B]_x000d_
 "úsek 7- pletivo poplastované v 1,5 m ( drát 2,5 mm, oko 50x50), délka 43,72 m, dle výkresu č. 2.013"_x000d_
 1,5*43,72 = 65,580 [C]_x000d_
 "úsek 8- pletivo poplastované v 2 m ( drát 2,5mm, oko 50x50 mm) délka 2,412 m "_x000d_
 2*2,412 = 4,824 [E]_x000d_
 "Celkem: "A+B+C+E = 806,380 [F]_x000d_</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</si>
  <si>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</si>
  <si>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R767911</t>
  </si>
  <si>
    <t>OPLOCENÍ Z DRÁTĚNÉHO PLETIVA POZINKOVANÉHO STANDARDNÍHO</t>
  </si>
  <si>
    <t>opětovné osazení demontovaného pletiva Zn výška 200 cm</t>
  </si>
  <si>
    <t xml:space="preserve"> "úsek č. 4 opětovné osazení demontovaného pletiva po zrušení provizorního stavu  Zn výška 200 cm "_x000d_
 2*6 = 12,000 [A]_x000d_</t>
  </si>
  <si>
    <t>Položka zahrnuje:
- vlastní pletivo
- rámy, rošty, lišty, kování, podpěrné, závěsné, upevňovací prvky, spojovací a těsnící materiál, pomocný materiál, kompletní povrchovou úpravu.
- případně i ostnatý drát
Položka nezahrnuje:
- sloupky a vzpěry, které se vykazují v samostatných položkách 338**
- podezdívka (272**)
Způsob měření:
- uvažovaná plocha se pak vypočítává po horní hranu drátu</t>
  </si>
  <si>
    <t>R76796</t>
  </si>
  <si>
    <t>VJEZDOVÁ BRÁNA</t>
  </si>
  <si>
    <t xml:space="preserve"> "Vjezdová brána -úsek 6, dle výkresu č. 2.031"_x000d_
 "patky - Beton C 30/37 - XC4, XF3, XA2 - Cl 1.0 - Dmax 8mm - F4, výztuž  B500A/B500B dle ČSN 42 0139/DLE DIN 488"_x000d_
 "Konstrukční ocel S355J2"_x000d_
 "2*6,4 m "_x000d_</t>
  </si>
  <si>
    <t xml:space="preserve">Položka zahrnuje:
-dílenská dokumentace, včetně technologického předpisu spojování,
- dodávka vrat dle specifikace objednatele vč. předepsané povrchové úpravy 
- rámy, rošty, lišty, kování, podpěrné, závěsné, upevňovací prvky, spojovací a těsnící materiál, pomocný materiál
- sloupky včetně kotvení, základové patky a nutných zemních prací
-  předepsaná výplň
Položka nezahrnuje:
- x
Způsob měření:
- uvažovaná plocha se pak vypočítává po horní hranu drátu</t>
  </si>
  <si>
    <t>923441</t>
  </si>
  <si>
    <t>NÁVĚST "POSUN ZAKÁZÁN"</t>
  </si>
  <si>
    <t xml:space="preserve"> "4x návěst `posun zakázán` umístěná na bráně"_x000d_
 4 = 4,000 [A]_x000d_</t>
  </si>
  <si>
    <t xml:space="preserve"> "demontáž stávajícího oplocení -pletivo ZN v. 2 m, sloupky pr. 80 mm  - úsek 1"_x000d_
 248,171 = 248,171 [A]_x000d_
 "demontáž stávajícího oplocení  -výška 2,5 a 1,5 m  - úsek 2"_x000d_
 41+38,5+62 = 141,500 [B]_x000d_
 "demontáž stávajícího oplocení  - pletivo Zn  2 m - dřevěné sloupky 2,5 m   - úsek 3"_x000d_
 66,65 = 66,650 [C]_x000d_
 "demontáž stávajícího oplocení  - pletivo Zn  2 m -  sloupky ocelová trubka pr. 80 mm v. 3 m   - úsek 4"_x000d_
 6 = 6,000 [E]_x000d_
 "demontáž stávajícího oplocení  - pletivo Zn  1,3 a 1,8 m -  sloupky ocelová trubka pr. 50 mm v. 1,4 a slouky z kolejnic v 2 m  m   - úsek 5,5a"_x000d_
 192,61+56,7 = 249,310 [F]_x000d_
 "demontáž oplocení Zn v 2 m sloupky I160  3 m - usek 8"_x000d_
 22 = 22,000 [H]_x000d_
 "Celkem: "A+B+C+E+F+H = 733,631 [I]_x000d_</t>
  </si>
  <si>
    <t>966843</t>
  </si>
  <si>
    <t>ODSTRANĚNÍ OPLOCENÍ Z RÁMEČ PLETIVA</t>
  </si>
  <si>
    <t xml:space="preserve"> "demontáž stávajícího oplocení  -plotový rám 110 cm  -  sloupky ocelová trubka pr. 50 mm v. 1,6  m   - úsek 7"_x000d_
 46,6 = 46,600 [F]_x000d_</t>
  </si>
  <si>
    <t>966844</t>
  </si>
  <si>
    <t>ODSTRANĚNÍ OPLOCENÍ PLECHOVÉHO</t>
  </si>
  <si>
    <t xml:space="preserve"> "demontáž stávajícího oplocení - plech v. 2 m, betonové sloupky 10x10 cm v 2,5 m   - úsek 6"_x000d_
 122,97 = 122,970 [A]_x000d_</t>
  </si>
  <si>
    <t>SO 11-86-02</t>
  </si>
  <si>
    <t xml:space="preserve">POPLATKY ZA LIKVIDACU ODPADU NEKONTAMINOVANÝCH - 17 01 01  BETON Z DEMOLIC OBJEKTU, ZÁKLADU TV VCETNE DOPRAVY</t>
  </si>
  <si>
    <t xml:space="preserve"> "viz. prílohy c. 1.001, 2.003, 2.004, 2.010 "_x000d_
 "Celkem "42 = 42,000 [B]_x000d_</t>
  </si>
  <si>
    <t>R015310</t>
  </si>
  <si>
    <t>922</t>
  </si>
  <si>
    <t xml:space="preserve">POPLATKY ZA LIKVIDACU ODPADU NEKONTAMINOVANÝCH - 16 02 14  ELEKTROŠROT (VYRAZENÁ EL. ZARÍZENÍ A PRÍSTR. - AL, CU A VZ. KOVY)  VCETNE DOPRAVY</t>
  </si>
  <si>
    <t>EVIDENCNÍ POLOŽKA. Neocenovat v objektu SO/PS, položka se ocenuje pouze v objektu SO 90-90.</t>
  </si>
  <si>
    <t xml:space="preserve"> "viz. prílohy c. 1.001, 2.003, 2.004 "_x000d_
 "Celkem "2,9 = 2,900 [B]_x000d_</t>
  </si>
  <si>
    <t xml:space="preserve">POPLATKY ZA LIKVIDACU ODPADU NEBEZPECNÝCH - 17 04 10*  KABELY S IZOLACÍ PAPÍR - OLEJ VCETNE DOPRAVY *)</t>
  </si>
  <si>
    <t xml:space="preserve"> "viz. prílohy c. 1.001, 2.001, 2.002, 2.011, 3.006, 3.007 "_x000d_
 "Celkem "0,3 = 0,300 [B]_x000d_</t>
  </si>
  <si>
    <t>zemní práce</t>
  </si>
  <si>
    <t>HLOUBENÍ JAM ZAPAŽ I NEPAŽ TR. I, ODVOZ DO 3KM</t>
  </si>
  <si>
    <t xml:space="preserve"> "viz. prílohy c. 1.001, 2.001, 2.002, 2.011, 3.006, 3.007 "_x000d_
 "Celkem "36 = 36,000 [B]_x000d_</t>
  </si>
  <si>
    <t>HLOUBENÍ RÝH ŠÍR DO 2M PAŽ I NEPAŽ TR. I, ODVOZ DO 3KM</t>
  </si>
  <si>
    <t xml:space="preserve"> "viz. prílohy c. 1.001, 2.001, 2.002, 2.011, 3.006, 3.007 "_x000d_
 "Celkem "265 = 265,000 [B]_x000d_</t>
  </si>
  <si>
    <t xml:space="preserve"> "viz. prílohy c. 1.001, 2.001, 2.002, 2.011, 3.006, 3.007 "_x000d_
 "Celkem "235 = 235,000 [B]_x000d_</t>
  </si>
  <si>
    <t>základy</t>
  </si>
  <si>
    <t xml:space="preserve"> "viz. prílohy c. 1.001, 2.003, 2.004, 2.010 "_x000d_
 "Celkem "30 = 30,000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</si>
  <si>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</si>
  <si>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 xml:space="preserve"> "viz. prílohy c. 1.001, 2.003, 2.004, 2.010 "_x000d_
 "Celkem "1,5 = 1,500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</si>
  <si>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</si>
  <si>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vodorovné konstrukce</t>
  </si>
  <si>
    <t>PODKLADNÍ A VÝPLNOVÉ VRSTVY Z KAMENIVA TEŽENÉHO</t>
  </si>
  <si>
    <t xml:space="preserve"> "viz. prílohy c. 1.001, 2.001, 2.002, 2.011, 3.006, 3.007 "_x000d_
 "Celkem "23 = 23,000 [B]_x000d_</t>
  </si>
  <si>
    <t>Položka zahrnuje:
- dodávku predepsaného kameniva
- mimostaveništní a vnitrostaveništní dopravu a jeho uložení
- není-li v zadávací dokumentaci uvedeno jinak, jedná se o nakupovaný materiál
Položka nezahrnuje:
- x</t>
  </si>
  <si>
    <t>komunikace</t>
  </si>
  <si>
    <t>KOLEJOVÉ LOŽE - ZRÍZENÍ Z KAMENIVA HRUBÉHO DRCENÉHO (ŠTERK)</t>
  </si>
  <si>
    <t xml:space="preserve"> "viz. prílohy c. 1.001, 2.001, 2.002, 2.011, 3.006, 3.007 "_x000d_
 "Celkem "5 = 5,000 [B]_x000d_</t>
  </si>
  <si>
    <t>1. Položka obsahuje:
 – dodávku, dopravu a uložení kameniva predepsané specifikace a frakce v požadované míre zhutnení
2. Položka neobsahuje:
 X
3. Zpusob merení:
Merí se objem kolejového lože v projektovaném profilu.</t>
  </si>
  <si>
    <t>R549530</t>
  </si>
  <si>
    <t>PODBITÍ PRAŽCE</t>
  </si>
  <si>
    <t xml:space="preserve"> "viz. prílohy c. 1.001, 2.001, 2.002, 2.011, 3.006, 3.007 "_x000d_
 "Celkem "12 = 12,000 [B]_x000d_</t>
  </si>
  <si>
    <t>(Podbíjení je zahrnuto v položkách zrízení koleje nebo výhybkové konstrukce. Tato položka je urcena pouze pro lokální podbití v místech stavebních zásahu, napr. pruchody chránicek šterkovým ložem ap.)
1. Položka obsahuje:
 – lokální podbití pražce
 – príplatky za ztížené podmínky pri práci v koleji, napr. prekážky po stranách koleje, práci v tunelu apod.
2. Položka neobsahuje:
 – prípadné doplnení šterkového lože
3. Zpusob merení:
Udává se pocet kusu kompletní konstrukce nebo práce.</t>
  </si>
  <si>
    <t>pridružená stavební výroba</t>
  </si>
  <si>
    <t>OZNACOVACÍ ŠTÍTEK KABELOVÉHO VEDENÍ, SPOJKY NEBO KABELOVÉ SKRÍNE (VCETNE OBJÍMKY)</t>
  </si>
  <si>
    <t xml:space="preserve"> "viz. prílohy c. 1.001, 2.003,  3.003 "_x000d_
 "Celkem "150 = 150,000 [B]_x000d_</t>
  </si>
  <si>
    <t xml:space="preserve"> "viz. prílohy c. 1.001, 2.001, 2.002, 2.011, 3.006, 3.007 "_x000d_
 "Celkem "1180 = 1180,000 [B]_x000d_</t>
  </si>
  <si>
    <t>702112</t>
  </si>
  <si>
    <t>KABELOVÝ ŽLAB ZEMNÍ VCETNE KRYTU SVETLÉ ŠÍRKY PRES 120 DO 250 MM</t>
  </si>
  <si>
    <t xml:space="preserve"> "viz. prílohy c. 1.001, 2.001, 2.002, 2.011, 3.006, 3.007 "_x000d_
 "Celkem "160 = 160,000 [B]_x000d_</t>
  </si>
  <si>
    <t xml:space="preserve"> "viz. prílohy c. 1.001, 2.001, 2.002, 2.011, 3.006, 3.007 "_x000d_
 "Celkem "30 = 30,000 [B]_x000d_</t>
  </si>
  <si>
    <t xml:space="preserve"> "viz. prílohy c. 1.001, 2.001, 2.002, 2.011, 3.006, 3.007 "_x000d_
 "Celkem "1310 = 1310,000 [B]_x000d_</t>
  </si>
  <si>
    <t>703422</t>
  </si>
  <si>
    <t>ELEKTROINSTALACNÍ TRUBKA PLASTOVÁ UV STABILNÍ VCETNE UPEVNENÍ A PRÍSLUŠENSTVÍ DN PRUMERU PRES 25 DO 40 MM</t>
  </si>
  <si>
    <t xml:space="preserve"> "viz. prílohy c. 1.001, 2.003, 2.008 "_x000d_
 "Celkem "1520 = 1520,000 [B]_x000d_</t>
  </si>
  <si>
    <t xml:space="preserve"> "viz. prílohy c. 1.001, 2.001, 2.002, 2.011, 3.006, 3.007 "_x000d_
 "Celkem "97 = 97,000 [B]_x000d_</t>
  </si>
  <si>
    <t>709120</t>
  </si>
  <si>
    <t>PROVIZORNÍ ZAJIŠTENÍ POTRUBÍ VE VÝKOPU</t>
  </si>
  <si>
    <t xml:space="preserve"> "viz. prílohy c. 1.001, 2.001, 2.002, 2.011, 3.006, 3.007 "_x000d_
 "Celkem "4 = 4,000 [B]_x000d_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</si>
  <si>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</si>
  <si>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</si>
  <si>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</si>
  <si>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ZATAŽENÍ LANKA DO CHRÁNICKY NEBO ŽLABU</t>
  </si>
  <si>
    <t xml:space="preserve"> "viz. prílohy c. 1.001, 2.001, 2.002, 2.011, 3.006, 3.007 "_x000d_
 "Celkem "1665 = 1665,000 [B]_x000d_</t>
  </si>
  <si>
    <t>1. Položka obsahuje:
 – odvinutí, napojení a zatažení lana do kanálku nebo tvárnicové trasy
 – pomocné mechanismy
2. Položka neobsahuje:
 X
3. Zpusob merení:
Merí se metr délkový.</t>
  </si>
  <si>
    <t>709611</t>
  </si>
  <si>
    <t>DEMONTÁŽ KABELOVÉHO ŽLABU/LIŠTY VCETNE KRYTU</t>
  </si>
  <si>
    <t xml:space="preserve"> "viz. prílohy c. 1.001, 2.001, 2.002, 2.011, 3.006, 3.007 "_x000d_
 "Celkem "406 = 406,000 [B]_x000d_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</si>
  <si>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</si>
  <si>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741172</t>
  </si>
  <si>
    <t>KRABICE (ROZVODKA) INSTALACNÍ KABELOVÁ VE VYŠŠÍM KRYTÍ - MIN. IP 44 VCETNE PRUCHODEK SE SVORKAMI 3-F DO 10 MM2</t>
  </si>
  <si>
    <t xml:space="preserve"> "viz. prílohy c. 1.001, 2.003, 2.008 "_x000d_
 "Celkem "30 = 30,000 [B]_x000d_</t>
  </si>
  <si>
    <t>1. Položka obsahuje:
 – prípravu podkladu pro osazení
 – veškerý materiál a práce pro upevnení nebo uchycení krabice
2. Položka neobsahuje:
 X
3. Zpusob merení:
Udává se pocet kusu kompletní konstrukce nebo práce.</t>
  </si>
  <si>
    <t>UZEMNOVACÍ VODIC V ZEMI FEZN DO 120 MM2</t>
  </si>
  <si>
    <t xml:space="preserve"> "viz. prílohy c. 1.001, 2.001, 2.002, 2.007 "_x000d_
 "Celkem "910 = 910,000 [B]_x000d_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</si>
  <si>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</si>
  <si>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SPOJOVÁNÍ UZEMNOVACÍCH VODICU</t>
  </si>
  <si>
    <t xml:space="preserve"> "viz. prílohy c. 1.001, 2.001, 2.002, 2.007 "_x000d_
 "Celkem "82 = 82,000 [B]_x000d_</t>
  </si>
  <si>
    <t>1. Položka obsahuje:
 – tvarování, prípravu spoju
 – svarování
 – ochranný náter spoje dle príslušných norem
2. Položka neobsahuje:
 X
3. Zpusob merení:
Udává se pocet kusu kompletní konstrukce nebo práce.</t>
  </si>
  <si>
    <t>VYVEDENÍ UZEMNOVACÍCH VODICU NA POVRCH/KONSTRUKCI</t>
  </si>
  <si>
    <t xml:space="preserve"> "viz. prílohy c. 1.001, 2.001, 2.002, 2.007 "_x000d_
 "Celkem "41 = 41,000 [B]_x000d_</t>
  </si>
  <si>
    <t>1. Položka obsahuje:
 – vodivé pripojení vodice na konstrukci
 – delení, tvarování, spojování
 – ochranný i barevný náter spoje dle príslušných norem
2. Položka neobsahuje:
 X
3. Zpusob merení:
Udává se pocet kusu kompletní konstrukce nebo práce.</t>
  </si>
  <si>
    <t>741Z05</t>
  </si>
  <si>
    <t>DEMONTÁŽ VNEJŠÍHO UZEMNENÍ</t>
  </si>
  <si>
    <t xml:space="preserve"> "viz. prílohy c. 1.001, 2.001, 2.002, 2.007 "_x000d_
 "Celkem "310 = 310,000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</si>
  <si>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</si>
  <si>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742G11</t>
  </si>
  <si>
    <t>KABEL NN DVOU- A TRÍŽÍLOVÝ CU S PLASTOVOU IZOLACÍ DO 2,5 MM2</t>
  </si>
  <si>
    <t xml:space="preserve"> "viz. prílohy c. 1.001, 2.001, 2.002, 2.003, 2.004, 3.003 "_x000d_
 "Celkem "688 = 688,000 [B]_x000d_</t>
  </si>
  <si>
    <t>1. Položka obsahuje:
 – manipulace a uložení kabelu (do zeme, chránicky, kanálu, na rošty, na TV a pod.)
2. Položka neobsahuje:
 – príchytky, spojky, koncovky, chránicky apod.
3. Zpusob merení:
Merí se metr délkový.</t>
  </si>
  <si>
    <t>742G12</t>
  </si>
  <si>
    <t>KABEL NN DVOU- A TRÍŽÍLOVÝ CU S PLASTOVOU IZOLACÍ OD 4 DO 16 MM2</t>
  </si>
  <si>
    <t xml:space="preserve"> "viz. prílohy c. 1.001, 2.001, 2.002, 2.003, 2.004, 3.003 "_x000d_
 "Celkem "1085 = 1085,000 [B]_x000d_</t>
  </si>
  <si>
    <t>742H11</t>
  </si>
  <si>
    <t>KABEL NN CTYR- A PETIŽÍLOVÝ CU S PLASTOVOU IZOLACÍ DO 2,5 MM2</t>
  </si>
  <si>
    <t xml:space="preserve"> "viz. prílohy c. 1.001, 2.001, 2.002, 2.003, 2.004, 3.003 "_x000d_
 "Celkem "1414 = 1414,000 [B]_x000d_</t>
  </si>
  <si>
    <t>742H12</t>
  </si>
  <si>
    <t>KABEL NN CTYR- A PETIŽÍLOVÝ CU S PLASTOVOU IZOLACÍ OD 4 DO 16 MM2</t>
  </si>
  <si>
    <t xml:space="preserve"> "viz. prílohy c. 1.001, 2.001, 2.002, 2.003, 2.004, 3.003 "_x000d_
 "Celkem "3410 = 3410,000 [B]_x000d_</t>
  </si>
  <si>
    <t>742I11</t>
  </si>
  <si>
    <t>KABEL NN CU OVLÁDACÍ 7-12ŽÍLOVÝ DO 2,5 MM2</t>
  </si>
  <si>
    <t xml:space="preserve"> "viz. prílohy c. 1.001, 2.001, 2.002, 2.003, 2.004, 3.003 "_x000d_
 "Celkem "70 = 70,000 [B]_x000d_</t>
  </si>
  <si>
    <t>742I13</t>
  </si>
  <si>
    <t>KABEL NN CU OVLÁDACÍ 7-12ŽÍLOVÝ DO 2,5 MM2 STÍNENÝ</t>
  </si>
  <si>
    <t xml:space="preserve"> "viz. prílohy c. 1.001, 2.001, 2.002, 2.003, 2.004, 3.003 "_x000d_</t>
  </si>
  <si>
    <t>KABEL SDELOVACÍ LAN UTP/FTP UKONCENÝ KONEKTORY RJ45</t>
  </si>
  <si>
    <t>Položka obsahuje : Dodávku a montáž kabelu vcetne dovozu, manipulace a uložení kabelu (do trubky, na rošty, pod omítku, do rozvadece ). Dále obsahuje cenu za pom. mechanismy vcetne všech ostatních vedlejších nákladu</t>
  </si>
  <si>
    <t>UKONCENÍ DVOU AŽ PETIŽÍLOVÉHO KABELU V ROZVADECI NEBO NA PRÍSTROJI DO 2,5 MM2</t>
  </si>
  <si>
    <t xml:space="preserve"> "viz. prílohy c. 1.001, 2.001, 2.002, 2.003, 2.004, 3.003 "_x000d_
 "Celkem "718 = 718,000 [B]_x000d_</t>
  </si>
  <si>
    <t>1. Položka obsahuje:
 – všechny práce spojené s úpravou kabelu pro montáž vcetne veškerého príslušentsví
2. Položka neobsahuje:
 X
3. Zpusob merení:
Udává se pocet kusu kompletní konstrukce nebo práce.</t>
  </si>
  <si>
    <t>UKONCENÍ DVOU AŽ PETIŽÍLOVÉHO KABELU V ROZVADECI NEBO NA PRÍSTROJI OD 4 DO 16 MM2</t>
  </si>
  <si>
    <t xml:space="preserve"> "viz. prílohy c. 1.001, 2.001, 2.002, 2.003, 2.004, 3.003 "_x000d_
 "Celkem "176 = 176,000 [B]_x000d_</t>
  </si>
  <si>
    <t>742L22</t>
  </si>
  <si>
    <t>UKONCENÍ DVOU AŽ PETIŽÍLOVÉHO KABELU KABELOVOU SPOJKOU OD 4 DO 16 MM2</t>
  </si>
  <si>
    <t xml:space="preserve"> "viz. prílohy c. 1.001, 2.001, 2.002, 2.003, 2.004, 3.003 "_x000d_
 "Celkem "4 = 4,000 [B]_x000d_</t>
  </si>
  <si>
    <t>UKONCENÍ 7-12ŽÍLOVÉHO KABELU V ROZVADECI NEBO NA PRÍSTROJI DO 2,5 MM2</t>
  </si>
  <si>
    <t xml:space="preserve"> "viz. prílohy c. 1.001, 2.001, 2.002, 2.003, 2.004, 3.003 "_x000d_
 "Celkem "18 = 18,000 [B]_x000d_</t>
  </si>
  <si>
    <t>ZATAŽENÍ KABELU DO CHRÁNICKY - KABEL DO 4 KG/M</t>
  </si>
  <si>
    <t xml:space="preserve"> "viz. prílohy c. 1.001, 2.001, 2.002, 2.011, 3.006, 3.007 "_x000d_
 "Celkem "4430 = 4430,000 [B]_x000d_</t>
  </si>
  <si>
    <t>1. Položka obsahuje:
 – montáž kabelu o váze do 4 kg/m do chránicky/ kolektoru
2. Položka neobsahuje:
 X
3. Zpusob merení:
Merí se metr délkový.</t>
  </si>
  <si>
    <t xml:space="preserve"> "viz. prílohy c. 1.001, 2.001, 2.002, 2.011, 3.006, 3.007 "_x000d_
 "Celkem "410 = 410,000 [B]_x000d_</t>
  </si>
  <si>
    <t>742Z23</t>
  </si>
  <si>
    <t>DEMONTÁŽ KABELOVÉHO VEDENÍ NN</t>
  </si>
  <si>
    <t xml:space="preserve"> "viz. prílohy c. 1.001, 2.001, 2.002, 2.003, 3.003 "_x000d_
 "Celkem "744 = 744,000 [B]_x000d_</t>
  </si>
  <si>
    <t>743151</t>
  </si>
  <si>
    <t xml:space="preserve">OSVETLOVACÍ STOŽÁR  - STOŽÁROVÁ ROZVODNICE S 1-2 JISTÍCÍMI PRVKY</t>
  </si>
  <si>
    <t xml:space="preserve"> "viz. prílohy c. 1.001, 2.001, 2.002, 2.003, 2.007 "_x000d_
 "Celkem "21 = 21,000 [B]_x000d_</t>
  </si>
  <si>
    <t>1. Položka obsahuje:
 – veškeré príslušenství, technický popis viz. projektová dokumentace
2. Položka neobsahuje:
 X
3. Zpusob merení:
Udává se pocet kusu kompletní konstrukce nebo práce.</t>
  </si>
  <si>
    <t>743161</t>
  </si>
  <si>
    <t xml:space="preserve">OSVETLOVACÍ STOŽÁR  - ÚPRAVA PRO MONTÁŽ PRÍDAVNÉHO ZARÍZENÍ (ROZHLAS, KAMERA, CIDLO APOD.)</t>
  </si>
  <si>
    <t xml:space="preserve"> "viz. prílohy c. 1.001, 2.001, 2.002, 2.003, 2.007 "_x000d_
 "Celkem "33 = 33,000 [B]_x000d_</t>
  </si>
  <si>
    <t>743164</t>
  </si>
  <si>
    <t xml:space="preserve">OSVETLOVACÍ STOŽÁR  - PRUŽINOVÉ SKLOPNÉ ZARÍZENÍ</t>
  </si>
  <si>
    <t xml:space="preserve"> "viz. prílohy c. 1.001, 2.001, 2.002, 2.003, 2.007 "_x000d_
 "Celkem "1 = 1,000 [B]_x000d_</t>
  </si>
  <si>
    <t>1. Položka obsahuje:
 – veškeré príslušenství a uzavírací náter, technický popis viz. projektová dokumentace
2. Položka neobsahuje:
 X
3. Zpusob merení:
Udává se pocet kusu kompletní konstrukce nebo práce.</t>
  </si>
  <si>
    <t>743165</t>
  </si>
  <si>
    <t xml:space="preserve">OSVETLOVACÍ STOŽÁR  - HYDRAULICKÉ SKLOPNÉ ZARÍZENÍ</t>
  </si>
  <si>
    <t>743321</t>
  </si>
  <si>
    <t>VÝLOŽNÍK PRO MONTÁŽ SVÍTIDLA NA STOŽÁR DVOURAMENNÝ DÉLKA VYLOŽENÍ DO 1 M</t>
  </si>
  <si>
    <t xml:space="preserve"> "viz. prílohy c. 1.001, 2.001, 2.002, 2.003, 2.007 "_x000d_
 "Celkem "32 = 32,000 [B]_x000d_</t>
  </si>
  <si>
    <t>743324</t>
  </si>
  <si>
    <t>VÝLOŽNÍK PRO MONTÁŽ SVÍTIDLA NA STOŽÁR DVOURAMENNÝ S ÚPRAVOU PRO SVETLOMET</t>
  </si>
  <si>
    <t xml:space="preserve"> "viz. prílohy c. 1.001, 2.001, 2.002, 2.003, 2.007 "_x000d_
 "Celkem "3 = 3,000 [B]_x000d_</t>
  </si>
  <si>
    <t>743472</t>
  </si>
  <si>
    <t>SVÍTIDLO DRÁŽNÍ LED, MIN. IP 54, ELEKTRONICKÝ PREDRADNÍK, PRES 10 DO 25 W</t>
  </si>
  <si>
    <t xml:space="preserve"> "viz. prílohy c. 1.001, 2.001, 2.002, 2.003, 3.004 "_x000d_
 "Celkem "47 = 47,000 [B]_x000d_</t>
  </si>
  <si>
    <t>1. Položka obsahuje:
 – zdroj a veškeré príslušenství
 – technický popis viz. projektová dokumentace
2. Položka neobsahuje:
 X
3. Zpusob merení:
Udává se pocet kusu kompletní konstrukce nebo práce.</t>
  </si>
  <si>
    <t>743473</t>
  </si>
  <si>
    <t>SVÍTIDLO DRÁŽNÍ LED, MIN. IP 54, ELEKTRONICKÝ PREDRADNÍK, PRES 25 DO 45 W</t>
  </si>
  <si>
    <t xml:space="preserve"> "viz. prílohy c. 1.001, 2.001, 2.002, 2.003, 3.004 "_x000d_
 "Celkem "6 = 6,000 [B]_x000d_</t>
  </si>
  <si>
    <t>743474</t>
  </si>
  <si>
    <t>SVÍTIDLO DRÁŽNÍ LED, MIN. IP 54, ELEKTRONICKÝ PREDRADNÍK, PRES 45 W</t>
  </si>
  <si>
    <t xml:space="preserve"> "viz. prílohy c. 1.001, 2.001, 2.002, 2.003, 3.004 "_x000d_
 "Celkem "17 = 17,000 [B]_x000d_</t>
  </si>
  <si>
    <t>743486</t>
  </si>
  <si>
    <t>SVÍTIDLO DRÁŽNÍ - MONTÁŽ SVÍTIDLA NA OSVETLOVACÍ STOŽÁR DO VÝŠKY 15 M</t>
  </si>
  <si>
    <t xml:space="preserve"> "viz. prílohy c. 1.001, 2.001, 2.002, 2.003, 3.004 "_x000d_
 "Celkem "2 = 2,000 [B]_x000d_</t>
  </si>
  <si>
    <t>1. Položka obsahuje:
 – montáž zarízení
2. Položka neobsahuje:
 X
3. Zpusob merení:
Udává se pocet kusu kompletní konstrukce nebo práce.</t>
  </si>
  <si>
    <t>7434B1</t>
  </si>
  <si>
    <t>SVÍTIDLO DRÁŽNÍ LED ANTIVANDAL, MIN. IP 54, TRÍDA II, DO 10 W, MONTÁŽ DO NIKY</t>
  </si>
  <si>
    <t xml:space="preserve"> "viz. prílohy c. 1.001, 2.003, 2.008, 3.004 "_x000d_
 "Celkem "48 = 48,000 [B]_x000d_</t>
  </si>
  <si>
    <t>7434B2</t>
  </si>
  <si>
    <t>SVÍTIDLO DRÁŽNÍ LED ANTIVANDAL, MIN. IP 54, TRÍDA II, OD 11 DO 25 W, MONTÁŽ DO NIKY</t>
  </si>
  <si>
    <t xml:space="preserve"> "viz. prílohy c. 1.001, 2.003, 2.008, 3.004 "_x000d_
 "Celkem "227 = 227,000 [B]_x000d_</t>
  </si>
  <si>
    <t>743612</t>
  </si>
  <si>
    <t>ROZVADEC PRO DRÁŽNÍ OSVETLENÍ SILOVÝ NAPÁJECÍ S PLC RÍDÍCÍM SYSTÉMEM OD 7 DO 12 KS TRÍFÁZOVÝCH VETVÍ</t>
  </si>
  <si>
    <t xml:space="preserve"> "RO.2 viz. prílohy c. 1.001, 2.003, 2.005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</si>
  <si>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</si>
  <si>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743621</t>
  </si>
  <si>
    <t>ROZVADEC PRO DRÁŽNÍ OSVETLENÍ SILOVÝ NAPÁJECÍ BEZ PLC RÍDÍCÍHO SYSTÉMU DO 6 KUSU TRÍFÁZOVÝCH VETVÍ</t>
  </si>
  <si>
    <t xml:space="preserve"> "RO-PR1 viz. prílohy c. 1.001, 2.003, 2.005 "_x000d_
 "Celkem "1 = 1,000 [B]_x000d_</t>
  </si>
  <si>
    <t>1. Položka obsahuje:
 – instalaci rozvadece do terénu/rozvodny vcetne nastavení a oživení, zhotovení výrobní dokumentace
 – technický popis viz. projektová dokumentace
2. Položka neobsahuje:
 – zemní práce
3. Zpusob merení:
Udává se pocet kusu kompletní konstrukce nebo práce.</t>
  </si>
  <si>
    <t>743622</t>
  </si>
  <si>
    <t>ROZVADEC PRO DRÁŽNÍ OSVETLENÍ SILOVÝ NAPÁJECÍ BEZ PLC RÍDÍCÍHO SYSTÉMU OD 7 DO 12 KS TRÍFÁZOVÝCH VETVÍ</t>
  </si>
  <si>
    <t xml:space="preserve"> "RO.1 viz. prílohy c. 1.001, 2.003, 2.005 "_x000d_
 "Celkem "1 = 1,000 [B]_x000d_</t>
  </si>
  <si>
    <t>743641</t>
  </si>
  <si>
    <t>ROZVADEC PRO DRÁŽNÍ OSVETLENÍ - SOFTWARE PRO ZACLENENÍ TECHNOLOGICKÉHO CELKU OSVETLENÍ DO DÁLKOVÉ DIAGNOSTIKY TS ŽDC</t>
  </si>
  <si>
    <t xml:space="preserve"> "viz. prílohy c. 1.001, 2.003, 2.005 "_x000d_
 "Celkem "1 = 1,000 [B]_x000d_</t>
  </si>
  <si>
    <t>1. Položka obsahuje:
 – instalaci software pro zaclenení technologického celku do dálkové diagnostiky TS ŽDC
 – technický popis viz. projektová dokumentace
2. Položka neobsahuje:
 X
3. Zpusob merení:
Udává se pocet kusu kompletní konstrukce nebo práce.</t>
  </si>
  <si>
    <t>743643</t>
  </si>
  <si>
    <t>ROZVADEC PRO DRÁŽNÍ OSVETLENÍ - SENZOR PRO MERENÍ INTENZITY OSVETLENÍ</t>
  </si>
  <si>
    <t>1. Položka obsahuje:
 – veškeré príslušenství
 – technický popis viz. projektová dokumentace
2. Položka neobsahuje:
 X
3. Zpusob merení:
Udává se pocet kusu kompletní konstrukce nebo práce.</t>
  </si>
  <si>
    <t>743644</t>
  </si>
  <si>
    <t>ROZVADEC PRO DRÁŽNÍ OSVETLENÍ - SPÍNACÍ HODINY PROGRAMOVATELNÉ SE SOUMRAKOVÝM CIDLEM</t>
  </si>
  <si>
    <t>743Z12</t>
  </si>
  <si>
    <t>DEMONTÁŽ OSVETLOVACÍHO STOŽÁRU DRÁŽNÍHO VÝŠKY DO 15 M</t>
  </si>
  <si>
    <t xml:space="preserve"> "viz. prílohy c. 1.001, 2.001, 2.002, 2.003 "_x000d_
 "Celkem "11 = 11,000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</si>
  <si>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</si>
  <si>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743Z33</t>
  </si>
  <si>
    <t>DEMONTÁŽ NOSNÝCH KONSTRUKCÍ PRO OSVETLENÍ</t>
  </si>
  <si>
    <t xml:space="preserve"> "viz. prílohy c. 1.001, 2.001, 2.002, 2.003 "_x000d_
 "Celkem "2 = 2,000 [B]_x000d_</t>
  </si>
  <si>
    <t>743Z35</t>
  </si>
  <si>
    <t>DEMONTÁŽ SVÍTIDLA Z OSVETLOVACÍHO STOŽÁRU VÝŠKY DO 15 M</t>
  </si>
  <si>
    <t xml:space="preserve"> "viz. prílohy c. 1.001, 2.001, 2.002, 2.003 "_x000d_
 "Celkem "17 = 17,000 [B]_x000d_</t>
  </si>
  <si>
    <t>743Z39</t>
  </si>
  <si>
    <t>DEMONTÁŽ ROZVADECE OSVETLENÍ</t>
  </si>
  <si>
    <t xml:space="preserve"> "viz. prílohy c. 1.001, 2.001, 2.002, 2.003 "_x000d_
 "Celkem "1 = 1,000 [B]_x000d_</t>
  </si>
  <si>
    <t>743Z3A</t>
  </si>
  <si>
    <t>DEMONTÁŽ OVLADACE OSVETLENÍ</t>
  </si>
  <si>
    <t xml:space="preserve"> "viz. prílohy c. 1.001, 2.001, 2.002, 2.003 "_x000d_
 "Celkem "8 = 8,000 [B]_x000d_</t>
  </si>
  <si>
    <t>743Z92</t>
  </si>
  <si>
    <t>DEMONTÁŽ - ODVOZ (NA LIKVIDACI ODPADU NEBO JINÉ URCENÉ MÍSTO)</t>
  </si>
  <si>
    <t xml:space="preserve"> "viz. prílohy c. 1.001, 2.001, 2.002, 2.003 "_x000d_
 "Celkem "10 = 10,000 [B]_x000d_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</si>
  <si>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</si>
  <si>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744613</t>
  </si>
  <si>
    <t>JISTIC JEDNOPÓLOVÝ (10 KA) OD 13 DO 20 A</t>
  </si>
  <si>
    <t xml:space="preserve"> "viz. prílohy c. 1.001, 2.006 "_x000d_
 "Celkem "7 = 7,000 [B]_x000d_</t>
  </si>
  <si>
    <t>1. Položka obsahuje:
 – veškerý spojovací materiál vc. pripojovacího vedení
 – technický popis viz. projektová dokumentace
2. Položka neobsahuje:
 X
3. Zpusob merení:
Udává se pocet kusu kompletní konstrukce nebo práce.</t>
  </si>
  <si>
    <t>747111</t>
  </si>
  <si>
    <t>KONTROLA SILOVÝCH ROZVADECU NN, 1 POLE</t>
  </si>
  <si>
    <t xml:space="preserve"> "viz. prílohy c. 1.001, 2.003, 2.005, 2.006 "_x000d_
 "Celkem "3 = 3,000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</si>
  <si>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</si>
  <si>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747112</t>
  </si>
  <si>
    <t>KONTROLA MANIPULACNÍCH, OVLÁDACÍCH NEBO RELÉOVÝCH ROZVADECU, 1 POLE</t>
  </si>
  <si>
    <t xml:space="preserve"> "viz. prílohy c. 1.001, 2.003, 2.006 "_x000d_
 "Celkem "7 = 7,000 [B]_x000d_</t>
  </si>
  <si>
    <t>CELKOVÁ PROHLÍDKA, ZKOUŠENÍ, MERENÍ A VYHOTOVENÍ VÝCHOZÍ REVIZNÍ ZPRÁVY, PRO OBJEM IN PRES 500 DO 1000 TIS. KC</t>
  </si>
  <si>
    <t xml:space="preserve"> "viz. prílohy c. 1.001 - 3.007 "_x000d_
 "Celkem "1 = 1,000 [B]_x000d_</t>
  </si>
  <si>
    <t>CELKOVÁ PROHLÍDKA, ZKOUŠENÍ, MERENÍ A VYHOTOVENÍ VÝCHOZÍ REVIZNÍ ZPRÁVY, PRO OBJEM IN - PRÍPLATEK ZA KAŽDÝCH DALŠÍCH I ZAPOCATÝCH 500 TIS. KC</t>
  </si>
  <si>
    <t xml:space="preserve"> "viz. prílohy c. 1.001 - 3.007 "_x000d_
 "Celkem "44 = 44,000 [B]_x000d_</t>
  </si>
  <si>
    <t>PROVEDENÍ PROHLÍDKY A ZKOUŠKY PRÁVNICKOU OSOBOU, VYDÁNÍ PRUKAZU ZPUSOBILOSTI</t>
  </si>
  <si>
    <t>1. Položka obsahuje:
 – cenu za vyhotovení dokladu právnickou osobou o silnoproudých zarízeních a vydání prukazu zpusobilosti
2. Položka neobsahuje:
 X
3. Zpusob merení:
Udává se pocet kusu kompletní konstrukce nebo práce.</t>
  </si>
  <si>
    <t>747411</t>
  </si>
  <si>
    <t>MERENÍ ZEMNÍCH ODPORU - ZEMNICE PRVNÍHO NEBO SAMOSTATNÉHO</t>
  </si>
  <si>
    <t>1. Položka obsahuje:
 – cenu za merení dle príslušných norem a predpisu, vcetne vystavení protokolu
2. Položka neobsahuje:
 X
3. Zpusob merení:
Udává se pocet kusu kompletní konstrukce nebo práce.</t>
  </si>
  <si>
    <t>747511</t>
  </si>
  <si>
    <t>ZKOUŠKY VODICU A KABELU NN PRUREZU ŽÍLY DO 5X25 MM2</t>
  </si>
  <si>
    <t xml:space="preserve"> "viz. prílohy c. 1.001, 2.001, 2.002, 2.007 "_x000d_
 "Celkem "147 = 147,000 [B]_x000d_</t>
  </si>
  <si>
    <t>747521</t>
  </si>
  <si>
    <t>ZKOUŠKY VODICU A KABELU OVLÁDACÍCH OD 5 DO 12 ŽIL</t>
  </si>
  <si>
    <t xml:space="preserve"> "viz. prílohy c. 1.001, 2.001, 2.002, 2.007 "_x000d_
 "Celkem "9 = 9,000 [B]_x000d_</t>
  </si>
  <si>
    <t>MERENÍ INTENZITY OSVETLENÍ INSTALOVANÉHO V ROZSAHU TOHOTO SO/PS</t>
  </si>
  <si>
    <t xml:space="preserve"> "viz. prílohy c. 1.001, 3.001, 3.002 "_x000d_
 "Celkem "1 = 1,000 [B]_x000d_</t>
  </si>
  <si>
    <t>DOKONCOVACÍ MONTÁŽNÍ PRÁCE NA ELEKTRICKÉM ZARÍZENÍ</t>
  </si>
  <si>
    <t xml:space="preserve"> "viz. prílohy c. 1.001 - 3.007 "_x000d_
 "Celkem "56 = 56,000 [B]_x000d_</t>
  </si>
  <si>
    <t>1. Položka obsahuje:
 – cenu za práce spojené s uvádením zarízení do provozu, drobné montážní práce v rozvadecích, koordinaci se zhotoviteli souvisejících zarízení apod.
2. Položka neobsahuje:
 X
3. Zpusob merení:
Udává se cas v hodinách.</t>
  </si>
  <si>
    <t>747702</t>
  </si>
  <si>
    <t>ÚPRAVA ZAPOJENÍ STÁVAJÍCÍCH KABELOVÝCH SKRÍNÍ/ROZVADECU</t>
  </si>
  <si>
    <t xml:space="preserve"> "viz. prílohy c. 1.001 - 3.007 "_x000d_
 "Celkem "21 = 21,000 [B]_x000d_</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</si>
  <si>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</si>
  <si>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 xml:space="preserve"> "viz. prílohy c. 1.001 - 3.007 "_x000d_
 "Celkem "24 = 24,000 [B]_x000d_</t>
  </si>
  <si>
    <t>1. Položka obsahuje:
 – cenu za dobu kdy je zarízení po individálních zkouškách dáno do provozu s prokázáním technických a kvalitativních parametru zarízení
2. Položka neobsahuje:
 X
3. Zpusob merení:
Udává se cas v hodinách.</t>
  </si>
  <si>
    <t>MANIPULACE NA ZARÍZENÍCH PROVÁDENÉ PROVOZOVATELEM</t>
  </si>
  <si>
    <t>1. Položka obsahuje:
 – cenu za manipulace na zarízeních provádené provozovatelem nutných pro další práce zhotovitele na technologickém souboru
2. Položka neobsahuje:
 X
3. Zpusob merení:
Udává se cas v hodinách.</t>
  </si>
  <si>
    <t>747706</t>
  </si>
  <si>
    <t>ZJIŠTOVÁNÍ STÁVAJÍCÍHO STAVU ROZVODU NN</t>
  </si>
  <si>
    <t xml:space="preserve"> "viz. prílohy c. 1.001 - 3.007 "_x000d_
 "Celkem "16 = 16,000 [B]_x000d_</t>
  </si>
  <si>
    <t>1. Položka obsahuje:
 – cenu za prozkoumání stávajích rozvodu nn, prirazení vývodových kabelu v rozvadeci nn k jejich zarízení a identifikaci zpusobu napájení
2. Položka neobsahuje:
 X
3. Zpusob merení:
Udává se cas v hodinách.</t>
  </si>
  <si>
    <t>748221</t>
  </si>
  <si>
    <t>NÁTER BEZPECNOSTNÍCH PRUHU NA OSVETLOVACÍM STOŽÁRU NEBO VEŽI</t>
  </si>
  <si>
    <t xml:space="preserve"> "viz. prílohy c. 1.001, 2.002, 2.004 "_x000d_
 "Celkem "11 = 11,000 [B]_x000d_</t>
  </si>
  <si>
    <t>1. Položka obsahuje:
 – ocistení konstrukce pred náterem barvou OCELOVÝm kartácem, oprášení zbytku prachu z povrchu a následné odmaštení, náter základní barvou, 2x náter vrchní barvou, dodávku barvy základní, vrchní a redidla vcetne podružného materiálu štetce pro nanášení barvy – typy barev a odstín dle požadavku provozovatele
2. Položka neobsahuje:
 X
3. Zpusob merení:
Udává se pocet kusu kompletní konstrukce nebo práce.</t>
  </si>
  <si>
    <t>748242</t>
  </si>
  <si>
    <t>PÍSMENA A CÍSLICE VÝŠKY PRES 40 DO 100 MM</t>
  </si>
  <si>
    <t xml:space="preserve"> "viz. prílohy c. 1.001, 2.001, 2.002, 2.004 "_x000d_
 "Celkem "127 = 127,000 [B]_x000d_</t>
  </si>
  <si>
    <t>1. Položka obsahuje:
 – zhotovení nápisu barvou pomocí šablon vc. podružného materiálu, rozmerení, dodání barvy
a redidla
2. Položka neobsahuje:
 X
3. Zpusob merení:
Udává se pocet kusu kompletní konstrukce nebo práce.</t>
  </si>
  <si>
    <t xml:space="preserve">1. Položka obsahuje:
 – vypracování realizacní dokumentace k tomuto PS/SO, výrobne technická dokumentace zajištovaná zhotovitelem prací v rozsahu nezbytném pro urcení technických parametru použitých materiálu, dodávek a služeb. Obsahuje také  schémata zapojení silových o ovládacích obvodu rozvadecu a zarízení, svorkovnicová schémata, tabulky vnejších spoju, check listy, popisy logických a blokovacích funkcí, rozmerové výkresy, aj.
2. Položka neobsahuje:
 X
3. Zpusob merení:
Udává se pocet kusu kompletní realizacní dokumentace.</t>
  </si>
  <si>
    <t>R743111</t>
  </si>
  <si>
    <t xml:space="preserve">OSVETLOVACÍ STOŽÁR  SKLOPNÝ ŽÁROVE ZINKOVANÝ DÉLKY DO 6 M VC. UZAVÍRACÍHO NÁTERU A NÁTERU BARVOU DLE SPEC. ZADAVATELE</t>
  </si>
  <si>
    <t xml:space="preserve"> "viz. prílohy c. 1.001, 2.001, 2.002, 2.003, 2.007 "_x000d_
 "Celkem "30 = 30,000 [B]_x000d_</t>
  </si>
  <si>
    <t>1. Položka obsahuje:
 – základovou konstrukci a veškeré príslušenství
 – pripojovací svorkovnici ve tríde izolace II ( pro 2x svítidlo ) a kabelové vedení ke svítidlum
 – uzavírací náter, technický popis viz. projektová dokumentace
- 2x náter vrchní barvou, dodávku barvy základní, vrchní a redidla vcetne podružného materiálu štetce pro nanášení barvy – typy barev a odstín dle požadavku provozovatele
2. Položka neobsahuje:
 – zemní práce, betonový základ, svítidlo, výložník
3. Zpusob merení:
Udává se pocet kusu kompletní konstrukce nebo práce.</t>
  </si>
  <si>
    <t>R743112</t>
  </si>
  <si>
    <t xml:space="preserve">OSVETLOVACÍ STOŽÁR  SKLOPNÝ ŽÁROVE ZINKOVANÝ DÉLKY PRES 6,5 DO 12 M - MONTÁŽ BEZ DODÁVKY STOŽÁRU</t>
  </si>
  <si>
    <t xml:space="preserve"> "viz. prílohy c. 1.001, 2.001, 2.002, 2.003, 2.007 "_x000d_
 "Celkem "9 = 9,000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</si>
  <si>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dodávku stožáru, zemní práce,  betonový základ, svítidlo, výložník
3. Zpusob merení:
Udává se pocet kusu kompletní konstrukce nebo práce.</t>
  </si>
  <si>
    <t>R743121</t>
  </si>
  <si>
    <t xml:space="preserve">OSVETLOVACÍ STOŽÁR  SKLOPNÝ ŽÁROVE ZINKOVANÝ DÉLKY DO 6 M - MONTÁŽ BEZ DODÁVKY STOŽÁRU</t>
  </si>
  <si>
    <t xml:space="preserve"> "viz. prílohy c. 1.001, 2.001, 2.002, 2.003, 2.007 "_x000d_
 "Celkem "2 = 2,000 [B]_x000d_</t>
  </si>
  <si>
    <t>R743441</t>
  </si>
  <si>
    <t>SVÍTIDLO DRÁŽNÍ LED SVETLOMET KOVOVÝ, MIN. IP 54, DO 151 W</t>
  </si>
  <si>
    <t>R743442</t>
  </si>
  <si>
    <t>SVÍTIDLO DRÁŽNÍ LED SVETLOMET KOVOVÝ, MIN. IP 54, OD 151 DO 250 W</t>
  </si>
  <si>
    <t>1. Položka obsahuje: – zdroj a veškeré príslušenství – technický popis viz. projektová dokumentace2. Položka neobsahuje: X3. Zpusob merení:Udává se pocet kusu kompletní konstrukce nebo práce.</t>
  </si>
  <si>
    <t>R743621</t>
  </si>
  <si>
    <t>ROZVADEC PRO DRÁŽNÍ OSVETLENÍ PRO PROVIZORNÍ OVLÁDÁNÍ SVÍTIDEL NA OSVETLOVACÍ VEŽI RO-PR</t>
  </si>
  <si>
    <t xml:space="preserve"> "viz. prílohy c. 1.001, 2.004, 2.006 "_x000d_
 "Celkem "7 = 7,000 [B]_x000d_</t>
  </si>
  <si>
    <t>ostatní práce</t>
  </si>
  <si>
    <t xml:space="preserve"> "viz. prílohy c. 1.001, 2.003, 2.004, 2.010 "_x000d_
 "Celkem "25 = 25,000 [B]_x000d_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</si>
  <si>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</si>
  <si>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SO 11-86-03</t>
  </si>
  <si>
    <t xml:space="preserve"> "viz. prílohy c. 1.001, 2.002, 2.004, 3.002 "_x000d_
 "Celkem "32 = 32,000 [B]_x000d_</t>
  </si>
  <si>
    <t>703112</t>
  </si>
  <si>
    <t>KABELOVÝ ROŠT/LÁVKA NOSNÝ ŽÁROVE ZINKOVANÝ VCETNE UPEVNENÍ A PRÍSLUŠENSTVÍ SVETLÉ ŠÍRKY PRES 100 DO 250 MM</t>
  </si>
  <si>
    <t xml:space="preserve"> "viz. prílohy c. 1.001, 2.004 "_x000d_
 "Celkem "155 = 155,000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</si>
  <si>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</si>
  <si>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 xml:space="preserve"> "viz. prílohy c. 1.001, 2.002, 2.004, 3.002 "_x000d_
 "Celkem "464 = 464,000 [B]_x000d_</t>
  </si>
  <si>
    <t>703754</t>
  </si>
  <si>
    <t>PROTIPOŽÁRNÍ UCPÁVKA PROSTUPU KABELOVÉHO PR. DO 110MM, DO EI 90 MIN.</t>
  </si>
  <si>
    <t xml:space="preserve"> "viz. prílohy c. 1.001, 2.001, 2.004 "_x000d_
 "Celkem "4 = 4,000 [B]_x000d_</t>
  </si>
  <si>
    <t>Položka obsahuje: Dodávku a montáž protipožární ucpávky vc. príslušenství a pomocného materiálu, vyhotovéní a dodání atestu. Dále obsahuje cenu za pom. mechanismy vcetne všech ostatních vedlejších nákladu.</t>
  </si>
  <si>
    <t>703762</t>
  </si>
  <si>
    <t>KABELOVÁ UCPÁVKA VODE ODOLNÁ PRO VNITRNÍ PRUMER OTVORU 65 - 110MM</t>
  </si>
  <si>
    <t>Položka obsahuje: Dodávku a montáž kabelové ucpávky vc. príslušenství ( utesnovací spony apod. ) a pomocného materiálu, vyhotovení a dodání atestu. Dále obsahuje cenu za pom. mechanismy vcetne všech ostatních vedlejších nákladu.</t>
  </si>
  <si>
    <t xml:space="preserve"> "viz. prílohy c. 1.001, 2.001, 2.004 "_x000d_
 "Celkem "650 = 650,000 [B]_x000d_</t>
  </si>
  <si>
    <t xml:space="preserve"> "viz. prílohy c. 1.001, 2.002, 2.004, 3.002 "_x000d_
 "Celkem "15 = 15,000 [B]_x000d_</t>
  </si>
  <si>
    <t>ZÁSUVKA INSTALACNÍ JEDNODUCHÁ, NÁSTENNÁ VE VYŠŠÍM KRYTÍ - MIN. IP 44</t>
  </si>
  <si>
    <t xml:space="preserve"> "viz. prílohy c. 1.001, 2.002, 2.004, 3.002 "_x000d_
 "Celkem "3 = 3,000 [B]_x000d_</t>
  </si>
  <si>
    <t>1. Položka obsahuje:
 – kompletní prístroj vc. príslušenství
2. Položka neobsahuje:
 X
3. Zpusob merení:
Udává se pocet kusu kompletní konstrukce nebo práce.</t>
  </si>
  <si>
    <t>EKVIPOTENCIÁLNÍ PRÍPOJNICE</t>
  </si>
  <si>
    <t xml:space="preserve"> "viz. prílohy c. 1.001, 2.002, 2.004 "_x000d_
 "Celkem "3 = 3,000 [B]_x000d_</t>
  </si>
  <si>
    <t>741C04</t>
  </si>
  <si>
    <t>OCHRANNÉ POSPOJOVÁNÍ CU VODICEM DO 16 MM2</t>
  </si>
  <si>
    <t xml:space="preserve"> "viz. prílohy c. 1.001, 2.002, 2.004, 3.002 "_x000d_
 "Celkem "2 = 2,000 [B]_x000d_</t>
  </si>
  <si>
    <t>1. Položka obsahuje:
 – pripojení zarízení vodicem do Cu 16mm2 k zemnícímu vodici délky do 2m vc. ukoncení
2. Položka neobsahuje:
 X
3. Zpusob merení:
Udává se pocet kusu kompletní konstrukce nebo práce.</t>
  </si>
  <si>
    <t>742F13</t>
  </si>
  <si>
    <t>KABEL NN NEBO VODIC JEDNOŽÍLOVÝ CU S PLASTOVOU IZOLACÍ OD 25 DO 50 MM2</t>
  </si>
  <si>
    <t xml:space="preserve"> "viz. prílohy c. 1.001, 2.002, 2.004, 3.002 "_x000d_
 "Celkem "49 = 49,000 [B]_x000d_</t>
  </si>
  <si>
    <t xml:space="preserve"> "viz. prílohy c. 1.001, 2.002, 2.004, 3.002 "_x000d_
 "Celkem "115 = 115,000 [B]_x000d_</t>
  </si>
  <si>
    <t xml:space="preserve"> "viz. prílohy c. 1.001, 2.002, 2.004, 3.002 "_x000d_
 "Celkem "223 = 223,000 [B]_x000d_</t>
  </si>
  <si>
    <t xml:space="preserve"> "viz. prílohy c. 1.001, 2.002, 2.004, 3.002 "_x000d_
 "Celkem "806 = 806,000 [B]_x000d_</t>
  </si>
  <si>
    <t>UKONCENÍ JEDNOŽÍLOVÉHO KABELU V ROZVADECI NEBO NA PRÍSTROJI OD 25 DO 50 MM2</t>
  </si>
  <si>
    <t xml:space="preserve"> "viz. prílohy c. 1.001, 2.002, 2.004, 3.002 "_x000d_
 "Celkem "6 = 6,000 [B]_x000d_</t>
  </si>
  <si>
    <t xml:space="preserve"> "viz. prílohy c. 1.001, 2.002, 2.004, 3.002 "_x000d_
 "Celkem "70 = 70,000 [B]_x000d_</t>
  </si>
  <si>
    <t xml:space="preserve"> "viz. prílohy c. 1.001, 2.002, 2.004, 3.002 "_x000d_
 "Celkem "16 = 16,000 [B]_x000d_</t>
  </si>
  <si>
    <t xml:space="preserve"> "viz. prílohy c. 1.001, 2.002, 2.004, 3.002 "_x000d_
 "Celkem "1144 = 1144,000 [B]_x000d_</t>
  </si>
  <si>
    <t xml:space="preserve"> "viz. prílohy c. 1.001, 2.002, 2.004, 3.003 "_x000d_
 "Celkem "43 = 43,000 [B]_x000d_</t>
  </si>
  <si>
    <t xml:space="preserve"> "viz. prílohy c. 1.001, 2.002, 2.004, 2.003 "_x000d_
 "Celkem "3 = 3,000 [B]_x000d_</t>
  </si>
  <si>
    <t xml:space="preserve"> "viz. prílohy c. 1.001 - 3.005 "_x000d_
 "Celkem "1 = 1,000 [B]_x000d_</t>
  </si>
  <si>
    <t xml:space="preserve"> "viz. prílohy c. 1.001 - 3.005 "_x000d_
 "Celkem "4 = 4,000 [B]_x000d_</t>
  </si>
  <si>
    <t xml:space="preserve"> "viz. prílohy c. 1.001, 2.002, 2.004, 3.002 "_x000d_
 "Celkem "14 = 14,000 [B]_x000d_</t>
  </si>
  <si>
    <t xml:space="preserve"> "viz. prílohy c. 1.001, 3.001 "_x000d_
 "Celkem "1 = 1,000 [B]_x000d_</t>
  </si>
  <si>
    <t xml:space="preserve"> "viz. prílohy c. 1.001 - 3.005 "_x000d_
 "Celkem "24 = 24,000 [B]_x000d_</t>
  </si>
  <si>
    <t xml:space="preserve">1. Položka obsahuje:
 – vypracování realizacní dokumentace k tomuto PS/SO, výrobne technická dokumentace zajištovaná zhotovitelem prací v rozsahu nezbytném pro urcení technických parametru použitých materiálu, dodávek a služeb. Obsahuje také  schémata zapojení silových o ovládacích obvodu rozvadecu a zarízení, svorkovnicová schémata, tabulky vnejších spoju, check listy, popisy logických a blokovacích funkcí, rozmerové výkresy, aj.
2. Položka neobsahuje:
 X
3. Zpusob merení:
Udává se pocet kusu kompletní realizacní dokumentace. Uvažuje se 3% z celkové ceny PS/SO.</t>
  </si>
  <si>
    <t>R741312</t>
  </si>
  <si>
    <t>SERVISNÍ ZÁSUVKA INSTALACNÍ JEDNODUCHÁ, NÁSTENNÁ VE VYŠŠÍM KRYTÍ - MIN. IP 44 DO NIKY VCETNE RÁMECKU A UZAVÍRATELNÝMI DVÍRKAMI</t>
  </si>
  <si>
    <t>R744153</t>
  </si>
  <si>
    <t>ROZVADEC PODRUŽNÝCH VÝVODU VE VÝTAHOVÝCH ŠACHTÁCH RVÝT DO NIKY VCETNE RÁMECKU, ZAPRAVENÍ A PRUCHODEK</t>
  </si>
  <si>
    <t>1. Položka obsahuje:
 – prípravu podkladu pro osazení vc. upevnovacího materiálu
 – veškerý podružný a pomocný materiál ( vcetne mustku, vnitrních propoju-vodicu a pod ), nosnou konstrukci, kotevní a spojovací prvky, rámecek, pruchodek
 – provedení zkoušek, dodání predepsaných zkoušek, revizí a atestu
 – prístrojové vybavení ( jistice, stykace apod. )
2. Položka neobsahuje:
X
3. Zpusob merení:
Udává se pocet kusu kompletní konstrukce nebo práce.</t>
  </si>
  <si>
    <t>SO 00-92-01</t>
  </si>
  <si>
    <t>R015340</t>
  </si>
  <si>
    <t>925</t>
  </si>
  <si>
    <t xml:space="preserve">POPLATKY ZA LIKVIDACŮ ODPADŮ NEKONTAMINOVANÝCH - 02 01 03  PAŘEZY VČETNĚ DOPRAVY</t>
  </si>
  <si>
    <t xml:space="preserve"> "Množství v položce dle předpokládaného množství vyzískané dřevní hmoty pařezů (viz položka odstranění pařezů) "46,4100 = 46,410 [A]_x000d_</t>
  </si>
  <si>
    <t>Zemní práce - zajišťuje stavba (povolení stavbou)</t>
  </si>
  <si>
    <t xml:space="preserve"> "zapojené porosty "5696 = 5696,000 [A]_x000d_
 "Odstraněné křoviny budou štěpkovány a uloženy na deponii v obvodu ŽST Turnov pro další využití v rámci stavebních prací při rekonstrukci stanice. Dřevní štěpka bude následně využita jako mulč při výstavbě zemních valů. "_x000d_</t>
  </si>
  <si>
    <t>112138</t>
  </si>
  <si>
    <t>KÁCENÍ STROMŮ D KMENE PŘES 0,9M, ODVOZ DO 20KM</t>
  </si>
  <si>
    <t xml:space="preserve"> "Kmeny stromů budou předány správci na určené místo do 35 km "31 = 31,000 [A]_x000d_
 "Větve pokácených stromů budou štěpkovány a uloženy na deponii v obvodu ŽST Turnov pro další využití v rámci stavebních prací při rekonstrukci stanice. Dřevní štěpka bude následně využita jako mulč při výstavbě zemních valů. V případě, že by v rámci výstavby zemních valů bylo štěpky přebytek, bude na místě spálena. "_x000d_</t>
  </si>
  <si>
    <t xml:space="preserve">Položka  zahrnuje:
- poražení stromu a osekání větví
- spálení větví na hromadách nebo štěpkování
- dopravu a uložení kmenů, případné další práce s nimi dle pokynů zadávací dokumentace
Položka nezahrnuje:
- vytrhání pařezů
Způsob měření:
- kácení stromů se měří v [ks] poražených stromů (průměr stromů se měří ve výšce 1,3m nad terénem)</t>
  </si>
  <si>
    <t>112233</t>
  </si>
  <si>
    <t>ODSTRANĚNÍ PAŘEZŮ D PŘES 0,9M, ODVOZ DO 3KM</t>
  </si>
  <si>
    <t xml:space="preserve"> "Pařezy pokácených stromů budou odstraněny a převezeny do kompostárny jako bioodpad do vzdálenosti 4 km k dalšímu zpracování "22 = 22,000 [A]_x000d_</t>
  </si>
  <si>
    <t xml:space="preserve">Položka zahrnuje zejména:
- vytrhání nebo vykopání pařezů
- veškeré zemní práce spojené s odstraněním pařezů
- dopravu a uložení pařezů, případně další práce s nimi dle pokynů zadávací dokumentace
- zásyp jam po pařezech.
Položka nezahrnuje:
- x
Způsob měření:
- počet pařezů se měří v [ks] vytrhaných nebo vykopaných pařezů, průměr pařezu je uvažován dle stromu ve výšce 1,3m nad terénem, u stávajícího pařezu se stanoví jako změřený průměr vynásobený  koeficientem 1/1,38.</t>
  </si>
  <si>
    <t>R112133</t>
  </si>
  <si>
    <t>PŘÍPLATEK ZA DALŠÍM KM - KÁCENÍ STROMŮ D KMENE PŘES 0,9M</t>
  </si>
  <si>
    <t xml:space="preserve"> "Kmeny stromů budou předány správci na určené místo do 35 km "15*((0,45*0,45)*3,14*4*31*0,7) = 827,877 [A]_x000d_</t>
  </si>
  <si>
    <t>Zemní práce - zajišťuje stavba (povolení správce OŘ HKR)</t>
  </si>
  <si>
    <t xml:space="preserve"> "zapojené porosty "12319 = 12319,000 [A]_x000d_
 "Odstraněné křoviny budou štěpkovány a uloženy na deponii v obvodu ŽST Turnov pro další využití v rámci stavebních prací při rekonstrukci stanice. Dřevní štěpka bude následně využita jako mulč při výstavbě zemních valů. "_x000d_</t>
  </si>
  <si>
    <t>112133</t>
  </si>
  <si>
    <t>KÁCENÍ STROMŮ D KMENE PŘES 0,9M, ODVOZ DO 3KM</t>
  </si>
  <si>
    <t xml:space="preserve"> "Kmeny stromů budou předány správci v obvodu ŽST Turnov "90 = 90,000 [A]_x000d_
 "Větve pokácených stromů budou štěpkovány a uloženy na deponii v obvodu ŽST Turnov pro další využití v rámci stavebních prací při rekonstrukci stanice. Dřevní štěpka bude následně využita jako mulč při výstavbě zemních valů. V případě, že by v rámci výstavby zemních valů bylo štěpky přebytek, bude na místě spálena. "_x000d_</t>
  </si>
  <si>
    <t xml:space="preserve"> "Pařezy pokácených stromů budou odstraněny a převezeny do kompostárny jako bioodpad do vzdálenosti 4 km k dalšímu zpracování "69 = 69,000 [A]_x000d_</t>
  </si>
  <si>
    <t>SO 11-94-01</t>
  </si>
  <si>
    <t>289973</t>
  </si>
  <si>
    <t>OPLÁŠTĚNÍ (ZPEVNĚNÍ) Z GEOSÍTÍ A GEOROHOŽÍ</t>
  </si>
  <si>
    <t xml:space="preserve"> "Ochrana svahů valů - navrhovaná ochrana (biodegradační rohož z kokosových vláken)"_x000d_
 "Plocha svahů valu dle výkresové dokumentace"_x000d_
 3100+1335 = 4435,000 [A]_x000d_</t>
  </si>
  <si>
    <t>Položka zahrnuje:
- dodávku předepsané geosítě nebi georohože
- úpravu, očištění a ochranu podkladu
- přichycení k podkladu, případně zatížení
- úpravy spojů a zajištění okrajů
- úpravy pro odvodnění
- nutné přesahy
- mimostaveništní a vnitrostaveništní dopravu</t>
  </si>
  <si>
    <t>171103</t>
  </si>
  <si>
    <t>ULOŽENÍ SYPANINY DO NÁSYPŮ SE ZHUTNĚNÍM DO 100% PS</t>
  </si>
  <si>
    <t xml:space="preserve"> "Uložení vyzískané zeminy ze všech SO a PS do zemních valů a rozprostření do vrstvy cca. tl. 0,5 m mezi kolejí č. 17 a 101"_x000d_
 "Množství v položce dle celkového množství vyzískané zeminy(množství dle celkové bilance zemin uvedené v části B.8.1)"_x000d_
 "Množství zeminy v tunách / koeficient 2,0 - přepočet na m3"_x000d_
 "Doprava zeminy k místu uložení do zemního valu (rozprostření zeminy mezi kolejí č. 17 a 101) zahrnuta v položkách hloubení/odkopávky  jednotlivých SO a PS"_x000d_
 "Položka zahrnuje manipulaci se zeminami (uložení zeminy do valů), úpravu svahů zemního valu a rekultivaci (rozprostření zemin mezi kolejí č. 17 a 101)"_x000d_
 52738,914/2 = 26369,457 [A]_x000d_</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</si>
  <si>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</si>
  <si>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 xml:space="preserve"> "Osetí zemních valů a osetí prostoru rozprostřené vyzískané zeminy mezi kolejí č. 101 a 17 (oblast rekultivace)"_x000d_
 "Plocha osetí v oblasti kolejí č. 17 a 101 (oblast rekultivace) - plocha dle výkresové dokumentace"_x000d_
 7700 = 7700,000 [A]_x000d_
 "Plocha osetí zemní val (horní plocha valu č. 1 a 2) - plocha dle výkresové dokumentace"_x000d_
 285+2640 = 2925,000 [B]_x000d_
 "Plocha osetí zemní val (svahování) - plocha dle výkresové dokumentace"_x000d_
 1335+3100 = 4435,000 [C]_x000d_
 "Celkem: "A+B+C = 15060,000 [D]_x000d_</t>
  </si>
  <si>
    <t>Zahrnuje dodání předepsané travní směsi, její výsev na ornici, zalévání, první pokosení, to vše bez ohledu na sklon terénu</t>
  </si>
  <si>
    <t xml:space="preserve"> "Mulčování - zemní valy (předpokládá se využití dřevní štěpky vyzískané z kácení dřevin"_x000d_
 "Tl. dřevní štěpky cca 0,05 m"_x000d_
 "Polochy vrchní části valů + plochy svahů"_x000d_
 (285+2640)+(1335+3100) = 7360,000 [A]_x000d_</t>
  </si>
  <si>
    <t>SO 98-98</t>
  </si>
  <si>
    <t>Dokumentace stavby</t>
  </si>
  <si>
    <t>VSEOB001</t>
  </si>
  <si>
    <t>Dokumentace skutečného provedení stavby, geodetická část</t>
  </si>
  <si>
    <t>Vypracování vybrané části dokumentace skutečného provedení (DSPS)</t>
  </si>
  <si>
    <t xml:space="preserve"> "v předepsaném rozsahu a počtu dle VTP a ZTP "1 = 1,000 [A]_x000d_</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</si>
  <si>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</si>
  <si>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</si>
  <si>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</si>
  <si>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</si>
  <si>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</si>
  <si>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</si>
  <si>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</si>
  <si>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</si>
  <si>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Osvědčení o shodě notifikovanou osobou</t>
  </si>
  <si>
    <t>Zajištění vydání osvědčení o shodě notifikovanou osobou</t>
  </si>
  <si>
    <t xml:space="preserve">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</si>
  <si>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VSEOB005</t>
  </si>
  <si>
    <t>Osvědčení o bezpečnosti před uvedením do provozu</t>
  </si>
  <si>
    <t>Zajištění vydání osvědčení o bezpečnosti před uvedením do provozu.</t>
  </si>
  <si>
    <t xml:space="preserve"> "Zajištění vydání osvědčení o bezpečnosti před uvedením do provozu. "1 = 1,000 [A]_x000d_</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</si>
  <si>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</si>
  <si>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VSEOB006</t>
  </si>
  <si>
    <t>Geodetické práce v rámci geodetické vytyčovací sítě stavby</t>
  </si>
  <si>
    <t>Souhrn geodetických činností při zřizování a vedení bodů geodetické vytyčovací sítě stavby</t>
  </si>
  <si>
    <t xml:space="preserve"> "Souhrn geodetických činností při zřizování a vedení bodů geodetické vytyčovací sítě stavby "1 = 1,000 [A]_x000d_</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</si>
  <si>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</si>
  <si>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VSEOB007</t>
  </si>
  <si>
    <t>Hlukové měření pro účely realizace stavby</t>
  </si>
  <si>
    <t xml:space="preserve"> "popis položky "1 = 1,000 [A]_x000d_</t>
  </si>
  <si>
    <t xml:space="preserve">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</si>
  <si>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</si>
  <si>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 stavby</t>
  </si>
  <si>
    <t>Zajištění propagace stavby.</t>
  </si>
  <si>
    <t xml:space="preserve"> "v předepsaném rozsahu a počtu dle ZTP "1 = 1,000 [A]_x000d_</t>
  </si>
  <si>
    <t>Položka zahrnuje veškeré činnosti nezbytné pro zajištění publicity stavby. Součástí položky jsou také veškeré nezbytné práce, doprava a pomocný materiál, nezbytný pro uskutečnění dané činnosti. Detailně jsou specifikace požadavků na publicitu uvedené v ZTP.</t>
  </si>
  <si>
    <t>VSEOB009</t>
  </si>
  <si>
    <t>Průzkumy zajišťované zhotovitelem - Doplňující geotechnický průzkum</t>
  </si>
  <si>
    <t>v předepsaném rozsahu dle ZTP</t>
  </si>
  <si>
    <t xml:space="preserve"> "v předepsaném rozsahu a počtu dle VTP a ZTP"_x000d_</t>
  </si>
  <si>
    <t>Položka zahrnuje náklady na provedení doplňujícího geotechnického průzkumu pro zastřešení</t>
  </si>
  <si>
    <t>VSEOB010</t>
  </si>
  <si>
    <t>Průzkumy zajišťované zhotovitelem - Průzkumný geotermální vrt</t>
  </si>
  <si>
    <t>Průzkumný vrt</t>
  </si>
  <si>
    <t>Položka zahrnuje doplňující průzkumný vrt pro tepelné čerpadlo země voda</t>
  </si>
  <si>
    <t>VSEOB011</t>
  </si>
  <si>
    <t>Průzkumy zajišťované zhotovitelem - Korozní měření</t>
  </si>
  <si>
    <t>Položka zahrnuje náklady na provedení korozního měření - průběžná kontrolní měření v průběhu stavby</t>
  </si>
  <si>
    <t>VSEOB012</t>
  </si>
  <si>
    <t>Ostatní nezařazené náklady v realizaci - Bezpečnostní zábrany</t>
  </si>
  <si>
    <t>Položka zahrnuje náklady na provedení bezpečnostních zábran při zvýšeném provozu železniční dopravy</t>
  </si>
  <si>
    <t>VSEOB013</t>
  </si>
  <si>
    <t>Ostatní nezařazené náklady v realizaci - Kabelová pohotovost</t>
  </si>
  <si>
    <t>Položka zahrnuje náklady na kabelovou pohotovost zajištěná zhotovitelem stavby - stálá pohotovostní služba; výjezd při vzniku události; strojní mechanizace</t>
  </si>
  <si>
    <t>SO 90-90</t>
  </si>
  <si>
    <t xml:space="preserve"> "SO 21-72-01.01 "10 = 10,000 [A]_x000d_
 "SO 21-72-02 "4,749 = 4,749 [B]_x000d_
 "SO 11-78-01.01 "97,300 = 97,300 [E]_x000d_
 "SO 11-78-01.02 "11,685 = 11,685 [F]_x000d_
 "SO 11-78-01.03 "28,134 = 28,134 [G]_x000d_
 "SO 11-78-01.04 "69,794 = 69,794 [H]_x000d_
 "SO 11-78-01.05 "82,823 = 82,823 [I]_x000d_
 "SO 11-78-01.06 "66,881 = 66,881 [J]_x000d_
 "SO 11-78-01.08 "10,365 = 10,365 [K]_x000d_
 "SO 21-78-01.01 "2660,511 = 2660,511 [C]_x000d_
 "SO 21-78-01.02 "778,621 = 778,621 [D]_x000d_
 "Celkové množství "3820.863000 = 3820,863 [L]_x000d_</t>
  </si>
  <si>
    <t xml:space="preserve"> "SO 11-11-01 "495,502 = 495,502 [A]_x000d_
 "SO 11-12-01.05 "43,200 = 43,200 [C]_x000d_
 "SO 11-13-01 "13,948 = 13,948 [D]_x000d_
 "SO 11-13-02 "2,861 = 2,861 [E]_x000d_
 "SO 15-13-04 "23,147 = 23,147 [F]_x000d_
 "SO 15-13-05 "31,039 = 31,039 [G]_x000d_
 "SO 15-13-06 "17,110 = 17,110 [H]_x000d_
 "SO 00-30-04 "10,000 = 10,000 [I]_x000d_
 "SO 21-72-01.01] "12,890 = 12,890 [B]_x000d_
 "Celkové množství "649.697000 = 649,697 [J]_x000d_</t>
  </si>
  <si>
    <t xml:space="preserve"> "SO 00-14-01 "26,440 = 26,440 [A]_x000d_
 "SO 11-10-01.01 "41,726 = 41,726 [B]_x000d_
 "SO 11-11-01 "310,999 = 310,999 [C]_x000d_
 "SO 11-12-01.04 "421,940 = 421,940 [D]_x000d_
 "SO 11-12-01.05 "119,520 = 119,520 [E]_x000d_
 "SO 11-13-01 "0,212 = 0,212 [F]_x000d_
 "SO 11-13-02 "0,212 = 0,212 [G]_x000d_
 "SO 15-13-02 "0,212 = 0,212 [H]_x000d_
 "SO 15-13-03 "0,212 = 0,212 [I]_x000d_
 "SO 15-13-04 "0,383 = 0,383 [J]_x000d_
 "SO 15-13-06 "19,613 = 19,613 [K]_x000d_
 "SO 11-20-01 "25,003 = 25,003 [L]_x000d_
 "SO 11-20-02 "5,168 = 5,168 [M]_x000d_
 "SO 11-20-03 "45,182 = 45,182 [N]_x000d_
 "SO 11-21-01 "15,225 = 15,225 [O]_x000d_
 "SO 21-51-01 "5 = 5,000 [P]_x000d_
 "SO 11-77-01.01 "6 = 6,000 [Q]_x000d_
 "SO 11-78-01.01 "151,419 = 151,419 [R]_x000d_
 "SO 11-78-01.02 "11,700 = 11,700 [S]_x000d_
 "SO 11-78-01.03 "32,228 = 32,228 [T]_x000d_
 "SO 11-78-01.04 "32,508 = 32,508 [U]_x000d_
 "SO 11-78-01.05 "109,706 = 109,706 [V]_x000d_
 "SO 11-78-01.06 "134,178 = 134,178 [W]_x000d_
 "SO 11-78-01.07 "10,781 = 10,781 [X]_x000d_
 "SO 11-78-01.08 "18,167 = 18,167 [Y]_x000d_
 "SO 21-78-01.01 "1 796,037 = 1796,037 [Z]_x000d_
 "SO 21-78-01.02 "1 038,915 = 1038,915 [AA]_x000d_
 "SO 11-79-01 "6,336 = 6,336 [AB]_x000d_
 "SO 11-79-02 "85,222 = 85,222 [AC]_x000d_
 "SO 11-86-02 "42,000 = 42,000 [AD]_x000d_
 "Celkové množství "4512.244000 = 4512,244 [AE]_x000d_</t>
  </si>
  <si>
    <t xml:space="preserve">POPLATKY ZA LIKVIDACI ODPADŮ NEKONTAMINOVANÝCH - 17 05 08  ŠTĚRK Z KOMUNIKACÍ - VČETNĚ DOPRAVY</t>
  </si>
  <si>
    <t>0.</t>
  </si>
  <si>
    <t xml:space="preserve"> "SO 11-10-01.01 "17476,9 = 17476,900 [C]_x000d_
 "SO 15-13-04 "130,5 = 130,500 [B]_x000d_
 "SO 15-13-05 "135,491 = 135,491 [D]_x000d_
 "SO 21-51-01 "244 = 244,000 [A]_x000d_
 "Celkové množství "17986.891000 = 17986,891 [E]_x000d_</t>
  </si>
  <si>
    <t xml:space="preserve"> "SO 11-10-01.01 "7,598 = 7,598 [A]_x000d_
 "SO 11-78-01.01 "0,290 = 0,290 [E]_x000d_
 "SO 11-78-01.02 "0,038 = 0,038 [G]_x000d_
 "SO 11-78-01.03 "0,071 = 0,071 [H]_x000d_
 "SO 11-78-01.04] "3,579 = 3,579 [F]_x000d_
 "SO 11-78-01.05 "0,819 = 0,819 [C]_x000d_
 "SO 11-78-01.07 "9,099 = 9,099 [M]_x000d_
 "SO 11-78-01.08 "0,681 = 0,681 [J]_x000d_
 "SO 21-78-01.01 "72,717 = 72,717 [D]_x000d_
 "SO 21-78-01.02 "2 = 2,000 [B]_x000d_
 "Celkové množství "96.892000 = 96,892 [I]_x000d_</t>
  </si>
  <si>
    <t xml:space="preserve"> "SO 11-78-01.01 "0,228 = 0,228 [A]_x000d_
 "SO 11-78-01.02 "0,019 = 0,019 [H]_x000d_
 "SO 11-78-01.03 "0,133 = 0,133 [G]_x000d_
 "SO 11-78-01.04 "0,495 = 0,495 [B]_x000d_
 "SO 11-78-01.05 "0,259 = 0,259 [C]_x000d_
 "SO 11-78-01.08 "0,379 = 0,379 [D]_x000d_
 "SO 21-78-01.01 "2,375 = 2,375 [E]_x000d_
 "SO 21-78-01.02 "2,100 = 2,100 [F]_x000d_
 "Celkové množství "5.988000 = 5,988 [I]_x000d_</t>
  </si>
  <si>
    <t xml:space="preserve"> "SO 11-31-01 "1,067 = 1,067 [D]_x000d_
 "SO 21-51-01 "0,104 = 0,104 [C]_x000d_
 "SO 11-78-01.01 "0,307 = 0,307 [E]_x000d_
 "SO 11-78-01.02 "0,012 = 0,012 [F]_x000d_
 "SO 11-78-01.03 "0,178 = 0,178 [G]_x000d_
 "SO 11-78-01.04 "0,092 = 0,092 [H]_x000d_
 "SO 11-78-01.05 "0,506 = 0,506 [I]_x000d_
 "SO 11-78-01.06 "0,167 = 0,167 [J]_x000d_
 "SO 11-78-01.07 "0,323 = 0,323 [K]_x000d_
 "SO 21-78-01.01 "3,889 = 3,889 [A]_x000d_
 "SO 21-78-01.02 "3,048 = 3,048 [B]_x000d_
 "Celkové množství "9.693000 = 9,693 [L]_x000d_</t>
  </si>
  <si>
    <t xml:space="preserve"> "SO 11-10-01.01 "1311,351 = 1311,351 [A]_x000d_
 "SO 15-13-04 "20,140 = 20,140 [B]_x000d_
 "SO 15-13-05 "20,946 = 20,946 [C]_x000d_
 "Celkové množství "1352.437000 = 1352,437 [D]_x000d_</t>
  </si>
  <si>
    <t xml:space="preserve"> "PS 11-02-41.02 "0,050 = 0,050 [A]_x000d_
 "SO 11-10-01.01 "3 = 3,000 [B]_x000d_
 "SO 00-30-02 "0,050 = 0,050 [C]_x000d_
 "SO 00-30-03 "0,050 = 0,050 [D]_x000d_
 "SO 21-72-01.01 "10 = 10,000 [E]_x000d_
 "SO 21-78-01.01 "0,919 = 0,919 [G]_x000d_
 "Celkové množství "14.069000 = 14,069 [F]_x000d_</t>
  </si>
  <si>
    <t xml:space="preserve"> "SO 11-10-01.01 "1,53 = 1,530 [A]_x000d_
 "SO 15-13-04 "0,037 = 0,037 [B]_x000d_
 "SO 15-13-05 "0,038 = 0,038 [C]_x000d_
 "Celkové množství "1.605000 = 1,605 [D]_x000d_</t>
  </si>
  <si>
    <t xml:space="preserve"> "SO 11-10-01.01 "3,828 = 3,828 [A]_x000d_
 "SO 11-13-01 "0,048 = 0,048 [B]_x000d_
 "SO 11-13-02 "0,047 = 0,047 [C]_x000d_
 "SO 15-13-04 "0,058 = 0,058 [D]_x000d_
 "SO 15-13-05 "0,068 = 0,068 [E]_x000d_
 "Celkové množství "4.049000 = 4,049 [F]_x000d_</t>
  </si>
  <si>
    <t xml:space="preserve">POPLATKY ZA LIKVIDACŮ ODPADŮ NEKONTAMINOVANÝCH - 16 02 14  ELEKTROŠROT (VYŘAZENÁ EL. ZAŘÍZENÍ A PŘÍSTR. - AL, CU A VZ. KOVY)  VČETNĚ DOPRAVY</t>
  </si>
  <si>
    <t xml:space="preserve"> "SO 11-86-02 "2,9 = 2,900 [A]_x000d_
 "Celkové množství "2.900000 = 2,900 [B]_x000d_</t>
  </si>
  <si>
    <t xml:space="preserve"> "SO 11-12-01.04 "6511,20 = 6511,200 [A]_x000d_
 "SO 11-12-01.05 "673,2 = 673,200 [B]_x000d_
 "Celkové množství "7184.400000 = 7184,400 [C]_x000d_</t>
  </si>
  <si>
    <t xml:space="preserve"> "SO 11-11-01 "17425,232 = 17425,232 [A]_x000d_
 "SO 11-13-01 "63,055 = 63,055 [B]_x000d_
 "SO 11-13-02 "114,110 = 114,110 [C]_x000d_
 "SO 15-13-04 "93,312 = 93,312 [D]_x000d_
 "SO 15-13-05 "93,662 = 93,662 [F]_x000d_
 "SO 15-13-06 "73,817 = 73,817 [G]_x000d_
 "SO 11-21-01 "15 = 15,000 [H]_x000d_
 "SO 11-78-01.01 "0,363 = 0,363 [I]_x000d_
 "SO 11-78-01.03 "4,238 = 4,238 [J]_x000d_
 "SO 11-78-01.04 "50,414 = 50,414 [K]_x000d_
 "SO 11-78-01.05 "0,362 = 0,362 [L]_x000d_
 "SO 21-78-01.01 "370,6 = 370,600 [E]_x000d_
 "Celkové množství "18304.165000 = 18304,165 [M]_x000d_</t>
  </si>
  <si>
    <t xml:space="preserve"> "SO 00-92-01 "46,41 = 46,410 [A]_x000d_</t>
  </si>
  <si>
    <t xml:space="preserve"> "SO 11-20-01 "0,716 = 0,716 [J]_x000d_
 "SO 11-20-02 "2,053 = 2,053 [K]_x000d_
 "SO 11-20-03 "3,366 = 3,366 [L]_x000d_
 "SO 21-72-02 "0,113 = 0,113 [A]_x000d_
 "SO 11-78-01.01 "0,815 = 0,815 [M]_x000d_
 "SO 11-78-01.02 "0,038 = 0,038 [N]_x000d_
 "SO 11-78-01.03 "0,258 = 0,258 [O]_x000d_
 "SO 11-78-01.04 "0,823 = 0,823 [P]_x000d_
 "SO 11-78-01.05 "0,496 = 0,496 [Q]_x000d_
 "SO 11-78-01.06 "0,358 = 0,358 [R]_x000d_
 "SO 11-78-01.07 "0,126 = 0,126 [S]_x000d_
 "SO 21-78-01.01 "2,246 = 2,246 [B]_x000d_
 "SO 21-78-01.02 "2,367 = 2,367 [C]_x000d_
 "Celkové množství "13.775000 = 13,775 [D]_x000d_</t>
  </si>
  <si>
    <t xml:space="preserve"> "SO 11-10-01.01 "1656 = 1656,000 [A]_x000d_</t>
  </si>
  <si>
    <t xml:space="preserve"> "SO 11-10-01.01 "549,038 = 549,038 [A]_x000d_
 "SO 11-78-01.07 "0,675 = 0,675 [C]_x000d_
 "SO 11-79-02 "2,775 = 2,775 [B]_x000d_
 "Celkové množství "552.488000 = 552,488 [D]_x000d_</t>
  </si>
  <si>
    <t xml:space="preserve"> "SO 11-11-01 "10 = 10,000 [A]_x000d_</t>
  </si>
  <si>
    <t xml:space="preserve"> "[SO 00-30-03 "5 = 5,000 [A]_x000d_
 "SO 11-86-02 "0,3 = 0,300 [B]_x000d_
 "Celkové množství "5.300000 = 5,300 [C]_x000d_</t>
  </si>
  <si>
    <t xml:space="preserve"> "PS 11-02-41.02 "0,05 = 0,050 [L]_x000d_
 "SO 00-30-03 "10 = 10,000 [Y]_x000d_
 "SO 11-78-01.01 "0,143 = 0,143 [X]_x000d_
 "SO 11-78-01.02 "0,025 = 0,025 [AE]_x000d_
 "SO 11-78-01.03 "0,05 = 0,050 [Z]_x000d_
 "SO 11-78-01.04 "0,148 = 0,148 [AH]_x000d_
 "SO 11-78-01.05 "0,075 = 0,075 [AA]_x000d_
 "SO 11-78-01.06 "0,273 = 0,273 [AF]_x000d_
 "SO 11-78-01.08 "0,028 = 0,028 [AG]_x000d_
 "SO 21-78-01.01 "2,5 = 2,500 [A]_x000d_
 "SO 21-78-01.02 "1,9 = 1,900 [B]_x000d_
 "Celkové množství "15.192000 = 15,192 [C]_x000d_</t>
  </si>
  <si>
    <t xml:space="preserve"> "SO 11-78-01.07 "0,3 = 0,300 [A]_x000d_
 "SO 21-78-01.01 "1,1 = 1,100 [B]_x000d_
 "Celkové množství "1.400000 = 1,400 [C]_x000d_</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</si>
</sst>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4">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xf numFmtId="0" fontId="0" fillId="0" borderId="0" xfId="0" quotePrefix="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styles" Target="styles.xml" /><Relationship Id="rId72" Type="http://schemas.openxmlformats.org/officeDocument/2006/relationships/theme" Target="theme/theme1.xml" /><Relationship Id="rId73" Type="http://schemas.openxmlformats.org/officeDocument/2006/relationships/calcChain" Target="calcChain.xml" /><Relationship Id="rId7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21920" cy="1219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3.2"/>
  <cols>
    <col min="1" max="1" width="25.21875" style="1" customWidth="1"/>
    <col min="2" max="2" width="63" style="1" customWidth="1"/>
    <col min="3" max="3" width="22" style="1" customWidth="1"/>
    <col min="4" max="4" width="22" style="1" customWidth="1"/>
    <col min="5" max="5" width="22" style="1" customWidth="1"/>
    <col min="6" max="6" width="31.441406"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c r="B6" s="7" t="s">
        <v>4</v>
      </c>
      <c r="C6" s="8">
        <f>C10+C12+C14+C19+C21+C28+C37+C43+C48+C53+C56+C58+C68+C72+C75+C86+C89+C92+C95+C97</f>
        <v>0</v>
      </c>
    </row>
    <row r="7">
      <c r="B7" s="7" t="s">
        <v>5</v>
      </c>
      <c r="C7" s="8">
        <f>E10+E12+E14+E19+E21+E28+E37+E43+E48+E53+E56+E58+E68+E72+E75+E86+E89+E92+E95+E97</f>
        <v>0</v>
      </c>
    </row>
    <row r="9">
      <c r="A9" s="9" t="s">
        <v>6</v>
      </c>
      <c r="B9" s="9" t="s">
        <v>7</v>
      </c>
      <c r="C9" s="9" t="s">
        <v>8</v>
      </c>
      <c r="D9" s="9" t="s">
        <v>9</v>
      </c>
      <c r="E9" s="9" t="s">
        <v>10</v>
      </c>
      <c r="F9" s="9" t="s">
        <v>11</v>
      </c>
    </row>
    <row r="10">
      <c r="A10" s="10" t="s">
        <v>12</v>
      </c>
      <c r="B10" s="10" t="s">
        <v>13</v>
      </c>
      <c r="C10" s="11">
        <f>C11</f>
        <v>0</v>
      </c>
      <c r="D10" s="11">
        <f>D11</f>
        <v>0</v>
      </c>
      <c r="E10" s="11">
        <f>C10+D10</f>
        <v>0</v>
      </c>
      <c r="F10" s="12">
        <f>F11</f>
        <v>0</v>
      </c>
    </row>
    <row r="11">
      <c r="A11" s="10" t="s">
        <v>14</v>
      </c>
      <c r="B11" s="10" t="s">
        <v>15</v>
      </c>
      <c r="C11" s="11">
        <f>'PS 11-02-41.02'!M8</f>
        <v>0</v>
      </c>
      <c r="D11" s="11">
        <f>SUMIFS('PS 11-02-41.02'!O:O,'PS 11-02-41.02'!A:A,"P")</f>
        <v>0</v>
      </c>
      <c r="E11" s="11">
        <f>C11+D11</f>
        <v>0</v>
      </c>
      <c r="F11" s="12">
        <f>'PS 11-02-41.02'!T7</f>
        <v>0</v>
      </c>
    </row>
    <row r="12">
      <c r="A12" s="10" t="s">
        <v>16</v>
      </c>
      <c r="B12" s="10" t="s">
        <v>17</v>
      </c>
      <c r="C12" s="11">
        <f>C13</f>
        <v>0</v>
      </c>
      <c r="D12" s="11">
        <f>D13</f>
        <v>0</v>
      </c>
      <c r="E12" s="11">
        <f>C12+D12</f>
        <v>0</v>
      </c>
      <c r="F12" s="12">
        <f>F13</f>
        <v>0</v>
      </c>
    </row>
    <row r="13">
      <c r="A13" s="10" t="s">
        <v>18</v>
      </c>
      <c r="B13" s="10" t="s">
        <v>19</v>
      </c>
      <c r="C13" s="11">
        <f>'PS 11-04-11'!M8</f>
        <v>0</v>
      </c>
      <c r="D13" s="11">
        <f>SUMIFS('PS 11-04-11'!O:O,'PS 11-04-11'!A:A,"P")</f>
        <v>0</v>
      </c>
      <c r="E13" s="11">
        <f>C13+D13</f>
        <v>0</v>
      </c>
      <c r="F13" s="12">
        <f>'PS 11-04-11'!T7</f>
        <v>0</v>
      </c>
    </row>
    <row r="14">
      <c r="A14" s="10" t="s">
        <v>20</v>
      </c>
      <c r="B14" s="10" t="s">
        <v>21</v>
      </c>
      <c r="C14" s="11">
        <f>C15+C16+C17+C18</f>
        <v>0</v>
      </c>
      <c r="D14" s="11">
        <f>D15+D16+D17+D18</f>
        <v>0</v>
      </c>
      <c r="E14" s="11">
        <f>C14+D14</f>
        <v>0</v>
      </c>
      <c r="F14" s="12">
        <f>F15+F16+F17+F18</f>
        <v>0</v>
      </c>
    </row>
    <row r="15">
      <c r="A15" s="10" t="s">
        <v>22</v>
      </c>
      <c r="B15" s="10" t="s">
        <v>23</v>
      </c>
      <c r="C15" s="11">
        <f>'SO 00-14-01'!M8</f>
        <v>0</v>
      </c>
      <c r="D15" s="11">
        <f>SUMIFS('SO 00-14-01'!O:O,'SO 00-14-01'!A:A,"P")</f>
        <v>0</v>
      </c>
      <c r="E15" s="11">
        <f>C15+D15</f>
        <v>0</v>
      </c>
      <c r="F15" s="12">
        <f>'SO 00-14-01'!T7</f>
        <v>0</v>
      </c>
    </row>
    <row r="16">
      <c r="A16" s="10" t="s">
        <v>24</v>
      </c>
      <c r="B16" s="10" t="s">
        <v>25</v>
      </c>
      <c r="C16" s="11">
        <f>'SO 11-10-01.01'!M8</f>
        <v>0</v>
      </c>
      <c r="D16" s="11">
        <f>SUMIFS('SO 11-10-01.01'!O:O,'SO 11-10-01.01'!A:A,"P")</f>
        <v>0</v>
      </c>
      <c r="E16" s="11">
        <f>C16+D16</f>
        <v>0</v>
      </c>
      <c r="F16" s="12">
        <f>'SO 11-10-01.01'!T7</f>
        <v>0</v>
      </c>
    </row>
    <row r="17">
      <c r="A17" s="10" t="s">
        <v>26</v>
      </c>
      <c r="B17" s="10" t="s">
        <v>27</v>
      </c>
      <c r="C17" s="11">
        <f>'SO 11-10-01.02'!M8</f>
        <v>0</v>
      </c>
      <c r="D17" s="11">
        <f>SUMIFS('SO 11-10-01.02'!O:O,'SO 11-10-01.02'!A:A,"P")</f>
        <v>0</v>
      </c>
      <c r="E17" s="11">
        <f>C17+D17</f>
        <v>0</v>
      </c>
      <c r="F17" s="12">
        <f>'SO 11-10-01.02'!T7</f>
        <v>0</v>
      </c>
    </row>
    <row r="18">
      <c r="A18" s="10" t="s">
        <v>28</v>
      </c>
      <c r="B18" s="10" t="s">
        <v>29</v>
      </c>
      <c r="C18" s="11">
        <f>'SO 11-10-01.03'!M8</f>
        <v>0</v>
      </c>
      <c r="D18" s="11">
        <f>SUMIFS('SO 11-10-01.03'!O:O,'SO 11-10-01.03'!A:A,"P")</f>
        <v>0</v>
      </c>
      <c r="E18" s="11">
        <f>C18+D18</f>
        <v>0</v>
      </c>
      <c r="F18" s="12">
        <f>'SO 11-10-01.03'!T7</f>
        <v>0</v>
      </c>
    </row>
    <row r="19">
      <c r="A19" s="10" t="s">
        <v>30</v>
      </c>
      <c r="B19" s="10" t="s">
        <v>31</v>
      </c>
      <c r="C19" s="11">
        <f>C20</f>
        <v>0</v>
      </c>
      <c r="D19" s="11">
        <f>D20</f>
        <v>0</v>
      </c>
      <c r="E19" s="11">
        <f>C19+D19</f>
        <v>0</v>
      </c>
      <c r="F19" s="12">
        <f>F20</f>
        <v>0</v>
      </c>
    </row>
    <row r="20">
      <c r="A20" s="10" t="s">
        <v>32</v>
      </c>
      <c r="B20" s="10" t="s">
        <v>33</v>
      </c>
      <c r="C20" s="11">
        <f>'SO 11-11-01'!M8</f>
        <v>0</v>
      </c>
      <c r="D20" s="11">
        <f>SUMIFS('SO 11-11-01'!O:O,'SO 11-11-01'!A:A,"P")</f>
        <v>0</v>
      </c>
      <c r="E20" s="11">
        <f>C20+D20</f>
        <v>0</v>
      </c>
      <c r="F20" s="12">
        <f>'SO 11-11-01'!T7</f>
        <v>0</v>
      </c>
    </row>
    <row r="21">
      <c r="A21" s="10" t="s">
        <v>34</v>
      </c>
      <c r="B21" s="10" t="s">
        <v>35</v>
      </c>
      <c r="C21" s="11">
        <f>C22+C23+C24+C25+C26+C27</f>
        <v>0</v>
      </c>
      <c r="D21" s="11">
        <f>D22+D23+D24+D25+D26+D27</f>
        <v>0</v>
      </c>
      <c r="E21" s="11">
        <f>C21+D21</f>
        <v>0</v>
      </c>
      <c r="F21" s="12">
        <f>F22+F23+F24+F25+F26+F27</f>
        <v>0</v>
      </c>
    </row>
    <row r="22">
      <c r="A22" s="10" t="s">
        <v>36</v>
      </c>
      <c r="B22" s="10" t="s">
        <v>37</v>
      </c>
      <c r="C22" s="11">
        <f>'SO 11-12-01.01'!M8</f>
        <v>0</v>
      </c>
      <c r="D22" s="11">
        <f>SUMIFS('SO 11-12-01.01'!O:O,'SO 11-12-01.01'!A:A,"P")</f>
        <v>0</v>
      </c>
      <c r="E22" s="11">
        <f>C22+D22</f>
        <v>0</v>
      </c>
      <c r="F22" s="12">
        <f>'SO 11-12-01.01'!T7</f>
        <v>0</v>
      </c>
    </row>
    <row r="23">
      <c r="A23" s="10" t="s">
        <v>38</v>
      </c>
      <c r="B23" s="10" t="s">
        <v>39</v>
      </c>
      <c r="C23" s="11">
        <f>'SO 11-12-01.02'!M8</f>
        <v>0</v>
      </c>
      <c r="D23" s="11">
        <f>SUMIFS('SO 11-12-01.02'!O:O,'SO 11-12-01.02'!A:A,"P")</f>
        <v>0</v>
      </c>
      <c r="E23" s="11">
        <f>C23+D23</f>
        <v>0</v>
      </c>
      <c r="F23" s="12">
        <f>'SO 11-12-01.02'!T7</f>
        <v>0</v>
      </c>
    </row>
    <row r="24">
      <c r="A24" s="10" t="s">
        <v>40</v>
      </c>
      <c r="B24" s="10" t="s">
        <v>41</v>
      </c>
      <c r="C24" s="11">
        <f>'SO 11-12-01.03'!M8</f>
        <v>0</v>
      </c>
      <c r="D24" s="11">
        <f>SUMIFS('SO 11-12-01.03'!O:O,'SO 11-12-01.03'!A:A,"P")</f>
        <v>0</v>
      </c>
      <c r="E24" s="11">
        <f>C24+D24</f>
        <v>0</v>
      </c>
      <c r="F24" s="12">
        <f>'SO 11-12-01.03'!T7</f>
        <v>0</v>
      </c>
    </row>
    <row r="25">
      <c r="A25" s="10" t="s">
        <v>42</v>
      </c>
      <c r="B25" s="10" t="s">
        <v>43</v>
      </c>
      <c r="C25" s="11">
        <f>'SO 11-12-01.04'!M8</f>
        <v>0</v>
      </c>
      <c r="D25" s="11">
        <f>SUMIFS('SO 11-12-01.04'!O:O,'SO 11-12-01.04'!A:A,"P")</f>
        <v>0</v>
      </c>
      <c r="E25" s="11">
        <f>C25+D25</f>
        <v>0</v>
      </c>
      <c r="F25" s="12">
        <f>'SO 11-12-01.04'!T7</f>
        <v>0</v>
      </c>
    </row>
    <row r="26">
      <c r="A26" s="10" t="s">
        <v>44</v>
      </c>
      <c r="B26" s="10" t="s">
        <v>45</v>
      </c>
      <c r="C26" s="11">
        <f>'SO 11-12-01.05'!M8</f>
        <v>0</v>
      </c>
      <c r="D26" s="11">
        <f>SUMIFS('SO 11-12-01.05'!O:O,'SO 11-12-01.05'!A:A,"P")</f>
        <v>0</v>
      </c>
      <c r="E26" s="11">
        <f>C26+D26</f>
        <v>0</v>
      </c>
      <c r="F26" s="12">
        <f>'SO 11-12-01.05'!T7</f>
        <v>0</v>
      </c>
    </row>
    <row r="27">
      <c r="A27" s="10" t="s">
        <v>46</v>
      </c>
      <c r="B27" s="10" t="s">
        <v>47</v>
      </c>
      <c r="C27" s="11">
        <f>'SO 11-12-01.06'!M8</f>
        <v>0</v>
      </c>
      <c r="D27" s="11">
        <f>SUMIFS('SO 11-12-01.06'!O:O,'SO 11-12-01.06'!A:A,"P")</f>
        <v>0</v>
      </c>
      <c r="E27" s="11">
        <f>C27+D27</f>
        <v>0</v>
      </c>
      <c r="F27" s="12">
        <f>'SO 11-12-01.06'!T7</f>
        <v>0</v>
      </c>
    </row>
    <row r="28">
      <c r="A28" s="10" t="s">
        <v>48</v>
      </c>
      <c r="B28" s="10" t="s">
        <v>49</v>
      </c>
      <c r="C28" s="11">
        <f>C29+C30+C31+C32+C33+C34+C35+C36</f>
        <v>0</v>
      </c>
      <c r="D28" s="11">
        <f>D29+D30+D31+D32+D33+D34+D35+D36</f>
        <v>0</v>
      </c>
      <c r="E28" s="11">
        <f>C28+D28</f>
        <v>0</v>
      </c>
      <c r="F28" s="12">
        <f>F29+F30+F31+F32+F33+F34+F35+F36</f>
        <v>0</v>
      </c>
    </row>
    <row r="29">
      <c r="A29" s="10" t="s">
        <v>50</v>
      </c>
      <c r="B29" s="10" t="s">
        <v>51</v>
      </c>
      <c r="C29" s="11">
        <f>'SO 11-13-01'!M8</f>
        <v>0</v>
      </c>
      <c r="D29" s="11">
        <f>SUMIFS('SO 11-13-01'!O:O,'SO 11-13-01'!A:A,"P")</f>
        <v>0</v>
      </c>
      <c r="E29" s="11">
        <f>C29+D29</f>
        <v>0</v>
      </c>
      <c r="F29" s="12">
        <f>'SO 11-13-01'!T7</f>
        <v>0</v>
      </c>
    </row>
    <row r="30">
      <c r="A30" s="10" t="s">
        <v>52</v>
      </c>
      <c r="B30" s="10" t="s">
        <v>53</v>
      </c>
      <c r="C30" s="11">
        <f>'SO 11-13-02'!M8</f>
        <v>0</v>
      </c>
      <c r="D30" s="11">
        <f>SUMIFS('SO 11-13-02'!O:O,'SO 11-13-02'!A:A,"P")</f>
        <v>0</v>
      </c>
      <c r="E30" s="11">
        <f>C30+D30</f>
        <v>0</v>
      </c>
      <c r="F30" s="12">
        <f>'SO 11-13-02'!T7</f>
        <v>0</v>
      </c>
    </row>
    <row r="31">
      <c r="A31" s="10" t="s">
        <v>54</v>
      </c>
      <c r="B31" s="10" t="s">
        <v>55</v>
      </c>
      <c r="C31" s="11">
        <f>'SO 15-13-01'!M8</f>
        <v>0</v>
      </c>
      <c r="D31" s="11">
        <f>SUMIFS('SO 15-13-01'!O:O,'SO 15-13-01'!A:A,"P")</f>
        <v>0</v>
      </c>
      <c r="E31" s="11">
        <f>C31+D31</f>
        <v>0</v>
      </c>
      <c r="F31" s="12">
        <f>'SO 15-13-01'!T7</f>
        <v>0</v>
      </c>
    </row>
    <row r="32">
      <c r="A32" s="10" t="s">
        <v>56</v>
      </c>
      <c r="B32" s="10" t="s">
        <v>57</v>
      </c>
      <c r="C32" s="11">
        <f>'SO 15-13-02'!M8</f>
        <v>0</v>
      </c>
      <c r="D32" s="11">
        <f>SUMIFS('SO 15-13-02'!O:O,'SO 15-13-02'!A:A,"P")</f>
        <v>0</v>
      </c>
      <c r="E32" s="11">
        <f>C32+D32</f>
        <v>0</v>
      </c>
      <c r="F32" s="12">
        <f>'SO 15-13-02'!T7</f>
        <v>0</v>
      </c>
    </row>
    <row r="33">
      <c r="A33" s="10" t="s">
        <v>58</v>
      </c>
      <c r="B33" s="10" t="s">
        <v>59</v>
      </c>
      <c r="C33" s="11">
        <f>'SO 15-13-03'!M8</f>
        <v>0</v>
      </c>
      <c r="D33" s="11">
        <f>SUMIFS('SO 15-13-03'!O:O,'SO 15-13-03'!A:A,"P")</f>
        <v>0</v>
      </c>
      <c r="E33" s="11">
        <f>C33+D33</f>
        <v>0</v>
      </c>
      <c r="F33" s="12">
        <f>'SO 15-13-03'!T7</f>
        <v>0</v>
      </c>
    </row>
    <row r="34">
      <c r="A34" s="10" t="s">
        <v>60</v>
      </c>
      <c r="B34" s="10" t="s">
        <v>61</v>
      </c>
      <c r="C34" s="11">
        <f>'SO 15-13-04'!M8</f>
        <v>0</v>
      </c>
      <c r="D34" s="11">
        <f>SUMIFS('SO 15-13-04'!O:O,'SO 15-13-04'!A:A,"P")</f>
        <v>0</v>
      </c>
      <c r="E34" s="11">
        <f>C34+D34</f>
        <v>0</v>
      </c>
      <c r="F34" s="12">
        <f>'SO 15-13-04'!T7</f>
        <v>0</v>
      </c>
    </row>
    <row r="35">
      <c r="A35" s="10" t="s">
        <v>62</v>
      </c>
      <c r="B35" s="10" t="s">
        <v>63</v>
      </c>
      <c r="C35" s="11">
        <f>'SO 15-13-05'!M8</f>
        <v>0</v>
      </c>
      <c r="D35" s="11">
        <f>SUMIFS('SO 15-13-05'!O:O,'SO 15-13-05'!A:A,"P")</f>
        <v>0</v>
      </c>
      <c r="E35" s="11">
        <f>C35+D35</f>
        <v>0</v>
      </c>
      <c r="F35" s="12">
        <f>'SO 15-13-05'!T7</f>
        <v>0</v>
      </c>
    </row>
    <row r="36">
      <c r="A36" s="10" t="s">
        <v>64</v>
      </c>
      <c r="B36" s="10" t="s">
        <v>65</v>
      </c>
      <c r="C36" s="11">
        <f>'SO 15-13-06'!M8</f>
        <v>0</v>
      </c>
      <c r="D36" s="11">
        <f>SUMIFS('SO 15-13-06'!O:O,'SO 15-13-06'!A:A,"P")</f>
        <v>0</v>
      </c>
      <c r="E36" s="11">
        <f>C36+D36</f>
        <v>0</v>
      </c>
      <c r="F36" s="12">
        <f>'SO 15-13-06'!T7</f>
        <v>0</v>
      </c>
    </row>
    <row r="37">
      <c r="A37" s="10" t="s">
        <v>66</v>
      </c>
      <c r="B37" s="10" t="s">
        <v>67</v>
      </c>
      <c r="C37" s="11">
        <f>C38+C39+C40+C41+C42</f>
        <v>0</v>
      </c>
      <c r="D37" s="11">
        <f>D38+D39+D40+D41+D42</f>
        <v>0</v>
      </c>
      <c r="E37" s="11">
        <f>C37+D37</f>
        <v>0</v>
      </c>
      <c r="F37" s="12">
        <f>F38+F39+F40+F41+F42</f>
        <v>0</v>
      </c>
    </row>
    <row r="38">
      <c r="A38" s="10" t="s">
        <v>68</v>
      </c>
      <c r="B38" s="10" t="s">
        <v>69</v>
      </c>
      <c r="C38" s="11">
        <f>'SO 11-20-01'!M8</f>
        <v>0</v>
      </c>
      <c r="D38" s="11">
        <f>SUMIFS('SO 11-20-01'!O:O,'SO 11-20-01'!A:A,"P")</f>
        <v>0</v>
      </c>
      <c r="E38" s="11">
        <f>C38+D38</f>
        <v>0</v>
      </c>
      <c r="F38" s="12">
        <f>'SO 11-20-01'!T7</f>
        <v>0</v>
      </c>
    </row>
    <row r="39">
      <c r="A39" s="10" t="s">
        <v>70</v>
      </c>
      <c r="B39" s="10" t="s">
        <v>71</v>
      </c>
      <c r="C39" s="11">
        <f>'SO 11-20-02'!M8</f>
        <v>0</v>
      </c>
      <c r="D39" s="11">
        <f>SUMIFS('SO 11-20-02'!O:O,'SO 11-20-02'!A:A,"P")</f>
        <v>0</v>
      </c>
      <c r="E39" s="11">
        <f>C39+D39</f>
        <v>0</v>
      </c>
      <c r="F39" s="12">
        <f>'SO 11-20-02'!T7</f>
        <v>0</v>
      </c>
    </row>
    <row r="40">
      <c r="A40" s="10" t="s">
        <v>72</v>
      </c>
      <c r="B40" s="10" t="s">
        <v>73</v>
      </c>
      <c r="C40" s="11">
        <f>'SO 11-20-03'!M8</f>
        <v>0</v>
      </c>
      <c r="D40" s="11">
        <f>SUMIFS('SO 11-20-03'!O:O,'SO 11-20-03'!A:A,"P")</f>
        <v>0</v>
      </c>
      <c r="E40" s="11">
        <f>C40+D40</f>
        <v>0</v>
      </c>
      <c r="F40" s="12">
        <f>'SO 11-20-03'!T7</f>
        <v>0</v>
      </c>
    </row>
    <row r="41">
      <c r="A41" s="10" t="s">
        <v>74</v>
      </c>
      <c r="B41" s="10" t="s">
        <v>75</v>
      </c>
      <c r="C41" s="11">
        <f>'SO 11-20-04'!M8</f>
        <v>0</v>
      </c>
      <c r="D41" s="11">
        <f>SUMIFS('SO 11-20-04'!O:O,'SO 11-20-04'!A:A,"P")</f>
        <v>0</v>
      </c>
      <c r="E41" s="11">
        <f>C41+D41</f>
        <v>0</v>
      </c>
      <c r="F41" s="12">
        <f>'SO 11-20-04'!T7</f>
        <v>0</v>
      </c>
    </row>
    <row r="42">
      <c r="A42" s="10" t="s">
        <v>76</v>
      </c>
      <c r="B42" s="10" t="s">
        <v>77</v>
      </c>
      <c r="C42" s="11">
        <f>'SO 11-21-01'!M8</f>
        <v>0</v>
      </c>
      <c r="D42" s="11">
        <f>SUMIFS('SO 11-21-01'!O:O,'SO 11-21-01'!A:A,"P")</f>
        <v>0</v>
      </c>
      <c r="E42" s="11">
        <f>C42+D42</f>
        <v>0</v>
      </c>
      <c r="F42" s="12">
        <f>'SO 11-21-01'!T7</f>
        <v>0</v>
      </c>
    </row>
    <row r="43">
      <c r="A43" s="10" t="s">
        <v>78</v>
      </c>
      <c r="B43" s="10" t="s">
        <v>79</v>
      </c>
      <c r="C43" s="11">
        <f>C44+C45+C46+C47</f>
        <v>0</v>
      </c>
      <c r="D43" s="11">
        <f>D44+D45+D46+D47</f>
        <v>0</v>
      </c>
      <c r="E43" s="11">
        <f>C43+D43</f>
        <v>0</v>
      </c>
      <c r="F43" s="12">
        <f>F44+F45+F46+F47</f>
        <v>0</v>
      </c>
    </row>
    <row r="44">
      <c r="A44" s="10" t="s">
        <v>80</v>
      </c>
      <c r="B44" s="10" t="s">
        <v>81</v>
      </c>
      <c r="C44" s="11">
        <f>'SO 00-30-01'!M8</f>
        <v>0</v>
      </c>
      <c r="D44" s="11">
        <f>SUMIFS('SO 00-30-01'!O:O,'SO 00-30-01'!A:A,"P")</f>
        <v>0</v>
      </c>
      <c r="E44" s="11">
        <f>C44+D44</f>
        <v>0</v>
      </c>
      <c r="F44" s="12">
        <f>'SO 00-30-01'!T7</f>
        <v>0</v>
      </c>
    </row>
    <row r="45">
      <c r="A45" s="10" t="s">
        <v>82</v>
      </c>
      <c r="B45" s="10" t="s">
        <v>83</v>
      </c>
      <c r="C45" s="11">
        <f>'SO 00-30-02'!M8</f>
        <v>0</v>
      </c>
      <c r="D45" s="11">
        <f>SUMIFS('SO 00-30-02'!O:O,'SO 00-30-02'!A:A,"P")</f>
        <v>0</v>
      </c>
      <c r="E45" s="11">
        <f>C45+D45</f>
        <v>0</v>
      </c>
      <c r="F45" s="12">
        <f>'SO 00-30-02'!T7</f>
        <v>0</v>
      </c>
    </row>
    <row r="46">
      <c r="A46" s="10" t="s">
        <v>84</v>
      </c>
      <c r="B46" s="10" t="s">
        <v>85</v>
      </c>
      <c r="C46" s="11">
        <f>'SO 00-30-03'!M8</f>
        <v>0</v>
      </c>
      <c r="D46" s="11">
        <f>SUMIFS('SO 00-30-03'!O:O,'SO 00-30-03'!A:A,"P")</f>
        <v>0</v>
      </c>
      <c r="E46" s="11">
        <f>C46+D46</f>
        <v>0</v>
      </c>
      <c r="F46" s="12">
        <f>'SO 00-30-03'!T7</f>
        <v>0</v>
      </c>
    </row>
    <row r="47">
      <c r="A47" s="10" t="s">
        <v>86</v>
      </c>
      <c r="B47" s="10" t="s">
        <v>87</v>
      </c>
      <c r="C47" s="11">
        <f>'SO 00-30-04'!M8</f>
        <v>0</v>
      </c>
      <c r="D47" s="11">
        <f>SUMIFS('SO 00-30-04'!O:O,'SO 00-30-04'!A:A,"P")</f>
        <v>0</v>
      </c>
      <c r="E47" s="11">
        <f>C47+D47</f>
        <v>0</v>
      </c>
      <c r="F47" s="12">
        <f>'SO 00-30-04'!T7</f>
        <v>0</v>
      </c>
    </row>
    <row r="48">
      <c r="A48" s="10" t="s">
        <v>88</v>
      </c>
      <c r="B48" s="10" t="s">
        <v>89</v>
      </c>
      <c r="C48" s="11">
        <f>C49+C50+C51+C52</f>
        <v>0</v>
      </c>
      <c r="D48" s="11">
        <f>D49+D50+D51+D52</f>
        <v>0</v>
      </c>
      <c r="E48" s="11">
        <f>C48+D48</f>
        <v>0</v>
      </c>
      <c r="F48" s="12">
        <f>F49+F50+F51+F52</f>
        <v>0</v>
      </c>
    </row>
    <row r="49">
      <c r="A49" s="10" t="s">
        <v>90</v>
      </c>
      <c r="B49" s="10" t="s">
        <v>91</v>
      </c>
      <c r="C49" s="11">
        <f>'SO 00-31-01'!M8</f>
        <v>0</v>
      </c>
      <c r="D49" s="11">
        <f>SUMIFS('SO 00-31-01'!O:O,'SO 00-31-01'!A:A,"P")</f>
        <v>0</v>
      </c>
      <c r="E49" s="11">
        <f>C49+D49</f>
        <v>0</v>
      </c>
      <c r="F49" s="12">
        <f>'SO 00-31-01'!T7</f>
        <v>0</v>
      </c>
    </row>
    <row r="50">
      <c r="A50" s="10" t="s">
        <v>92</v>
      </c>
      <c r="B50" s="10" t="s">
        <v>93</v>
      </c>
      <c r="C50" s="11">
        <f>'SO 00-32-01'!M8</f>
        <v>0</v>
      </c>
      <c r="D50" s="11">
        <f>SUMIFS('SO 00-32-01'!O:O,'SO 00-32-01'!A:A,"P")</f>
        <v>0</v>
      </c>
      <c r="E50" s="11">
        <f>C50+D50</f>
        <v>0</v>
      </c>
      <c r="F50" s="12">
        <f>'SO 00-32-01'!T7</f>
        <v>0</v>
      </c>
    </row>
    <row r="51">
      <c r="A51" s="10" t="s">
        <v>94</v>
      </c>
      <c r="B51" s="10" t="s">
        <v>95</v>
      </c>
      <c r="C51" s="11">
        <f>'SO 00-33-01'!M8</f>
        <v>0</v>
      </c>
      <c r="D51" s="11">
        <f>SUMIFS('SO 00-33-01'!O:O,'SO 00-33-01'!A:A,"P")</f>
        <v>0</v>
      </c>
      <c r="E51" s="11">
        <f>C51+D51</f>
        <v>0</v>
      </c>
      <c r="F51" s="12">
        <f>'SO 00-33-01'!T7</f>
        <v>0</v>
      </c>
    </row>
    <row r="52">
      <c r="A52" s="10" t="s">
        <v>96</v>
      </c>
      <c r="B52" s="10" t="s">
        <v>97</v>
      </c>
      <c r="C52" s="11">
        <f>'SO 11-31-01'!M8</f>
        <v>0</v>
      </c>
      <c r="D52" s="11">
        <f>SUMIFS('SO 11-31-01'!O:O,'SO 11-31-01'!A:A,"P")</f>
        <v>0</v>
      </c>
      <c r="E52" s="11">
        <f>C52+D52</f>
        <v>0</v>
      </c>
      <c r="F52" s="12">
        <f>'SO 11-31-01'!T7</f>
        <v>0</v>
      </c>
    </row>
    <row r="53">
      <c r="A53" s="10" t="s">
        <v>98</v>
      </c>
      <c r="B53" s="10" t="s">
        <v>99</v>
      </c>
      <c r="C53" s="11">
        <f>C54+C55</f>
        <v>0</v>
      </c>
      <c r="D53" s="11">
        <f>D54+D55</f>
        <v>0</v>
      </c>
      <c r="E53" s="11">
        <f>C53+D53</f>
        <v>0</v>
      </c>
      <c r="F53" s="12">
        <f>F54+F55</f>
        <v>0</v>
      </c>
    </row>
    <row r="54">
      <c r="A54" s="10" t="s">
        <v>100</v>
      </c>
      <c r="B54" s="10" t="s">
        <v>101</v>
      </c>
      <c r="C54" s="11">
        <f>'SO 00-59-01'!M8</f>
        <v>0</v>
      </c>
      <c r="D54" s="11">
        <f>SUMIFS('SO 00-59-01'!O:O,'SO 00-59-01'!A:A,"P")</f>
        <v>0</v>
      </c>
      <c r="E54" s="11">
        <f>C54+D54</f>
        <v>0</v>
      </c>
      <c r="F54" s="12">
        <f>'SO 00-59-01'!T7</f>
        <v>0</v>
      </c>
    </row>
    <row r="55">
      <c r="A55" s="10" t="s">
        <v>102</v>
      </c>
      <c r="B55" s="10" t="s">
        <v>103</v>
      </c>
      <c r="C55" s="11">
        <f>'SO 21-51-01'!M8</f>
        <v>0</v>
      </c>
      <c r="D55" s="11">
        <f>SUMIFS('SO 21-51-01'!O:O,'SO 21-51-01'!A:A,"P")</f>
        <v>0</v>
      </c>
      <c r="E55" s="11">
        <f>C55+D55</f>
        <v>0</v>
      </c>
      <c r="F55" s="12">
        <f>'SO 21-51-01'!T7</f>
        <v>0</v>
      </c>
    </row>
    <row r="56">
      <c r="A56" s="10" t="s">
        <v>104</v>
      </c>
      <c r="B56" s="10" t="s">
        <v>105</v>
      </c>
      <c r="C56" s="11">
        <f>C57</f>
        <v>0</v>
      </c>
      <c r="D56" s="11">
        <f>D57</f>
        <v>0</v>
      </c>
      <c r="E56" s="11">
        <f>C56+D56</f>
        <v>0</v>
      </c>
      <c r="F56" s="12">
        <f>F57</f>
        <v>0</v>
      </c>
    </row>
    <row r="57">
      <c r="A57" s="10" t="s">
        <v>106</v>
      </c>
      <c r="B57" s="10" t="s">
        <v>107</v>
      </c>
      <c r="C57" s="11">
        <f>'SO 11-60-01'!M8</f>
        <v>0</v>
      </c>
      <c r="D57" s="11">
        <f>SUMIFS('SO 11-60-01'!O:O,'SO 11-60-01'!A:A,"P")</f>
        <v>0</v>
      </c>
      <c r="E57" s="11">
        <f>C57+D57</f>
        <v>0</v>
      </c>
      <c r="F57" s="12">
        <f>'SO 11-60-01'!T7</f>
        <v>0</v>
      </c>
    </row>
    <row r="58">
      <c r="A58" s="10" t="s">
        <v>108</v>
      </c>
      <c r="B58" s="10" t="s">
        <v>109</v>
      </c>
      <c r="C58" s="11">
        <f>C59+C60+C61+C62+C63+C64+C65+C66+C67</f>
        <v>0</v>
      </c>
      <c r="D58" s="11">
        <f>D59+D60+D61+D62+D63+D64+D65+D66+D67</f>
        <v>0</v>
      </c>
      <c r="E58" s="11">
        <f>C58+D58</f>
        <v>0</v>
      </c>
      <c r="F58" s="12">
        <f>F59+F60+F61+F62+F63+F64+F65+F66+F67</f>
        <v>0</v>
      </c>
    </row>
    <row r="59">
      <c r="A59" s="10" t="s">
        <v>110</v>
      </c>
      <c r="B59" s="10" t="s">
        <v>111</v>
      </c>
      <c r="C59" s="11">
        <f>'SO 21-72-01.01'!M8</f>
        <v>0</v>
      </c>
      <c r="D59" s="11">
        <f>SUMIFS('SO 21-72-01.01'!O:O,'SO 21-72-01.01'!A:A,"P")</f>
        <v>0</v>
      </c>
      <c r="E59" s="11">
        <f>C59+D59</f>
        <v>0</v>
      </c>
      <c r="F59" s="12">
        <f>'SO 21-72-01.01'!T7</f>
        <v>0</v>
      </c>
    </row>
    <row r="60" ht="26.4">
      <c r="A60" s="10" t="s">
        <v>112</v>
      </c>
      <c r="B60" s="10" t="s">
        <v>113</v>
      </c>
      <c r="C60" s="11">
        <f>'SO 21-72-01.41'!M8</f>
        <v>0</v>
      </c>
      <c r="D60" s="11">
        <f>SUMIFS('SO 21-72-01.41'!O:O,'SO 21-72-01.41'!A:A,"P")</f>
        <v>0</v>
      </c>
      <c r="E60" s="11">
        <f>C60+D60</f>
        <v>0</v>
      </c>
      <c r="F60" s="12">
        <f>'SO 21-72-01.41'!T7</f>
        <v>0</v>
      </c>
    </row>
    <row r="61" ht="26.4">
      <c r="A61" s="10" t="s">
        <v>114</v>
      </c>
      <c r="B61" s="10" t="s">
        <v>115</v>
      </c>
      <c r="C61" s="11">
        <f>'SO 21-72-01.41x'!M8</f>
        <v>0</v>
      </c>
      <c r="D61" s="11">
        <f>SUMIFS('SO 21-72-01.41x'!O:O,'SO 21-72-01.41x'!A:A,"P")</f>
        <v>0</v>
      </c>
      <c r="E61" s="11">
        <f>C61+D61</f>
        <v>0</v>
      </c>
      <c r="F61" s="12">
        <f>'SO 21-72-01.41x'!T7</f>
        <v>0</v>
      </c>
    </row>
    <row r="62">
      <c r="A62" s="10" t="s">
        <v>116</v>
      </c>
      <c r="B62" s="10" t="s">
        <v>117</v>
      </c>
      <c r="C62" s="11">
        <f>'SO 21-72-01.42'!M8</f>
        <v>0</v>
      </c>
      <c r="D62" s="11">
        <f>SUMIFS('SO 21-72-01.42'!O:O,'SO 21-72-01.42'!A:A,"P")</f>
        <v>0</v>
      </c>
      <c r="E62" s="11">
        <f>C62+D62</f>
        <v>0</v>
      </c>
      <c r="F62" s="12">
        <f>'SO 21-72-01.42'!T7</f>
        <v>0</v>
      </c>
    </row>
    <row r="63">
      <c r="A63" s="10" t="s">
        <v>118</v>
      </c>
      <c r="B63" s="10" t="s">
        <v>119</v>
      </c>
      <c r="C63" s="11">
        <f>'SO 21-72-01.43'!M8</f>
        <v>0</v>
      </c>
      <c r="D63" s="11">
        <f>SUMIFS('SO 21-72-01.43'!O:O,'SO 21-72-01.43'!A:A,"P")</f>
        <v>0</v>
      </c>
      <c r="E63" s="11">
        <f>C63+D63</f>
        <v>0</v>
      </c>
      <c r="F63" s="12">
        <f>'SO 21-72-01.43'!T7</f>
        <v>0</v>
      </c>
    </row>
    <row r="64">
      <c r="A64" s="10" t="s">
        <v>120</v>
      </c>
      <c r="B64" s="10" t="s">
        <v>121</v>
      </c>
      <c r="C64" s="11">
        <f>'SO 21-72-01.45'!M8</f>
        <v>0</v>
      </c>
      <c r="D64" s="11">
        <f>SUMIFS('SO 21-72-01.45'!O:O,'SO 21-72-01.45'!A:A,"P")</f>
        <v>0</v>
      </c>
      <c r="E64" s="11">
        <f>C64+D64</f>
        <v>0</v>
      </c>
      <c r="F64" s="12">
        <f>'SO 21-72-01.45'!T7</f>
        <v>0</v>
      </c>
    </row>
    <row r="65">
      <c r="A65" s="10" t="s">
        <v>122</v>
      </c>
      <c r="B65" s="10" t="s">
        <v>123</v>
      </c>
      <c r="C65" s="11">
        <f>'SO 21-72-01.46'!M8</f>
        <v>0</v>
      </c>
      <c r="D65" s="11">
        <f>SUMIFS('SO 21-72-01.46'!O:O,'SO 21-72-01.46'!A:A,"P")</f>
        <v>0</v>
      </c>
      <c r="E65" s="11">
        <f>C65+D65</f>
        <v>0</v>
      </c>
      <c r="F65" s="12">
        <f>'SO 21-72-01.46'!T7</f>
        <v>0</v>
      </c>
    </row>
    <row r="66" ht="26.4">
      <c r="A66" s="10" t="s">
        <v>124</v>
      </c>
      <c r="B66" s="10" t="s">
        <v>125</v>
      </c>
      <c r="C66" s="11">
        <f>'SO 21-72-01.47'!M8</f>
        <v>0</v>
      </c>
      <c r="D66" s="11">
        <f>SUMIFS('SO 21-72-01.47'!O:O,'SO 21-72-01.47'!A:A,"P")</f>
        <v>0</v>
      </c>
      <c r="E66" s="11">
        <f>C66+D66</f>
        <v>0</v>
      </c>
      <c r="F66" s="12">
        <f>'SO 21-72-01.47'!T7</f>
        <v>0</v>
      </c>
    </row>
    <row r="67">
      <c r="A67" s="10" t="s">
        <v>126</v>
      </c>
      <c r="B67" s="10" t="s">
        <v>127</v>
      </c>
      <c r="C67" s="11">
        <f>'SO 21-72-02'!M8</f>
        <v>0</v>
      </c>
      <c r="D67" s="11">
        <f>SUMIFS('SO 21-72-02'!O:O,'SO 21-72-02'!A:A,"P")</f>
        <v>0</v>
      </c>
      <c r="E67" s="11">
        <f>C67+D67</f>
        <v>0</v>
      </c>
      <c r="F67" s="12">
        <f>'SO 21-72-02'!T7</f>
        <v>0</v>
      </c>
    </row>
    <row r="68">
      <c r="A68" s="10" t="s">
        <v>128</v>
      </c>
      <c r="B68" s="10" t="s">
        <v>129</v>
      </c>
      <c r="C68" s="11">
        <f>C69+C70+C71</f>
        <v>0</v>
      </c>
      <c r="D68" s="11">
        <f>D69+D70+D71</f>
        <v>0</v>
      </c>
      <c r="E68" s="11">
        <f>C68+D68</f>
        <v>0</v>
      </c>
      <c r="F68" s="12">
        <f>F69+F70+F71</f>
        <v>0</v>
      </c>
    </row>
    <row r="69">
      <c r="A69" s="10" t="s">
        <v>130</v>
      </c>
      <c r="B69" s="10" t="s">
        <v>131</v>
      </c>
      <c r="C69" s="11">
        <f>'SO 11-74-01.01'!M8</f>
        <v>0</v>
      </c>
      <c r="D69" s="11">
        <f>SUMIFS('SO 11-74-01.01'!O:O,'SO 11-74-01.01'!A:A,"P")</f>
        <v>0</v>
      </c>
      <c r="E69" s="11">
        <f>C69+D69</f>
        <v>0</v>
      </c>
      <c r="F69" s="12">
        <f>'SO 11-74-01.01'!T7</f>
        <v>0</v>
      </c>
    </row>
    <row r="70">
      <c r="A70" s="10" t="s">
        <v>132</v>
      </c>
      <c r="B70" s="10" t="s">
        <v>133</v>
      </c>
      <c r="C70" s="11">
        <f>'SO 11-74-01.02'!M8</f>
        <v>0</v>
      </c>
      <c r="D70" s="11">
        <f>SUMIFS('SO 11-74-01.02'!O:O,'SO 11-74-01.02'!A:A,"P")</f>
        <v>0</v>
      </c>
      <c r="E70" s="11">
        <f>C70+D70</f>
        <v>0</v>
      </c>
      <c r="F70" s="12">
        <f>'SO 11-74-01.02'!T7</f>
        <v>0</v>
      </c>
    </row>
    <row r="71">
      <c r="A71" s="10" t="s">
        <v>134</v>
      </c>
      <c r="B71" s="10" t="s">
        <v>135</v>
      </c>
      <c r="C71" s="11">
        <f>'SO 11-74-01.03'!M8</f>
        <v>0</v>
      </c>
      <c r="D71" s="11">
        <f>SUMIFS('SO 11-74-01.03'!O:O,'SO 11-74-01.03'!A:A,"P")</f>
        <v>0</v>
      </c>
      <c r="E71" s="11">
        <f>C71+D71</f>
        <v>0</v>
      </c>
      <c r="F71" s="12">
        <f>'SO 11-74-01.03'!T7</f>
        <v>0</v>
      </c>
    </row>
    <row r="72">
      <c r="A72" s="10" t="s">
        <v>136</v>
      </c>
      <c r="B72" s="10" t="s">
        <v>137</v>
      </c>
      <c r="C72" s="11">
        <f>C73+C74</f>
        <v>0</v>
      </c>
      <c r="D72" s="11">
        <f>D73+D74</f>
        <v>0</v>
      </c>
      <c r="E72" s="11">
        <f>C72+D72</f>
        <v>0</v>
      </c>
      <c r="F72" s="12">
        <f>F73+F74</f>
        <v>0</v>
      </c>
    </row>
    <row r="73">
      <c r="A73" s="10" t="s">
        <v>138</v>
      </c>
      <c r="B73" s="10" t="s">
        <v>139</v>
      </c>
      <c r="C73" s="11">
        <f>'SO 11-77-01.01'!M8</f>
        <v>0</v>
      </c>
      <c r="D73" s="11">
        <f>SUMIFS('SO 11-77-01.01'!O:O,'SO 11-77-01.01'!A:A,"P")</f>
        <v>0</v>
      </c>
      <c r="E73" s="11">
        <f>C73+D73</f>
        <v>0</v>
      </c>
      <c r="F73" s="12">
        <f>'SO 11-77-01.01'!T7</f>
        <v>0</v>
      </c>
    </row>
    <row r="74">
      <c r="A74" s="10" t="s">
        <v>140</v>
      </c>
      <c r="B74" s="10" t="s">
        <v>141</v>
      </c>
      <c r="C74" s="11">
        <f>'SO 11-77-01.02'!M8</f>
        <v>0</v>
      </c>
      <c r="D74" s="11">
        <f>SUMIFS('SO 11-77-01.02'!O:O,'SO 11-77-01.02'!A:A,"P")</f>
        <v>0</v>
      </c>
      <c r="E74" s="11">
        <f>C74+D74</f>
        <v>0</v>
      </c>
      <c r="F74" s="12">
        <f>'SO 11-77-01.02'!T7</f>
        <v>0</v>
      </c>
    </row>
    <row r="75">
      <c r="A75" s="10" t="s">
        <v>142</v>
      </c>
      <c r="B75" s="10" t="s">
        <v>143</v>
      </c>
      <c r="C75" s="11">
        <f>C76+C77+C78+C79+C80+C81+C82+C83+C84+C85</f>
        <v>0</v>
      </c>
      <c r="D75" s="11">
        <f>D76+D77+D78+D79+D80+D81+D82+D83+D84+D85</f>
        <v>0</v>
      </c>
      <c r="E75" s="11">
        <f>C75+D75</f>
        <v>0</v>
      </c>
      <c r="F75" s="12">
        <f>F76+F77+F78+F79+F80+F81+F82+F83+F84+F85</f>
        <v>0</v>
      </c>
    </row>
    <row r="76">
      <c r="A76" s="10" t="s">
        <v>144</v>
      </c>
      <c r="B76" s="10" t="s">
        <v>145</v>
      </c>
      <c r="C76" s="11">
        <f>'SO 11-78-01.01'!M8</f>
        <v>0</v>
      </c>
      <c r="D76" s="11">
        <f>SUMIFS('SO 11-78-01.01'!O:O,'SO 11-78-01.01'!A:A,"P")</f>
        <v>0</v>
      </c>
      <c r="E76" s="11">
        <f>C76+D76</f>
        <v>0</v>
      </c>
      <c r="F76" s="12">
        <f>'SO 11-78-01.01'!T7</f>
        <v>0</v>
      </c>
    </row>
    <row r="77">
      <c r="A77" s="10" t="s">
        <v>146</v>
      </c>
      <c r="B77" s="10" t="s">
        <v>147</v>
      </c>
      <c r="C77" s="11">
        <f>'SO 11-78-01.02'!M8</f>
        <v>0</v>
      </c>
      <c r="D77" s="11">
        <f>SUMIFS('SO 11-78-01.02'!O:O,'SO 11-78-01.02'!A:A,"P")</f>
        <v>0</v>
      </c>
      <c r="E77" s="11">
        <f>C77+D77</f>
        <v>0</v>
      </c>
      <c r="F77" s="12">
        <f>'SO 11-78-01.02'!T7</f>
        <v>0</v>
      </c>
    </row>
    <row r="78">
      <c r="A78" s="10" t="s">
        <v>148</v>
      </c>
      <c r="B78" s="10" t="s">
        <v>149</v>
      </c>
      <c r="C78" s="11">
        <f>'SO 11-78-01.03'!M8</f>
        <v>0</v>
      </c>
      <c r="D78" s="11">
        <f>SUMIFS('SO 11-78-01.03'!O:O,'SO 11-78-01.03'!A:A,"P")</f>
        <v>0</v>
      </c>
      <c r="E78" s="11">
        <f>C78+D78</f>
        <v>0</v>
      </c>
      <c r="F78" s="12">
        <f>'SO 11-78-01.03'!T7</f>
        <v>0</v>
      </c>
    </row>
    <row r="79">
      <c r="A79" s="10" t="s">
        <v>150</v>
      </c>
      <c r="B79" s="10" t="s">
        <v>151</v>
      </c>
      <c r="C79" s="11">
        <f>'SO 11-78-01.04'!M8</f>
        <v>0</v>
      </c>
      <c r="D79" s="11">
        <f>SUMIFS('SO 11-78-01.04'!O:O,'SO 11-78-01.04'!A:A,"P")</f>
        <v>0</v>
      </c>
      <c r="E79" s="11">
        <f>C79+D79</f>
        <v>0</v>
      </c>
      <c r="F79" s="12">
        <f>'SO 11-78-01.04'!T7</f>
        <v>0</v>
      </c>
    </row>
    <row r="80">
      <c r="A80" s="10" t="s">
        <v>152</v>
      </c>
      <c r="B80" s="10" t="s">
        <v>153</v>
      </c>
      <c r="C80" s="11">
        <f>'SO 11-78-01.05'!M8</f>
        <v>0</v>
      </c>
      <c r="D80" s="11">
        <f>SUMIFS('SO 11-78-01.05'!O:O,'SO 11-78-01.05'!A:A,"P")</f>
        <v>0</v>
      </c>
      <c r="E80" s="11">
        <f>C80+D80</f>
        <v>0</v>
      </c>
      <c r="F80" s="12">
        <f>'SO 11-78-01.05'!T7</f>
        <v>0</v>
      </c>
    </row>
    <row r="81">
      <c r="A81" s="10" t="s">
        <v>154</v>
      </c>
      <c r="B81" s="10" t="s">
        <v>155</v>
      </c>
      <c r="C81" s="11">
        <f>'SO 11-78-01.06'!M8</f>
        <v>0</v>
      </c>
      <c r="D81" s="11">
        <f>SUMIFS('SO 11-78-01.06'!O:O,'SO 11-78-01.06'!A:A,"P")</f>
        <v>0</v>
      </c>
      <c r="E81" s="11">
        <f>C81+D81</f>
        <v>0</v>
      </c>
      <c r="F81" s="12">
        <f>'SO 11-78-01.06'!T7</f>
        <v>0</v>
      </c>
    </row>
    <row r="82">
      <c r="A82" s="10" t="s">
        <v>156</v>
      </c>
      <c r="B82" s="10" t="s">
        <v>157</v>
      </c>
      <c r="C82" s="11">
        <f>'SO 11-78-01.07'!M8</f>
        <v>0</v>
      </c>
      <c r="D82" s="11">
        <f>SUMIFS('SO 11-78-01.07'!O:O,'SO 11-78-01.07'!A:A,"P")</f>
        <v>0</v>
      </c>
      <c r="E82" s="11">
        <f>C82+D82</f>
        <v>0</v>
      </c>
      <c r="F82" s="12">
        <f>'SO 11-78-01.07'!T7</f>
        <v>0</v>
      </c>
    </row>
    <row r="83">
      <c r="A83" s="10" t="s">
        <v>158</v>
      </c>
      <c r="B83" s="10" t="s">
        <v>159</v>
      </c>
      <c r="C83" s="11">
        <f>'SO 11-78-01.08'!M8</f>
        <v>0</v>
      </c>
      <c r="D83" s="11">
        <f>SUMIFS('SO 11-78-01.08'!O:O,'SO 11-78-01.08'!A:A,"P")</f>
        <v>0</v>
      </c>
      <c r="E83" s="11">
        <f>C83+D83</f>
        <v>0</v>
      </c>
      <c r="F83" s="12">
        <f>'SO 11-78-01.08'!T7</f>
        <v>0</v>
      </c>
    </row>
    <row r="84">
      <c r="A84" s="10" t="s">
        <v>160</v>
      </c>
      <c r="B84" s="10" t="s">
        <v>161</v>
      </c>
      <c r="C84" s="11">
        <f>'SO 21-78-01.01'!M8</f>
        <v>0</v>
      </c>
      <c r="D84" s="11">
        <f>SUMIFS('SO 21-78-01.01'!O:O,'SO 21-78-01.01'!A:A,"P")</f>
        <v>0</v>
      </c>
      <c r="E84" s="11">
        <f>C84+D84</f>
        <v>0</v>
      </c>
      <c r="F84" s="12">
        <f>'SO 21-78-01.01'!T7</f>
        <v>0</v>
      </c>
    </row>
    <row r="85">
      <c r="A85" s="10" t="s">
        <v>162</v>
      </c>
      <c r="B85" s="10" t="s">
        <v>163</v>
      </c>
      <c r="C85" s="11">
        <f>'SO 21-78-01.02'!M8</f>
        <v>0</v>
      </c>
      <c r="D85" s="11">
        <f>SUMIFS('SO 21-78-01.02'!O:O,'SO 21-78-01.02'!A:A,"P")</f>
        <v>0</v>
      </c>
      <c r="E85" s="11">
        <f>C85+D85</f>
        <v>0</v>
      </c>
      <c r="F85" s="12">
        <f>'SO 21-78-01.02'!T7</f>
        <v>0</v>
      </c>
    </row>
    <row r="86">
      <c r="A86" s="10" t="s">
        <v>164</v>
      </c>
      <c r="B86" s="10" t="s">
        <v>165</v>
      </c>
      <c r="C86" s="11">
        <f>C87+C88</f>
        <v>0</v>
      </c>
      <c r="D86" s="11">
        <f>D87+D88</f>
        <v>0</v>
      </c>
      <c r="E86" s="11">
        <f>C86+D86</f>
        <v>0</v>
      </c>
      <c r="F86" s="12">
        <f>F87+F88</f>
        <v>0</v>
      </c>
    </row>
    <row r="87">
      <c r="A87" s="10" t="s">
        <v>166</v>
      </c>
      <c r="B87" s="10" t="s">
        <v>167</v>
      </c>
      <c r="C87" s="11">
        <f>'SO 11-79-01'!M8</f>
        <v>0</v>
      </c>
      <c r="D87" s="11">
        <f>SUMIFS('SO 11-79-01'!O:O,'SO 11-79-01'!A:A,"P")</f>
        <v>0</v>
      </c>
      <c r="E87" s="11">
        <f>C87+D87</f>
        <v>0</v>
      </c>
      <c r="F87" s="12">
        <f>'SO 11-79-01'!T7</f>
        <v>0</v>
      </c>
    </row>
    <row r="88">
      <c r="A88" s="10" t="s">
        <v>168</v>
      </c>
      <c r="B88" s="10" t="s">
        <v>169</v>
      </c>
      <c r="C88" s="11">
        <f>'SO 11-79-02'!M8</f>
        <v>0</v>
      </c>
      <c r="D88" s="11">
        <f>SUMIFS('SO 11-79-02'!O:O,'SO 11-79-02'!A:A,"P")</f>
        <v>0</v>
      </c>
      <c r="E88" s="11">
        <f>C88+D88</f>
        <v>0</v>
      </c>
      <c r="F88" s="12">
        <f>'SO 11-79-02'!T7</f>
        <v>0</v>
      </c>
    </row>
    <row r="89">
      <c r="A89" s="10" t="s">
        <v>170</v>
      </c>
      <c r="B89" s="10" t="s">
        <v>171</v>
      </c>
      <c r="C89" s="11">
        <f>C90+C91</f>
        <v>0</v>
      </c>
      <c r="D89" s="11">
        <f>D90+D91</f>
        <v>0</v>
      </c>
      <c r="E89" s="11">
        <f>C89+D89</f>
        <v>0</v>
      </c>
      <c r="F89" s="12">
        <f>F90+F91</f>
        <v>0</v>
      </c>
    </row>
    <row r="90">
      <c r="A90" s="10" t="s">
        <v>172</v>
      </c>
      <c r="B90" s="10" t="s">
        <v>173</v>
      </c>
      <c r="C90" s="11">
        <f>'SO 11-86-02'!M8</f>
        <v>0</v>
      </c>
      <c r="D90" s="11">
        <f>SUMIFS('SO 11-86-02'!O:O,'SO 11-86-02'!A:A,"P")</f>
        <v>0</v>
      </c>
      <c r="E90" s="11">
        <f>C90+D90</f>
        <v>0</v>
      </c>
      <c r="F90" s="12">
        <f>'SO 11-86-02'!T7</f>
        <v>0</v>
      </c>
    </row>
    <row r="91">
      <c r="A91" s="10" t="s">
        <v>174</v>
      </c>
      <c r="B91" s="10" t="s">
        <v>175</v>
      </c>
      <c r="C91" s="11">
        <f>'SO 11-86-03'!M8</f>
        <v>0</v>
      </c>
      <c r="D91" s="11">
        <f>SUMIFS('SO 11-86-03'!O:O,'SO 11-86-03'!A:A,"P")</f>
        <v>0</v>
      </c>
      <c r="E91" s="11">
        <f>C91+D91</f>
        <v>0</v>
      </c>
      <c r="F91" s="12">
        <f>'SO 11-86-03'!T7</f>
        <v>0</v>
      </c>
    </row>
    <row r="92">
      <c r="A92" s="10" t="s">
        <v>176</v>
      </c>
      <c r="B92" s="10" t="s">
        <v>177</v>
      </c>
      <c r="C92" s="11">
        <f>C93+C94</f>
        <v>0</v>
      </c>
      <c r="D92" s="11">
        <f>D93+D94</f>
        <v>0</v>
      </c>
      <c r="E92" s="11">
        <f>C92+D92</f>
        <v>0</v>
      </c>
      <c r="F92" s="12">
        <f>F93+F94</f>
        <v>0</v>
      </c>
    </row>
    <row r="93">
      <c r="A93" s="10" t="s">
        <v>178</v>
      </c>
      <c r="B93" s="10" t="s">
        <v>179</v>
      </c>
      <c r="C93" s="11">
        <f>'SO 00-92-01'!M8</f>
        <v>0</v>
      </c>
      <c r="D93" s="11">
        <f>SUMIFS('SO 00-92-01'!O:O,'SO 00-92-01'!A:A,"P")</f>
        <v>0</v>
      </c>
      <c r="E93" s="11">
        <f>C93+D93</f>
        <v>0</v>
      </c>
      <c r="F93" s="12">
        <f>'SO 00-92-01'!T7</f>
        <v>0</v>
      </c>
    </row>
    <row r="94">
      <c r="A94" s="10" t="s">
        <v>180</v>
      </c>
      <c r="B94" s="10" t="s">
        <v>181</v>
      </c>
      <c r="C94" s="11">
        <f>'SO 11-94-01'!M8</f>
        <v>0</v>
      </c>
      <c r="D94" s="11">
        <f>SUMIFS('SO 11-94-01'!O:O,'SO 11-94-01'!A:A,"P")</f>
        <v>0</v>
      </c>
      <c r="E94" s="11">
        <f>C94+D94</f>
        <v>0</v>
      </c>
      <c r="F94" s="12">
        <f>'SO 11-94-01'!T7</f>
        <v>0</v>
      </c>
    </row>
    <row r="95">
      <c r="A95" s="10" t="s">
        <v>182</v>
      </c>
      <c r="B95" s="10" t="s">
        <v>183</v>
      </c>
      <c r="C95" s="11">
        <f>C96</f>
        <v>0</v>
      </c>
      <c r="D95" s="11">
        <f>D96</f>
        <v>0</v>
      </c>
      <c r="E95" s="11">
        <f>C95+D95</f>
        <v>0</v>
      </c>
      <c r="F95" s="12">
        <f>F96</f>
        <v>0</v>
      </c>
    </row>
    <row r="96">
      <c r="A96" s="10" t="s">
        <v>184</v>
      </c>
      <c r="B96" s="10" t="s">
        <v>183</v>
      </c>
      <c r="C96" s="11">
        <f>'SO 98-98'!M8</f>
        <v>0</v>
      </c>
      <c r="D96" s="11">
        <f>SUMIFS('SO 98-98'!O:O,'SO 98-98'!A:A,"P")</f>
        <v>0</v>
      </c>
      <c r="E96" s="11">
        <f>C96+D96</f>
        <v>0</v>
      </c>
      <c r="F96" s="12">
        <f>'SO 98-98'!T7</f>
        <v>0</v>
      </c>
    </row>
    <row r="97">
      <c r="A97" s="10" t="s">
        <v>185</v>
      </c>
      <c r="B97" s="10" t="s">
        <v>186</v>
      </c>
      <c r="C97" s="11">
        <f>C98</f>
        <v>0</v>
      </c>
      <c r="D97" s="11">
        <f>D98</f>
        <v>0</v>
      </c>
      <c r="E97" s="11">
        <f>C97+D97</f>
        <v>0</v>
      </c>
      <c r="F97" s="12">
        <f>F98</f>
        <v>0</v>
      </c>
    </row>
    <row r="98">
      <c r="A98" s="10" t="s">
        <v>187</v>
      </c>
      <c r="B98" s="10" t="s">
        <v>186</v>
      </c>
      <c r="C98" s="11">
        <f>'SO 90-90'!M8</f>
        <v>0</v>
      </c>
      <c r="D98" s="11">
        <f>SUMIFS('SO 90-90'!O:O,'SO 90-90'!A:A,"P")</f>
        <v>0</v>
      </c>
      <c r="E98" s="11">
        <f>C98+D98</f>
        <v>0</v>
      </c>
      <c r="F98" s="12">
        <f>'SO 90-90'!T7</f>
        <v>0</v>
      </c>
    </row>
    <row r="99">
      <c r="A99" s="13"/>
      <c r="B99" s="13"/>
      <c r="C99" s="14"/>
      <c r="D99" s="14"/>
      <c r="E99" s="14"/>
      <c r="F99"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12</v>
      </c>
      <c r="M3" s="20">
        <f>Rekapitulace!C10</f>
        <v>0</v>
      </c>
      <c r="N3" s="6" t="s">
        <v>3</v>
      </c>
      <c r="O3">
        <v>0</v>
      </c>
      <c r="P3">
        <v>2</v>
      </c>
    </row>
    <row r="4" ht="34.015747" customHeight="1">
      <c r="A4" s="16" t="s">
        <v>191</v>
      </c>
      <c r="B4" s="17" t="s">
        <v>192</v>
      </c>
      <c r="C4" s="18" t="s">
        <v>12</v>
      </c>
      <c r="D4" s="1"/>
      <c r="E4" s="17" t="s">
        <v>13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COUNTIFS(L8:L131,"=0",A8:A131,"P")+COUNTIFS(L8:L131,"",A8:A131,"P")+SUM(Q8:Q131)</f>
        <v>0</v>
      </c>
    </row>
    <row r="8">
      <c r="A8" s="1" t="s">
        <v>208</v>
      </c>
      <c r="C8" s="22" t="s">
        <v>209</v>
      </c>
      <c r="E8" s="23" t="s">
        <v>15</v>
      </c>
      <c r="L8" s="24">
        <f>L9+L22</f>
        <v>0</v>
      </c>
      <c r="M8" s="24">
        <f>M9+M22</f>
        <v>0</v>
      </c>
      <c r="N8" s="25"/>
    </row>
    <row r="9">
      <c r="A9" s="1" t="s">
        <v>210</v>
      </c>
      <c r="C9" s="22" t="s">
        <v>211</v>
      </c>
      <c r="E9" s="23" t="s">
        <v>212</v>
      </c>
      <c r="L9" s="24">
        <f>SUMIFS(L10:L21,A10:A21,"P")</f>
        <v>0</v>
      </c>
      <c r="M9" s="24">
        <f>SUMIFS(M10:M21,A10:A21,"P")</f>
        <v>0</v>
      </c>
      <c r="N9" s="25"/>
    </row>
    <row r="10" ht="26.4">
      <c r="A10" s="1" t="s">
        <v>213</v>
      </c>
      <c r="B10" s="1">
        <v>1</v>
      </c>
      <c r="C10" s="26" t="s">
        <v>214</v>
      </c>
      <c r="D10" t="s">
        <v>215</v>
      </c>
      <c r="E10" s="27" t="s">
        <v>216</v>
      </c>
      <c r="F10" s="28" t="s">
        <v>217</v>
      </c>
      <c r="G10" s="29">
        <v>0.050000000000000003</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row>
    <row r="13" ht="145.2">
      <c r="A13" s="1" t="s">
        <v>222</v>
      </c>
      <c r="E13" s="27" t="s">
        <v>223</v>
      </c>
    </row>
    <row r="14" ht="26.4">
      <c r="A14" s="1" t="s">
        <v>213</v>
      </c>
      <c r="B14" s="1">
        <v>2</v>
      </c>
      <c r="C14" s="26" t="s">
        <v>224</v>
      </c>
      <c r="D14" t="s">
        <v>225</v>
      </c>
      <c r="E14" s="27" t="s">
        <v>226</v>
      </c>
      <c r="F14" s="28" t="s">
        <v>217</v>
      </c>
      <c r="G14" s="29">
        <v>0.050000000000000003</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row>
    <row r="17" ht="145.2">
      <c r="A17" s="1" t="s">
        <v>222</v>
      </c>
      <c r="E17" s="27" t="s">
        <v>223</v>
      </c>
    </row>
    <row r="18">
      <c r="A18" s="1" t="s">
        <v>213</v>
      </c>
      <c r="B18" s="1">
        <v>3</v>
      </c>
      <c r="C18" s="26" t="s">
        <v>227</v>
      </c>
      <c r="D18" t="s">
        <v>228</v>
      </c>
      <c r="E18" s="27" t="s">
        <v>229</v>
      </c>
      <c r="F18" s="28" t="s">
        <v>230</v>
      </c>
      <c r="G18" s="29">
        <v>1</v>
      </c>
      <c r="H18" s="28">
        <v>0</v>
      </c>
      <c r="I18" s="30">
        <f>ROUND(G18*H18,P4)</f>
        <v>0</v>
      </c>
      <c r="L18" s="30">
        <v>0</v>
      </c>
      <c r="M18" s="24">
        <f>ROUND(G18*L18,P4)</f>
        <v>0</v>
      </c>
      <c r="N18" s="25" t="s">
        <v>218</v>
      </c>
      <c r="O18" s="31">
        <f>M18*AA18</f>
        <v>0</v>
      </c>
      <c r="P18" s="1">
        <v>3</v>
      </c>
      <c r="AA18" s="1">
        <f>IF(P18=1,$O$3,IF(P18=2,$O$4,$O$5))</f>
        <v>0</v>
      </c>
    </row>
    <row r="19">
      <c r="A19" s="1" t="s">
        <v>219</v>
      </c>
      <c r="E19" s="27" t="s">
        <v>228</v>
      </c>
    </row>
    <row r="20">
      <c r="A20" s="1" t="s">
        <v>221</v>
      </c>
    </row>
    <row r="21" ht="52.8">
      <c r="A21" s="1" t="s">
        <v>222</v>
      </c>
      <c r="E21" s="27" t="s">
        <v>231</v>
      </c>
    </row>
    <row r="22">
      <c r="A22" s="1" t="s">
        <v>210</v>
      </c>
      <c r="C22" s="22" t="s">
        <v>232</v>
      </c>
      <c r="E22" s="23" t="s">
        <v>233</v>
      </c>
      <c r="L22" s="24">
        <f>SUMIFS(L23:L130,A23:A130,"P")</f>
        <v>0</v>
      </c>
      <c r="M22" s="24">
        <f>SUMIFS(M23:M130,A23:A130,"P")</f>
        <v>0</v>
      </c>
      <c r="N22" s="25"/>
    </row>
    <row r="23">
      <c r="A23" s="1" t="s">
        <v>213</v>
      </c>
      <c r="B23" s="1">
        <v>4</v>
      </c>
      <c r="C23" s="26" t="s">
        <v>234</v>
      </c>
      <c r="D23" t="s">
        <v>228</v>
      </c>
      <c r="E23" s="27" t="s">
        <v>235</v>
      </c>
      <c r="F23" s="28" t="s">
        <v>236</v>
      </c>
      <c r="G23" s="29">
        <v>2</v>
      </c>
      <c r="H23" s="28">
        <v>0</v>
      </c>
      <c r="I23" s="30">
        <f>ROUND(G23*H23,P4)</f>
        <v>0</v>
      </c>
      <c r="L23" s="30">
        <v>0</v>
      </c>
      <c r="M23" s="24">
        <f>ROUND(G23*L23,P4)</f>
        <v>0</v>
      </c>
      <c r="N23" s="25" t="s">
        <v>237</v>
      </c>
      <c r="O23" s="31">
        <f>M23*AA23</f>
        <v>0</v>
      </c>
      <c r="P23" s="1">
        <v>3</v>
      </c>
      <c r="AA23" s="1">
        <f>IF(P23=1,$O$3,IF(P23=2,$O$4,$O$5))</f>
        <v>0</v>
      </c>
    </row>
    <row r="24">
      <c r="A24" s="1" t="s">
        <v>219</v>
      </c>
      <c r="E24" s="27" t="s">
        <v>228</v>
      </c>
    </row>
    <row r="25">
      <c r="A25" s="1" t="s">
        <v>221</v>
      </c>
    </row>
    <row r="26" ht="158.4">
      <c r="A26" s="1" t="s">
        <v>222</v>
      </c>
      <c r="E26" s="27" t="s">
        <v>238</v>
      </c>
    </row>
    <row r="27">
      <c r="A27" s="1" t="s">
        <v>213</v>
      </c>
      <c r="B27" s="1">
        <v>5</v>
      </c>
      <c r="C27" s="26" t="s">
        <v>239</v>
      </c>
      <c r="D27" t="s">
        <v>228</v>
      </c>
      <c r="E27" s="27" t="s">
        <v>240</v>
      </c>
      <c r="F27" s="28" t="s">
        <v>236</v>
      </c>
      <c r="G27" s="29">
        <v>2</v>
      </c>
      <c r="H27" s="28">
        <v>0</v>
      </c>
      <c r="I27" s="30">
        <f>ROUND(G27*H27,P4)</f>
        <v>0</v>
      </c>
      <c r="L27" s="30">
        <v>0</v>
      </c>
      <c r="M27" s="24">
        <f>ROUND(G27*L27,P4)</f>
        <v>0</v>
      </c>
      <c r="N27" s="25" t="s">
        <v>237</v>
      </c>
      <c r="O27" s="31">
        <f>M27*AA27</f>
        <v>0</v>
      </c>
      <c r="P27" s="1">
        <v>3</v>
      </c>
      <c r="AA27" s="1">
        <f>IF(P27=1,$O$3,IF(P27=2,$O$4,$O$5))</f>
        <v>0</v>
      </c>
    </row>
    <row r="28">
      <c r="A28" s="1" t="s">
        <v>219</v>
      </c>
      <c r="E28" s="27" t="s">
        <v>228</v>
      </c>
    </row>
    <row r="29">
      <c r="A29" s="1" t="s">
        <v>221</v>
      </c>
    </row>
    <row r="30" ht="145.2">
      <c r="A30" s="1" t="s">
        <v>222</v>
      </c>
      <c r="E30" s="27" t="s">
        <v>241</v>
      </c>
    </row>
    <row r="31">
      <c r="A31" s="1" t="s">
        <v>213</v>
      </c>
      <c r="B31" s="1">
        <v>6</v>
      </c>
      <c r="C31" s="26" t="s">
        <v>242</v>
      </c>
      <c r="D31" t="s">
        <v>228</v>
      </c>
      <c r="E31" s="27" t="s">
        <v>243</v>
      </c>
      <c r="F31" s="28" t="s">
        <v>236</v>
      </c>
      <c r="G31" s="29">
        <v>1</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row>
    <row r="34" ht="158.4">
      <c r="A34" s="1" t="s">
        <v>222</v>
      </c>
      <c r="E34" s="27" t="s">
        <v>238</v>
      </c>
    </row>
    <row r="35">
      <c r="A35" s="1" t="s">
        <v>213</v>
      </c>
      <c r="B35" s="1">
        <v>7</v>
      </c>
      <c r="C35" s="26" t="s">
        <v>244</v>
      </c>
      <c r="D35" t="s">
        <v>228</v>
      </c>
      <c r="E35" s="27" t="s">
        <v>245</v>
      </c>
      <c r="F35" s="28" t="s">
        <v>236</v>
      </c>
      <c r="G35" s="29">
        <v>1</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row>
    <row r="38" ht="145.2">
      <c r="A38" s="1" t="s">
        <v>222</v>
      </c>
      <c r="E38" s="27" t="s">
        <v>241</v>
      </c>
    </row>
    <row r="39">
      <c r="A39" s="1" t="s">
        <v>213</v>
      </c>
      <c r="B39" s="1">
        <v>8</v>
      </c>
      <c r="C39" s="26" t="s">
        <v>246</v>
      </c>
      <c r="D39" t="s">
        <v>228</v>
      </c>
      <c r="E39" s="27" t="s">
        <v>247</v>
      </c>
      <c r="F39" s="28" t="s">
        <v>236</v>
      </c>
      <c r="G39" s="29">
        <v>6</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row>
    <row r="42" ht="158.4">
      <c r="A42" s="1" t="s">
        <v>222</v>
      </c>
      <c r="E42" s="27" t="s">
        <v>238</v>
      </c>
    </row>
    <row r="43">
      <c r="A43" s="1" t="s">
        <v>213</v>
      </c>
      <c r="B43" s="1">
        <v>9</v>
      </c>
      <c r="C43" s="26" t="s">
        <v>248</v>
      </c>
      <c r="D43" t="s">
        <v>228</v>
      </c>
      <c r="E43" s="27" t="s">
        <v>249</v>
      </c>
      <c r="F43" s="28" t="s">
        <v>236</v>
      </c>
      <c r="G43" s="29">
        <v>6</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row>
    <row r="46" ht="145.2">
      <c r="A46" s="1" t="s">
        <v>222</v>
      </c>
      <c r="E46" s="27" t="s">
        <v>241</v>
      </c>
    </row>
    <row r="47">
      <c r="A47" s="1" t="s">
        <v>213</v>
      </c>
      <c r="B47" s="1">
        <v>10</v>
      </c>
      <c r="C47" s="26" t="s">
        <v>250</v>
      </c>
      <c r="D47" t="s">
        <v>228</v>
      </c>
      <c r="E47" s="27" t="s">
        <v>251</v>
      </c>
      <c r="F47" s="28" t="s">
        <v>236</v>
      </c>
      <c r="G47" s="29">
        <v>4</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row>
    <row r="50" ht="158.4">
      <c r="A50" s="1" t="s">
        <v>222</v>
      </c>
      <c r="E50" s="27" t="s">
        <v>238</v>
      </c>
    </row>
    <row r="51">
      <c r="A51" s="1" t="s">
        <v>213</v>
      </c>
      <c r="B51" s="1">
        <v>11</v>
      </c>
      <c r="C51" s="26" t="s">
        <v>252</v>
      </c>
      <c r="D51" t="s">
        <v>228</v>
      </c>
      <c r="E51" s="27" t="s">
        <v>253</v>
      </c>
      <c r="F51" s="28" t="s">
        <v>236</v>
      </c>
      <c r="G51" s="29">
        <v>4</v>
      </c>
      <c r="H51" s="28">
        <v>0</v>
      </c>
      <c r="I51" s="30">
        <f>ROUND(G51*H51,P4)</f>
        <v>0</v>
      </c>
      <c r="L51" s="30">
        <v>0</v>
      </c>
      <c r="M51" s="24">
        <f>ROUND(G51*L51,P4)</f>
        <v>0</v>
      </c>
      <c r="N51" s="25" t="s">
        <v>237</v>
      </c>
      <c r="O51" s="31">
        <f>M51*AA51</f>
        <v>0</v>
      </c>
      <c r="P51" s="1">
        <v>3</v>
      </c>
      <c r="AA51" s="1">
        <f>IF(P51=1,$O$3,IF(P51=2,$O$4,$O$5))</f>
        <v>0</v>
      </c>
    </row>
    <row r="52">
      <c r="A52" s="1" t="s">
        <v>219</v>
      </c>
      <c r="E52" s="27" t="s">
        <v>228</v>
      </c>
    </row>
    <row r="53">
      <c r="A53" s="1" t="s">
        <v>221</v>
      </c>
    </row>
    <row r="54" ht="145.2">
      <c r="A54" s="1" t="s">
        <v>222</v>
      </c>
      <c r="E54" s="27" t="s">
        <v>241</v>
      </c>
    </row>
    <row r="55">
      <c r="A55" s="1" t="s">
        <v>213</v>
      </c>
      <c r="B55" s="1">
        <v>12</v>
      </c>
      <c r="C55" s="26" t="s">
        <v>254</v>
      </c>
      <c r="D55" t="s">
        <v>228</v>
      </c>
      <c r="E55" s="27" t="s">
        <v>255</v>
      </c>
      <c r="F55" s="28" t="s">
        <v>236</v>
      </c>
      <c r="G55" s="29">
        <v>4</v>
      </c>
      <c r="H55" s="28">
        <v>0</v>
      </c>
      <c r="I55" s="30">
        <f>ROUND(G55*H55,P4)</f>
        <v>0</v>
      </c>
      <c r="L55" s="30">
        <v>0</v>
      </c>
      <c r="M55" s="24">
        <f>ROUND(G55*L55,P4)</f>
        <v>0</v>
      </c>
      <c r="N55" s="25" t="s">
        <v>237</v>
      </c>
      <c r="O55" s="31">
        <f>M55*AA55</f>
        <v>0</v>
      </c>
      <c r="P55" s="1">
        <v>3</v>
      </c>
      <c r="AA55" s="1">
        <f>IF(P55=1,$O$3,IF(P55=2,$O$4,$O$5))</f>
        <v>0</v>
      </c>
    </row>
    <row r="56">
      <c r="A56" s="1" t="s">
        <v>219</v>
      </c>
      <c r="E56" s="27" t="s">
        <v>228</v>
      </c>
    </row>
    <row r="57">
      <c r="A57" s="1" t="s">
        <v>221</v>
      </c>
    </row>
    <row r="58" ht="158.4">
      <c r="A58" s="1" t="s">
        <v>222</v>
      </c>
      <c r="E58" s="27" t="s">
        <v>238</v>
      </c>
    </row>
    <row r="59">
      <c r="A59" s="1" t="s">
        <v>213</v>
      </c>
      <c r="B59" s="1">
        <v>13</v>
      </c>
      <c r="C59" s="26" t="s">
        <v>256</v>
      </c>
      <c r="D59" t="s">
        <v>228</v>
      </c>
      <c r="E59" s="27" t="s">
        <v>257</v>
      </c>
      <c r="F59" s="28" t="s">
        <v>236</v>
      </c>
      <c r="G59" s="29">
        <v>4</v>
      </c>
      <c r="H59" s="28">
        <v>0</v>
      </c>
      <c r="I59" s="30">
        <f>ROUND(G59*H59,P4)</f>
        <v>0</v>
      </c>
      <c r="L59" s="30">
        <v>0</v>
      </c>
      <c r="M59" s="24">
        <f>ROUND(G59*L59,P4)</f>
        <v>0</v>
      </c>
      <c r="N59" s="25" t="s">
        <v>237</v>
      </c>
      <c r="O59" s="31">
        <f>M59*AA59</f>
        <v>0</v>
      </c>
      <c r="P59" s="1">
        <v>3</v>
      </c>
      <c r="AA59" s="1">
        <f>IF(P59=1,$O$3,IF(P59=2,$O$4,$O$5))</f>
        <v>0</v>
      </c>
    </row>
    <row r="60">
      <c r="A60" s="1" t="s">
        <v>219</v>
      </c>
      <c r="E60" s="27" t="s">
        <v>228</v>
      </c>
    </row>
    <row r="61">
      <c r="A61" s="1" t="s">
        <v>221</v>
      </c>
    </row>
    <row r="62" ht="145.2">
      <c r="A62" s="1" t="s">
        <v>222</v>
      </c>
      <c r="E62" s="27" t="s">
        <v>241</v>
      </c>
    </row>
    <row r="63">
      <c r="A63" s="1" t="s">
        <v>213</v>
      </c>
      <c r="B63" s="1">
        <v>14</v>
      </c>
      <c r="C63" s="26" t="s">
        <v>258</v>
      </c>
      <c r="D63" t="s">
        <v>228</v>
      </c>
      <c r="E63" s="27" t="s">
        <v>259</v>
      </c>
      <c r="F63" s="28" t="s">
        <v>260</v>
      </c>
      <c r="G63" s="29">
        <v>2</v>
      </c>
      <c r="H63" s="28">
        <v>0</v>
      </c>
      <c r="I63" s="30">
        <f>ROUND(G63*H63,P4)</f>
        <v>0</v>
      </c>
      <c r="L63" s="30">
        <v>0</v>
      </c>
      <c r="M63" s="24">
        <f>ROUND(G63*L63,P4)</f>
        <v>0</v>
      </c>
      <c r="N63" s="25" t="s">
        <v>237</v>
      </c>
      <c r="O63" s="31">
        <f>M63*AA63</f>
        <v>0</v>
      </c>
      <c r="P63" s="1">
        <v>3</v>
      </c>
      <c r="AA63" s="1">
        <f>IF(P63=1,$O$3,IF(P63=2,$O$4,$O$5))</f>
        <v>0</v>
      </c>
    </row>
    <row r="64">
      <c r="A64" s="1" t="s">
        <v>219</v>
      </c>
      <c r="E64" s="27" t="s">
        <v>228</v>
      </c>
    </row>
    <row r="65">
      <c r="A65" s="1" t="s">
        <v>221</v>
      </c>
    </row>
    <row r="66" ht="158.4">
      <c r="A66" s="1" t="s">
        <v>222</v>
      </c>
      <c r="E66" s="27" t="s">
        <v>261</v>
      </c>
    </row>
    <row r="67">
      <c r="A67" s="1" t="s">
        <v>213</v>
      </c>
      <c r="B67" s="1">
        <v>15</v>
      </c>
      <c r="C67" s="26" t="s">
        <v>262</v>
      </c>
      <c r="D67" t="s">
        <v>228</v>
      </c>
      <c r="E67" s="27" t="s">
        <v>263</v>
      </c>
      <c r="F67" s="28" t="s">
        <v>260</v>
      </c>
      <c r="G67" s="29">
        <v>2</v>
      </c>
      <c r="H67" s="28">
        <v>0</v>
      </c>
      <c r="I67" s="30">
        <f>ROUND(G67*H67,P4)</f>
        <v>0</v>
      </c>
      <c r="L67" s="30">
        <v>0</v>
      </c>
      <c r="M67" s="24">
        <f>ROUND(G67*L67,P4)</f>
        <v>0</v>
      </c>
      <c r="N67" s="25" t="s">
        <v>237</v>
      </c>
      <c r="O67" s="31">
        <f>M67*AA67</f>
        <v>0</v>
      </c>
      <c r="P67" s="1">
        <v>3</v>
      </c>
      <c r="AA67" s="1">
        <f>IF(P67=1,$O$3,IF(P67=2,$O$4,$O$5))</f>
        <v>0</v>
      </c>
    </row>
    <row r="68">
      <c r="A68" s="1" t="s">
        <v>219</v>
      </c>
      <c r="E68" s="27" t="s">
        <v>228</v>
      </c>
    </row>
    <row r="69">
      <c r="A69" s="1" t="s">
        <v>221</v>
      </c>
    </row>
    <row r="70" ht="158.4">
      <c r="A70" s="1" t="s">
        <v>222</v>
      </c>
      <c r="E70" s="27" t="s">
        <v>264</v>
      </c>
    </row>
    <row r="71" ht="26.4">
      <c r="A71" s="1" t="s">
        <v>213</v>
      </c>
      <c r="B71" s="1">
        <v>16</v>
      </c>
      <c r="C71" s="26" t="s">
        <v>265</v>
      </c>
      <c r="D71" t="s">
        <v>228</v>
      </c>
      <c r="E71" s="27" t="s">
        <v>266</v>
      </c>
      <c r="F71" s="28" t="s">
        <v>260</v>
      </c>
      <c r="G71" s="29">
        <v>2</v>
      </c>
      <c r="H71" s="28">
        <v>0</v>
      </c>
      <c r="I71" s="30">
        <f>ROUND(G71*H71,P4)</f>
        <v>0</v>
      </c>
      <c r="L71" s="30">
        <v>0</v>
      </c>
      <c r="M71" s="24">
        <f>ROUND(G71*L71,P4)</f>
        <v>0</v>
      </c>
      <c r="N71" s="25" t="s">
        <v>237</v>
      </c>
      <c r="O71" s="31">
        <f>M71*AA71</f>
        <v>0</v>
      </c>
      <c r="P71" s="1">
        <v>3</v>
      </c>
      <c r="AA71" s="1">
        <f>IF(P71=1,$O$3,IF(P71=2,$O$4,$O$5))</f>
        <v>0</v>
      </c>
    </row>
    <row r="72">
      <c r="A72" s="1" t="s">
        <v>219</v>
      </c>
      <c r="E72" s="27" t="s">
        <v>228</v>
      </c>
    </row>
    <row r="73">
      <c r="A73" s="1" t="s">
        <v>221</v>
      </c>
    </row>
    <row r="74" ht="158.4">
      <c r="A74" s="1" t="s">
        <v>222</v>
      </c>
      <c r="E74" s="27" t="s">
        <v>261</v>
      </c>
    </row>
    <row r="75">
      <c r="A75" s="1" t="s">
        <v>213</v>
      </c>
      <c r="B75" s="1">
        <v>17</v>
      </c>
      <c r="C75" s="26" t="s">
        <v>267</v>
      </c>
      <c r="D75" t="s">
        <v>228</v>
      </c>
      <c r="E75" s="27" t="s">
        <v>268</v>
      </c>
      <c r="F75" s="28" t="s">
        <v>260</v>
      </c>
      <c r="G75" s="29">
        <v>2</v>
      </c>
      <c r="H75" s="28">
        <v>0</v>
      </c>
      <c r="I75" s="30">
        <f>ROUND(G75*H75,P4)</f>
        <v>0</v>
      </c>
      <c r="L75" s="30">
        <v>0</v>
      </c>
      <c r="M75" s="24">
        <f>ROUND(G75*L75,P4)</f>
        <v>0</v>
      </c>
      <c r="N75" s="25" t="s">
        <v>237</v>
      </c>
      <c r="O75" s="31">
        <f>M75*AA75</f>
        <v>0</v>
      </c>
      <c r="P75" s="1">
        <v>3</v>
      </c>
      <c r="AA75" s="1">
        <f>IF(P75=1,$O$3,IF(P75=2,$O$4,$O$5))</f>
        <v>0</v>
      </c>
    </row>
    <row r="76">
      <c r="A76" s="1" t="s">
        <v>219</v>
      </c>
      <c r="E76" s="27" t="s">
        <v>228</v>
      </c>
    </row>
    <row r="77">
      <c r="A77" s="1" t="s">
        <v>221</v>
      </c>
    </row>
    <row r="78" ht="158.4">
      <c r="A78" s="1" t="s">
        <v>222</v>
      </c>
      <c r="E78" s="27" t="s">
        <v>264</v>
      </c>
    </row>
    <row r="79">
      <c r="A79" s="1" t="s">
        <v>213</v>
      </c>
      <c r="B79" s="1">
        <v>18</v>
      </c>
      <c r="C79" s="26" t="s">
        <v>269</v>
      </c>
      <c r="D79" t="s">
        <v>228</v>
      </c>
      <c r="E79" s="27" t="s">
        <v>270</v>
      </c>
      <c r="F79" s="28" t="s">
        <v>260</v>
      </c>
      <c r="G79" s="29">
        <v>3</v>
      </c>
      <c r="H79" s="28">
        <v>0</v>
      </c>
      <c r="I79" s="30">
        <f>ROUND(G79*H79,P4)</f>
        <v>0</v>
      </c>
      <c r="L79" s="30">
        <v>0</v>
      </c>
      <c r="M79" s="24">
        <f>ROUND(G79*L79,P4)</f>
        <v>0</v>
      </c>
      <c r="N79" s="25" t="s">
        <v>237</v>
      </c>
      <c r="O79" s="31">
        <f>M79*AA79</f>
        <v>0</v>
      </c>
      <c r="P79" s="1">
        <v>3</v>
      </c>
      <c r="AA79" s="1">
        <f>IF(P79=1,$O$3,IF(P79=2,$O$4,$O$5))</f>
        <v>0</v>
      </c>
    </row>
    <row r="80">
      <c r="A80" s="1" t="s">
        <v>219</v>
      </c>
      <c r="E80" s="27" t="s">
        <v>228</v>
      </c>
    </row>
    <row r="81">
      <c r="A81" s="1" t="s">
        <v>221</v>
      </c>
    </row>
    <row r="82" ht="158.4">
      <c r="A82" s="1" t="s">
        <v>222</v>
      </c>
      <c r="E82" s="27" t="s">
        <v>261</v>
      </c>
    </row>
    <row r="83">
      <c r="A83" s="1" t="s">
        <v>213</v>
      </c>
      <c r="B83" s="1">
        <v>19</v>
      </c>
      <c r="C83" s="26" t="s">
        <v>271</v>
      </c>
      <c r="D83" t="s">
        <v>228</v>
      </c>
      <c r="E83" s="27" t="s">
        <v>272</v>
      </c>
      <c r="F83" s="28" t="s">
        <v>260</v>
      </c>
      <c r="G83" s="29">
        <v>3</v>
      </c>
      <c r="H83" s="28">
        <v>0</v>
      </c>
      <c r="I83" s="30">
        <f>ROUND(G83*H83,P4)</f>
        <v>0</v>
      </c>
      <c r="L83" s="30">
        <v>0</v>
      </c>
      <c r="M83" s="24">
        <f>ROUND(G83*L83,P4)</f>
        <v>0</v>
      </c>
      <c r="N83" s="25" t="s">
        <v>237</v>
      </c>
      <c r="O83" s="31">
        <f>M83*AA83</f>
        <v>0</v>
      </c>
      <c r="P83" s="1">
        <v>3</v>
      </c>
      <c r="AA83" s="1">
        <f>IF(P83=1,$O$3,IF(P83=2,$O$4,$O$5))</f>
        <v>0</v>
      </c>
    </row>
    <row r="84">
      <c r="A84" s="1" t="s">
        <v>219</v>
      </c>
      <c r="E84" s="27" t="s">
        <v>228</v>
      </c>
    </row>
    <row r="85">
      <c r="A85" s="1" t="s">
        <v>221</v>
      </c>
    </row>
    <row r="86" ht="158.4">
      <c r="A86" s="1" t="s">
        <v>222</v>
      </c>
      <c r="E86" s="27" t="s">
        <v>264</v>
      </c>
    </row>
    <row r="87">
      <c r="A87" s="1" t="s">
        <v>213</v>
      </c>
      <c r="B87" s="1">
        <v>20</v>
      </c>
      <c r="C87" s="26" t="s">
        <v>273</v>
      </c>
      <c r="D87" t="s">
        <v>228</v>
      </c>
      <c r="E87" s="27" t="s">
        <v>274</v>
      </c>
      <c r="F87" s="28" t="s">
        <v>236</v>
      </c>
      <c r="G87" s="29">
        <v>1</v>
      </c>
      <c r="H87" s="28">
        <v>0</v>
      </c>
      <c r="I87" s="30">
        <f>ROUND(G87*H87,P4)</f>
        <v>0</v>
      </c>
      <c r="L87" s="30">
        <v>0</v>
      </c>
      <c r="M87" s="24">
        <f>ROUND(G87*L87,P4)</f>
        <v>0</v>
      </c>
      <c r="N87" s="25" t="s">
        <v>237</v>
      </c>
      <c r="O87" s="31">
        <f>M87*AA87</f>
        <v>0</v>
      </c>
      <c r="P87" s="1">
        <v>3</v>
      </c>
      <c r="AA87" s="1">
        <f>IF(P87=1,$O$3,IF(P87=2,$O$4,$O$5))</f>
        <v>0</v>
      </c>
    </row>
    <row r="88">
      <c r="A88" s="1" t="s">
        <v>219</v>
      </c>
      <c r="E88" s="27" t="s">
        <v>228</v>
      </c>
    </row>
    <row r="89">
      <c r="A89" s="1" t="s">
        <v>221</v>
      </c>
    </row>
    <row r="90" ht="158.4">
      <c r="A90" s="1" t="s">
        <v>222</v>
      </c>
      <c r="E90" s="27" t="s">
        <v>238</v>
      </c>
    </row>
    <row r="91">
      <c r="A91" s="1" t="s">
        <v>213</v>
      </c>
      <c r="B91" s="1">
        <v>21</v>
      </c>
      <c r="C91" s="26" t="s">
        <v>275</v>
      </c>
      <c r="D91" t="s">
        <v>228</v>
      </c>
      <c r="E91" s="27" t="s">
        <v>276</v>
      </c>
      <c r="F91" s="28" t="s">
        <v>236</v>
      </c>
      <c r="G91" s="29">
        <v>1</v>
      </c>
      <c r="H91" s="28">
        <v>0</v>
      </c>
      <c r="I91" s="30">
        <f>ROUND(G91*H91,P4)</f>
        <v>0</v>
      </c>
      <c r="L91" s="30">
        <v>0</v>
      </c>
      <c r="M91" s="24">
        <f>ROUND(G91*L91,P4)</f>
        <v>0</v>
      </c>
      <c r="N91" s="25" t="s">
        <v>237</v>
      </c>
      <c r="O91" s="31">
        <f>M91*AA91</f>
        <v>0</v>
      </c>
      <c r="P91" s="1">
        <v>3</v>
      </c>
      <c r="AA91" s="1">
        <f>IF(P91=1,$O$3,IF(P91=2,$O$4,$O$5))</f>
        <v>0</v>
      </c>
    </row>
    <row r="92">
      <c r="A92" s="1" t="s">
        <v>219</v>
      </c>
      <c r="E92" s="27" t="s">
        <v>228</v>
      </c>
    </row>
    <row r="93">
      <c r="A93" s="1" t="s">
        <v>221</v>
      </c>
    </row>
    <row r="94" ht="158.4">
      <c r="A94" s="1" t="s">
        <v>222</v>
      </c>
      <c r="E94" s="27" t="s">
        <v>238</v>
      </c>
    </row>
    <row r="95">
      <c r="A95" s="1" t="s">
        <v>213</v>
      </c>
      <c r="B95" s="1">
        <v>22</v>
      </c>
      <c r="C95" s="26" t="s">
        <v>277</v>
      </c>
      <c r="D95" t="s">
        <v>228</v>
      </c>
      <c r="E95" s="27" t="s">
        <v>278</v>
      </c>
      <c r="F95" s="28" t="s">
        <v>236</v>
      </c>
      <c r="G95" s="29">
        <v>1</v>
      </c>
      <c r="H95" s="28">
        <v>0</v>
      </c>
      <c r="I95" s="30">
        <f>ROUND(G95*H95,P4)</f>
        <v>0</v>
      </c>
      <c r="L95" s="30">
        <v>0</v>
      </c>
      <c r="M95" s="24">
        <f>ROUND(G95*L95,P4)</f>
        <v>0</v>
      </c>
      <c r="N95" s="25" t="s">
        <v>237</v>
      </c>
      <c r="O95" s="31">
        <f>M95*AA95</f>
        <v>0</v>
      </c>
      <c r="P95" s="1">
        <v>3</v>
      </c>
      <c r="AA95" s="1">
        <f>IF(P95=1,$O$3,IF(P95=2,$O$4,$O$5))</f>
        <v>0</v>
      </c>
    </row>
    <row r="96">
      <c r="A96" s="1" t="s">
        <v>219</v>
      </c>
      <c r="E96" s="27" t="s">
        <v>228</v>
      </c>
    </row>
    <row r="97">
      <c r="A97" s="1" t="s">
        <v>221</v>
      </c>
    </row>
    <row r="98" ht="158.4">
      <c r="A98" s="1" t="s">
        <v>222</v>
      </c>
      <c r="E98" s="27" t="s">
        <v>238</v>
      </c>
    </row>
    <row r="99">
      <c r="A99" s="1" t="s">
        <v>213</v>
      </c>
      <c r="B99" s="1">
        <v>23</v>
      </c>
      <c r="C99" s="26" t="s">
        <v>279</v>
      </c>
      <c r="D99" t="s">
        <v>228</v>
      </c>
      <c r="E99" s="27" t="s">
        <v>280</v>
      </c>
      <c r="F99" s="28" t="s">
        <v>281</v>
      </c>
      <c r="G99" s="29">
        <v>400</v>
      </c>
      <c r="H99" s="28">
        <v>0</v>
      </c>
      <c r="I99" s="30">
        <f>ROUND(G99*H99,P4)</f>
        <v>0</v>
      </c>
      <c r="L99" s="30">
        <v>0</v>
      </c>
      <c r="M99" s="24">
        <f>ROUND(G99*L99,P4)</f>
        <v>0</v>
      </c>
      <c r="N99" s="25" t="s">
        <v>237</v>
      </c>
      <c r="O99" s="31">
        <f>M99*AA99</f>
        <v>0</v>
      </c>
      <c r="P99" s="1">
        <v>3</v>
      </c>
      <c r="AA99" s="1">
        <f>IF(P99=1,$O$3,IF(P99=2,$O$4,$O$5))</f>
        <v>0</v>
      </c>
    </row>
    <row r="100">
      <c r="A100" s="1" t="s">
        <v>219</v>
      </c>
      <c r="E100" s="27" t="s">
        <v>228</v>
      </c>
    </row>
    <row r="101">
      <c r="A101" s="1" t="s">
        <v>221</v>
      </c>
    </row>
    <row r="102" ht="184.8">
      <c r="A102" s="1" t="s">
        <v>222</v>
      </c>
      <c r="E102" s="27" t="s">
        <v>282</v>
      </c>
    </row>
    <row r="103">
      <c r="A103" s="1" t="s">
        <v>213</v>
      </c>
      <c r="B103" s="1">
        <v>24</v>
      </c>
      <c r="C103" s="26" t="s">
        <v>283</v>
      </c>
      <c r="D103" t="s">
        <v>228</v>
      </c>
      <c r="E103" s="27" t="s">
        <v>284</v>
      </c>
      <c r="F103" s="28" t="s">
        <v>236</v>
      </c>
      <c r="G103" s="29">
        <v>1</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c r="A105" s="1" t="s">
        <v>221</v>
      </c>
    </row>
    <row r="106" ht="145.2">
      <c r="A106" s="1" t="s">
        <v>222</v>
      </c>
      <c r="E106" s="27" t="s">
        <v>285</v>
      </c>
    </row>
    <row r="107">
      <c r="A107" s="1" t="s">
        <v>213</v>
      </c>
      <c r="B107" s="1">
        <v>25</v>
      </c>
      <c r="C107" s="26" t="s">
        <v>286</v>
      </c>
      <c r="D107" t="s">
        <v>228</v>
      </c>
      <c r="E107" s="27" t="s">
        <v>287</v>
      </c>
      <c r="F107" s="28" t="s">
        <v>236</v>
      </c>
      <c r="G107" s="29">
        <v>2</v>
      </c>
      <c r="H107" s="28">
        <v>0</v>
      </c>
      <c r="I107" s="30">
        <f>ROUND(G107*H107,P4)</f>
        <v>0</v>
      </c>
      <c r="L107" s="30">
        <v>0</v>
      </c>
      <c r="M107" s="24">
        <f>ROUND(G107*L107,P4)</f>
        <v>0</v>
      </c>
      <c r="N107" s="25" t="s">
        <v>237</v>
      </c>
      <c r="O107" s="31">
        <f>M107*AA107</f>
        <v>0</v>
      </c>
      <c r="P107" s="1">
        <v>3</v>
      </c>
      <c r="AA107" s="1">
        <f>IF(P107=1,$O$3,IF(P107=2,$O$4,$O$5))</f>
        <v>0</v>
      </c>
    </row>
    <row r="108">
      <c r="A108" s="1" t="s">
        <v>219</v>
      </c>
      <c r="E108" s="27" t="s">
        <v>228</v>
      </c>
    </row>
    <row r="109">
      <c r="A109" s="1" t="s">
        <v>221</v>
      </c>
    </row>
    <row r="110" ht="158.4">
      <c r="A110" s="1" t="s">
        <v>222</v>
      </c>
      <c r="E110" s="27" t="s">
        <v>288</v>
      </c>
    </row>
    <row r="111">
      <c r="A111" s="1" t="s">
        <v>213</v>
      </c>
      <c r="B111" s="1">
        <v>26</v>
      </c>
      <c r="C111" s="26" t="s">
        <v>289</v>
      </c>
      <c r="D111" t="s">
        <v>228</v>
      </c>
      <c r="E111" s="27" t="s">
        <v>290</v>
      </c>
      <c r="F111" s="28" t="s">
        <v>236</v>
      </c>
      <c r="G111" s="29">
        <v>2</v>
      </c>
      <c r="H111" s="28">
        <v>0</v>
      </c>
      <c r="I111" s="30">
        <f>ROUND(G111*H111,P4)</f>
        <v>0</v>
      </c>
      <c r="L111" s="30">
        <v>0</v>
      </c>
      <c r="M111" s="24">
        <f>ROUND(G111*L111,P4)</f>
        <v>0</v>
      </c>
      <c r="N111" s="25" t="s">
        <v>237</v>
      </c>
      <c r="O111" s="31">
        <f>M111*AA111</f>
        <v>0</v>
      </c>
      <c r="P111" s="1">
        <v>3</v>
      </c>
      <c r="AA111" s="1">
        <f>IF(P111=1,$O$3,IF(P111=2,$O$4,$O$5))</f>
        <v>0</v>
      </c>
    </row>
    <row r="112">
      <c r="A112" s="1" t="s">
        <v>219</v>
      </c>
      <c r="E112" s="27" t="s">
        <v>228</v>
      </c>
    </row>
    <row r="113">
      <c r="A113" s="1" t="s">
        <v>221</v>
      </c>
    </row>
    <row r="114" ht="158.4">
      <c r="A114" s="1" t="s">
        <v>222</v>
      </c>
      <c r="E114" s="27" t="s">
        <v>288</v>
      </c>
    </row>
    <row r="115">
      <c r="A115" s="1" t="s">
        <v>213</v>
      </c>
      <c r="B115" s="1">
        <v>27</v>
      </c>
      <c r="C115" s="26" t="s">
        <v>291</v>
      </c>
      <c r="D115" t="s">
        <v>228</v>
      </c>
      <c r="E115" s="27" t="s">
        <v>292</v>
      </c>
      <c r="F115" s="28" t="s">
        <v>236</v>
      </c>
      <c r="G115" s="29">
        <v>2</v>
      </c>
      <c r="H115" s="28">
        <v>0</v>
      </c>
      <c r="I115" s="30">
        <f>ROUND(G115*H115,P4)</f>
        <v>0</v>
      </c>
      <c r="L115" s="30">
        <v>0</v>
      </c>
      <c r="M115" s="24">
        <f>ROUND(G115*L115,P4)</f>
        <v>0</v>
      </c>
      <c r="N115" s="25" t="s">
        <v>237</v>
      </c>
      <c r="O115" s="31">
        <f>M115*AA115</f>
        <v>0</v>
      </c>
      <c r="P115" s="1">
        <v>3</v>
      </c>
      <c r="AA115" s="1">
        <f>IF(P115=1,$O$3,IF(P115=2,$O$4,$O$5))</f>
        <v>0</v>
      </c>
    </row>
    <row r="116">
      <c r="A116" s="1" t="s">
        <v>219</v>
      </c>
      <c r="E116" s="27" t="s">
        <v>228</v>
      </c>
    </row>
    <row r="117">
      <c r="A117" s="1" t="s">
        <v>221</v>
      </c>
    </row>
    <row r="118" ht="158.4">
      <c r="A118" s="1" t="s">
        <v>222</v>
      </c>
      <c r="E118" s="27" t="s">
        <v>288</v>
      </c>
    </row>
    <row r="119">
      <c r="A119" s="1" t="s">
        <v>213</v>
      </c>
      <c r="B119" s="1">
        <v>28</v>
      </c>
      <c r="C119" s="26" t="s">
        <v>293</v>
      </c>
      <c r="D119" t="s">
        <v>228</v>
      </c>
      <c r="E119" s="27" t="s">
        <v>294</v>
      </c>
      <c r="F119" s="28" t="s">
        <v>236</v>
      </c>
      <c r="G119" s="29">
        <v>2</v>
      </c>
      <c r="H119" s="28">
        <v>0</v>
      </c>
      <c r="I119" s="30">
        <f>ROUND(G119*H119,P4)</f>
        <v>0</v>
      </c>
      <c r="L119" s="30">
        <v>0</v>
      </c>
      <c r="M119" s="24">
        <f>ROUND(G119*L119,P4)</f>
        <v>0</v>
      </c>
      <c r="N119" s="25" t="s">
        <v>237</v>
      </c>
      <c r="O119" s="31">
        <f>M119*AA119</f>
        <v>0</v>
      </c>
      <c r="P119" s="1">
        <v>3</v>
      </c>
      <c r="AA119" s="1">
        <f>IF(P119=1,$O$3,IF(P119=2,$O$4,$O$5))</f>
        <v>0</v>
      </c>
    </row>
    <row r="120">
      <c r="A120" s="1" t="s">
        <v>219</v>
      </c>
      <c r="E120" s="27" t="s">
        <v>228</v>
      </c>
    </row>
    <row r="121">
      <c r="A121" s="1" t="s">
        <v>221</v>
      </c>
    </row>
    <row r="122" ht="132">
      <c r="A122" s="1" t="s">
        <v>222</v>
      </c>
      <c r="E122" s="27" t="s">
        <v>295</v>
      </c>
    </row>
    <row r="123">
      <c r="A123" s="1" t="s">
        <v>213</v>
      </c>
      <c r="B123" s="1">
        <v>29</v>
      </c>
      <c r="C123" s="26" t="s">
        <v>296</v>
      </c>
      <c r="D123" t="s">
        <v>228</v>
      </c>
      <c r="E123" s="27" t="s">
        <v>297</v>
      </c>
      <c r="F123" s="28" t="s">
        <v>236</v>
      </c>
      <c r="G123" s="29">
        <v>2</v>
      </c>
      <c r="H123" s="28">
        <v>0</v>
      </c>
      <c r="I123" s="30">
        <f>ROUND(G123*H123,P4)</f>
        <v>0</v>
      </c>
      <c r="L123" s="30">
        <v>0</v>
      </c>
      <c r="M123" s="24">
        <f>ROUND(G123*L123,P4)</f>
        <v>0</v>
      </c>
      <c r="N123" s="25" t="s">
        <v>237</v>
      </c>
      <c r="O123" s="31">
        <f>M123*AA123</f>
        <v>0</v>
      </c>
      <c r="P123" s="1">
        <v>3</v>
      </c>
      <c r="AA123" s="1">
        <f>IF(P123=1,$O$3,IF(P123=2,$O$4,$O$5))</f>
        <v>0</v>
      </c>
    </row>
    <row r="124">
      <c r="A124" s="1" t="s">
        <v>219</v>
      </c>
      <c r="E124" s="27" t="s">
        <v>228</v>
      </c>
    </row>
    <row r="125">
      <c r="A125" s="1" t="s">
        <v>221</v>
      </c>
    </row>
    <row r="126" ht="105.6">
      <c r="A126" s="1" t="s">
        <v>222</v>
      </c>
      <c r="E126" s="27" t="s">
        <v>298</v>
      </c>
    </row>
    <row r="127">
      <c r="A127" s="1" t="s">
        <v>213</v>
      </c>
      <c r="B127" s="1">
        <v>30</v>
      </c>
      <c r="C127" s="26" t="s">
        <v>299</v>
      </c>
      <c r="D127" t="s">
        <v>228</v>
      </c>
      <c r="E127" s="27" t="s">
        <v>300</v>
      </c>
      <c r="F127" s="28" t="s">
        <v>236</v>
      </c>
      <c r="G127" s="29">
        <v>2</v>
      </c>
      <c r="H127" s="28">
        <v>0</v>
      </c>
      <c r="I127" s="30">
        <f>ROUND(G127*H127,P4)</f>
        <v>0</v>
      </c>
      <c r="L127" s="30">
        <v>0</v>
      </c>
      <c r="M127" s="24">
        <f>ROUND(G127*L127,P4)</f>
        <v>0</v>
      </c>
      <c r="N127" s="25" t="s">
        <v>237</v>
      </c>
      <c r="O127" s="31">
        <f>M127*AA127</f>
        <v>0</v>
      </c>
      <c r="P127" s="1">
        <v>3</v>
      </c>
      <c r="AA127" s="1">
        <f>IF(P127=1,$O$3,IF(P127=2,$O$4,$O$5))</f>
        <v>0</v>
      </c>
    </row>
    <row r="128">
      <c r="A128" s="1" t="s">
        <v>219</v>
      </c>
      <c r="E128" s="27" t="s">
        <v>228</v>
      </c>
    </row>
    <row r="129">
      <c r="A129" s="1" t="s">
        <v>221</v>
      </c>
    </row>
    <row r="130" ht="158.4">
      <c r="A130" s="1" t="s">
        <v>222</v>
      </c>
      <c r="E130" s="27" t="s">
        <v>301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16</v>
      </c>
      <c r="M3" s="20">
        <f>Rekapitulace!C12</f>
        <v>0</v>
      </c>
      <c r="N3" s="6" t="s">
        <v>3</v>
      </c>
      <c r="O3">
        <v>0</v>
      </c>
      <c r="P3">
        <v>2</v>
      </c>
    </row>
    <row r="4" ht="34.015747" customHeight="1">
      <c r="A4" s="16" t="s">
        <v>191</v>
      </c>
      <c r="B4" s="17" t="s">
        <v>192</v>
      </c>
      <c r="C4" s="18" t="s">
        <v>16</v>
      </c>
      <c r="D4" s="1"/>
      <c r="E4" s="17" t="s">
        <v>17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COUNTIFS(L8:L43,"=0",A8:A43,"P")+COUNTIFS(L8:L43,"",A8:A43,"P")+SUM(Q8:Q43)</f>
        <v>0</v>
      </c>
    </row>
    <row r="8">
      <c r="A8" s="1" t="s">
        <v>208</v>
      </c>
      <c r="C8" s="22" t="s">
        <v>302</v>
      </c>
      <c r="E8" s="23" t="s">
        <v>19</v>
      </c>
      <c r="L8" s="24">
        <f>L9+L14</f>
        <v>0</v>
      </c>
      <c r="M8" s="24">
        <f>M9+M14</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row>
    <row r="13" ht="52.8">
      <c r="A13" s="1" t="s">
        <v>222</v>
      </c>
      <c r="E13" s="27" t="s">
        <v>231</v>
      </c>
    </row>
    <row r="14">
      <c r="A14" s="1" t="s">
        <v>210</v>
      </c>
      <c r="C14" s="22" t="s">
        <v>232</v>
      </c>
      <c r="E14" s="23" t="s">
        <v>303</v>
      </c>
      <c r="L14" s="24">
        <f>SUMIFS(L15:L42,A15:A42,"P")</f>
        <v>0</v>
      </c>
      <c r="M14" s="24">
        <f>SUMIFS(M15:M42,A15:A42,"P")</f>
        <v>0</v>
      </c>
      <c r="N14" s="25"/>
    </row>
    <row r="15" ht="26.4">
      <c r="A15" s="1" t="s">
        <v>213</v>
      </c>
      <c r="B15" s="1">
        <v>2</v>
      </c>
      <c r="C15" s="26" t="s">
        <v>304</v>
      </c>
      <c r="D15" t="s">
        <v>228</v>
      </c>
      <c r="E15" s="27" t="s">
        <v>305</v>
      </c>
      <c r="F15" s="28" t="s">
        <v>236</v>
      </c>
      <c r="G15" s="29">
        <v>3</v>
      </c>
      <c r="H15" s="28">
        <v>0</v>
      </c>
      <c r="I15" s="30">
        <f>ROUND(G15*H15,P4)</f>
        <v>0</v>
      </c>
      <c r="L15" s="30">
        <v>0</v>
      </c>
      <c r="M15" s="24">
        <f>ROUND(G15*L15,P4)</f>
        <v>0</v>
      </c>
      <c r="N15" s="25" t="s">
        <v>237</v>
      </c>
      <c r="O15" s="31">
        <f>M15*AA15</f>
        <v>0</v>
      </c>
      <c r="P15" s="1">
        <v>3</v>
      </c>
      <c r="AA15" s="1">
        <f>IF(P15=1,$O$3,IF(P15=2,$O$4,$O$5))</f>
        <v>0</v>
      </c>
    </row>
    <row r="16">
      <c r="A16" s="1" t="s">
        <v>219</v>
      </c>
      <c r="E16" s="27" t="s">
        <v>228</v>
      </c>
    </row>
    <row r="17">
      <c r="A17" s="1" t="s">
        <v>221</v>
      </c>
    </row>
    <row r="18" ht="105.6">
      <c r="A18" s="1" t="s">
        <v>222</v>
      </c>
      <c r="E18" s="27" t="s">
        <v>306</v>
      </c>
    </row>
    <row r="19" ht="26.4">
      <c r="A19" s="1" t="s">
        <v>213</v>
      </c>
      <c r="B19" s="1">
        <v>3</v>
      </c>
      <c r="C19" s="26" t="s">
        <v>307</v>
      </c>
      <c r="D19" t="s">
        <v>228</v>
      </c>
      <c r="E19" s="27" t="s">
        <v>308</v>
      </c>
      <c r="F19" s="28" t="s">
        <v>236</v>
      </c>
      <c r="G19" s="29">
        <v>3</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row>
    <row r="22" ht="92.4">
      <c r="A22" s="1" t="s">
        <v>222</v>
      </c>
      <c r="E22" s="27" t="s">
        <v>309</v>
      </c>
    </row>
    <row r="23">
      <c r="A23" s="1" t="s">
        <v>213</v>
      </c>
      <c r="B23" s="1">
        <v>4</v>
      </c>
      <c r="C23" s="26" t="s">
        <v>310</v>
      </c>
      <c r="D23" t="s">
        <v>228</v>
      </c>
      <c r="E23" s="27" t="s">
        <v>311</v>
      </c>
      <c r="F23" s="28" t="s">
        <v>312</v>
      </c>
      <c r="G23" s="29">
        <v>20</v>
      </c>
      <c r="H23" s="28">
        <v>0</v>
      </c>
      <c r="I23" s="30">
        <f>ROUND(G23*H23,P4)</f>
        <v>0</v>
      </c>
      <c r="L23" s="30">
        <v>0</v>
      </c>
      <c r="M23" s="24">
        <f>ROUND(G23*L23,P4)</f>
        <v>0</v>
      </c>
      <c r="N23" s="25" t="s">
        <v>237</v>
      </c>
      <c r="O23" s="31">
        <f>M23*AA23</f>
        <v>0</v>
      </c>
      <c r="P23" s="1">
        <v>3</v>
      </c>
      <c r="AA23" s="1">
        <f>IF(P23=1,$O$3,IF(P23=2,$O$4,$O$5))</f>
        <v>0</v>
      </c>
    </row>
    <row r="24">
      <c r="A24" s="1" t="s">
        <v>219</v>
      </c>
      <c r="E24" s="27" t="s">
        <v>228</v>
      </c>
    </row>
    <row r="25">
      <c r="A25" s="1" t="s">
        <v>221</v>
      </c>
    </row>
    <row r="26" ht="92.4">
      <c r="A26" s="1" t="s">
        <v>222</v>
      </c>
      <c r="E26" s="27" t="s">
        <v>313</v>
      </c>
    </row>
    <row r="27">
      <c r="A27" s="1" t="s">
        <v>213</v>
      </c>
      <c r="B27" s="1">
        <v>5</v>
      </c>
      <c r="C27" s="26" t="s">
        <v>314</v>
      </c>
      <c r="D27" t="s">
        <v>228</v>
      </c>
      <c r="E27" s="27" t="s">
        <v>315</v>
      </c>
      <c r="F27" s="28" t="s">
        <v>312</v>
      </c>
      <c r="G27" s="29">
        <v>15</v>
      </c>
      <c r="H27" s="28">
        <v>0</v>
      </c>
      <c r="I27" s="30">
        <f>ROUND(G27*H27,P4)</f>
        <v>0</v>
      </c>
      <c r="L27" s="30">
        <v>0</v>
      </c>
      <c r="M27" s="24">
        <f>ROUND(G27*L27,P4)</f>
        <v>0</v>
      </c>
      <c r="N27" s="25" t="s">
        <v>237</v>
      </c>
      <c r="O27" s="31">
        <f>M27*AA27</f>
        <v>0</v>
      </c>
      <c r="P27" s="1">
        <v>3</v>
      </c>
      <c r="AA27" s="1">
        <f>IF(P27=1,$O$3,IF(P27=2,$O$4,$O$5))</f>
        <v>0</v>
      </c>
    </row>
    <row r="28">
      <c r="A28" s="1" t="s">
        <v>219</v>
      </c>
      <c r="E28" s="27" t="s">
        <v>228</v>
      </c>
    </row>
    <row r="29">
      <c r="A29" s="1" t="s">
        <v>221</v>
      </c>
    </row>
    <row r="30" ht="92.4">
      <c r="A30" s="1" t="s">
        <v>222</v>
      </c>
      <c r="E30" s="27" t="s">
        <v>316</v>
      </c>
    </row>
    <row r="31">
      <c r="A31" s="1" t="s">
        <v>213</v>
      </c>
      <c r="B31" s="1">
        <v>6</v>
      </c>
      <c r="C31" s="26" t="s">
        <v>317</v>
      </c>
      <c r="D31" t="s">
        <v>228</v>
      </c>
      <c r="E31" s="27" t="s">
        <v>318</v>
      </c>
      <c r="F31" s="28" t="s">
        <v>312</v>
      </c>
      <c r="G31" s="29">
        <v>15</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row>
    <row r="34" ht="92.4">
      <c r="A34" s="1" t="s">
        <v>222</v>
      </c>
      <c r="E34" s="27" t="s">
        <v>319</v>
      </c>
    </row>
    <row r="35">
      <c r="A35" s="1" t="s">
        <v>213</v>
      </c>
      <c r="B35" s="1">
        <v>7</v>
      </c>
      <c r="C35" s="26" t="s">
        <v>320</v>
      </c>
      <c r="D35" t="s">
        <v>228</v>
      </c>
      <c r="E35" s="27" t="s">
        <v>321</v>
      </c>
      <c r="F35" s="28" t="s">
        <v>312</v>
      </c>
      <c r="G35" s="29">
        <v>10</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row>
    <row r="38" ht="92.4">
      <c r="A38" s="1" t="s">
        <v>222</v>
      </c>
      <c r="E38" s="27" t="s">
        <v>322</v>
      </c>
    </row>
    <row r="39">
      <c r="A39" s="1" t="s">
        <v>213</v>
      </c>
      <c r="B39" s="1">
        <v>8</v>
      </c>
      <c r="C39" s="26" t="s">
        <v>323</v>
      </c>
      <c r="D39" t="s">
        <v>228</v>
      </c>
      <c r="E39" s="27" t="s">
        <v>324</v>
      </c>
      <c r="F39" s="28" t="s">
        <v>236</v>
      </c>
      <c r="G39" s="29">
        <v>3</v>
      </c>
      <c r="H39" s="28">
        <v>0</v>
      </c>
      <c r="I39" s="30">
        <f>ROUND(G39*H39,P4)</f>
        <v>0</v>
      </c>
      <c r="L39" s="30">
        <v>0</v>
      </c>
      <c r="M39" s="24">
        <f>ROUND(G39*L39,P4)</f>
        <v>0</v>
      </c>
      <c r="N39" s="25" t="s">
        <v>218</v>
      </c>
      <c r="O39" s="31">
        <f>M39*AA39</f>
        <v>0</v>
      </c>
      <c r="P39" s="1">
        <v>3</v>
      </c>
      <c r="AA39" s="1">
        <f>IF(P39=1,$O$3,IF(P39=2,$O$4,$O$5))</f>
        <v>0</v>
      </c>
    </row>
    <row r="40">
      <c r="A40" s="1" t="s">
        <v>219</v>
      </c>
      <c r="E40" s="27" t="s">
        <v>228</v>
      </c>
    </row>
    <row r="41">
      <c r="A41" s="1" t="s">
        <v>221</v>
      </c>
    </row>
    <row r="42" ht="132">
      <c r="A42" s="1" t="s">
        <v>222</v>
      </c>
      <c r="E42" s="27" t="s">
        <v>325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20</v>
      </c>
      <c r="M3" s="20">
        <f>Rekapitulace!C14</f>
        <v>0</v>
      </c>
      <c r="N3" s="6" t="s">
        <v>3</v>
      </c>
      <c r="O3">
        <v>0</v>
      </c>
      <c r="P3">
        <v>2</v>
      </c>
    </row>
    <row r="4" ht="34.015747" customHeight="1">
      <c r="A4" s="16" t="s">
        <v>191</v>
      </c>
      <c r="B4" s="17" t="s">
        <v>192</v>
      </c>
      <c r="C4" s="18" t="s">
        <v>20</v>
      </c>
      <c r="D4" s="1"/>
      <c r="E4" s="17" t="s">
        <v>21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COUNTIFS(L8:L97,"=0",A8:A97,"P")+COUNTIFS(L8:L97,"",A8:A97,"P")+SUM(Q8:Q97)</f>
        <v>0</v>
      </c>
    </row>
    <row r="8">
      <c r="A8" s="1" t="s">
        <v>208</v>
      </c>
      <c r="C8" s="22" t="s">
        <v>326</v>
      </c>
      <c r="E8" s="23" t="s">
        <v>23</v>
      </c>
      <c r="L8" s="24">
        <f>L9+L18+L27+L32</f>
        <v>0</v>
      </c>
      <c r="M8" s="24">
        <f>M9+M18+M27+M32</f>
        <v>0</v>
      </c>
      <c r="N8" s="25"/>
    </row>
    <row r="9">
      <c r="A9" s="1" t="s">
        <v>210</v>
      </c>
      <c r="C9" s="22" t="s">
        <v>211</v>
      </c>
      <c r="E9" s="23" t="s">
        <v>212</v>
      </c>
      <c r="L9" s="24">
        <f>SUMIFS(L10:L17,A10:A17,"P")</f>
        <v>0</v>
      </c>
      <c r="M9" s="24">
        <f>SUMIFS(M10:M17,A10:A17,"P")</f>
        <v>0</v>
      </c>
      <c r="N9" s="25"/>
    </row>
    <row r="10" ht="26.4">
      <c r="A10" s="1" t="s">
        <v>213</v>
      </c>
      <c r="B10" s="1">
        <v>1</v>
      </c>
      <c r="C10" s="26" t="s">
        <v>327</v>
      </c>
      <c r="D10" t="s">
        <v>328</v>
      </c>
      <c r="E10" s="27" t="s">
        <v>329</v>
      </c>
      <c r="F10" s="28" t="s">
        <v>217</v>
      </c>
      <c r="G10" s="29">
        <v>26.440000000000001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330</v>
      </c>
    </row>
    <row r="13" ht="330">
      <c r="A13" s="1" t="s">
        <v>222</v>
      </c>
      <c r="E13" s="27" t="s">
        <v>331</v>
      </c>
    </row>
    <row r="14" ht="26.4">
      <c r="A14" s="1" t="s">
        <v>213</v>
      </c>
      <c r="B14" s="1">
        <v>2</v>
      </c>
      <c r="C14" s="26" t="s">
        <v>332</v>
      </c>
      <c r="D14" t="s">
        <v>228</v>
      </c>
      <c r="E14" s="27" t="s">
        <v>333</v>
      </c>
      <c r="F14" s="28" t="s">
        <v>236</v>
      </c>
      <c r="G14" s="29">
        <v>31</v>
      </c>
      <c r="H14" s="28">
        <v>0</v>
      </c>
      <c r="I14" s="30">
        <f>ROUND(G14*H14,P4)</f>
        <v>0</v>
      </c>
      <c r="L14" s="30">
        <v>0</v>
      </c>
      <c r="M14" s="24">
        <f>ROUND(G14*L14,P4)</f>
        <v>0</v>
      </c>
      <c r="N14" s="25" t="s">
        <v>218</v>
      </c>
      <c r="O14" s="31">
        <f>M14*AA14</f>
        <v>0</v>
      </c>
      <c r="P14" s="1">
        <v>3</v>
      </c>
      <c r="AA14" s="1">
        <f>IF(P14=1,$O$3,IF(P14=2,$O$4,$O$5))</f>
        <v>0</v>
      </c>
    </row>
    <row r="15">
      <c r="A15" s="1" t="s">
        <v>219</v>
      </c>
      <c r="E15" s="27" t="s">
        <v>228</v>
      </c>
    </row>
    <row r="16" ht="118.8">
      <c r="A16" s="1" t="s">
        <v>221</v>
      </c>
      <c r="E16" s="32" t="s">
        <v>334</v>
      </c>
    </row>
    <row r="17" ht="26.4">
      <c r="A17" s="1" t="s">
        <v>222</v>
      </c>
      <c r="E17" s="27" t="s">
        <v>335</v>
      </c>
    </row>
    <row r="18">
      <c r="A18" s="1" t="s">
        <v>210</v>
      </c>
      <c r="C18" s="22" t="s">
        <v>336</v>
      </c>
      <c r="E18" s="23" t="s">
        <v>337</v>
      </c>
      <c r="L18" s="24">
        <f>SUMIFS(L19:L26,A19:A26,"P")</f>
        <v>0</v>
      </c>
      <c r="M18" s="24">
        <f>SUMIFS(M19:M26,A19:A26,"P")</f>
        <v>0</v>
      </c>
      <c r="N18" s="25"/>
    </row>
    <row r="19">
      <c r="A19" s="1" t="s">
        <v>213</v>
      </c>
      <c r="B19" s="1">
        <v>3</v>
      </c>
      <c r="C19" s="26" t="s">
        <v>338</v>
      </c>
      <c r="D19" t="s">
        <v>228</v>
      </c>
      <c r="E19" s="27" t="s">
        <v>339</v>
      </c>
      <c r="F19" s="28" t="s">
        <v>340</v>
      </c>
      <c r="G19" s="29">
        <v>7.3440000000000003</v>
      </c>
      <c r="H19" s="28">
        <v>0</v>
      </c>
      <c r="I19" s="30">
        <f>ROUND(G19*H19,P4)</f>
        <v>0</v>
      </c>
      <c r="L19" s="30">
        <v>0</v>
      </c>
      <c r="M19" s="24">
        <f>ROUND(G19*L19,P4)</f>
        <v>0</v>
      </c>
      <c r="N19" s="25" t="s">
        <v>237</v>
      </c>
      <c r="O19" s="31">
        <f>M19*AA19</f>
        <v>0</v>
      </c>
      <c r="P19" s="1">
        <v>3</v>
      </c>
      <c r="AA19" s="1">
        <f>IF(P19=1,$O$3,IF(P19=2,$O$4,$O$5))</f>
        <v>0</v>
      </c>
    </row>
    <row r="20">
      <c r="A20" s="1" t="s">
        <v>219</v>
      </c>
      <c r="E20" s="27" t="s">
        <v>228</v>
      </c>
    </row>
    <row r="21" ht="39.6">
      <c r="A21" s="1" t="s">
        <v>221</v>
      </c>
      <c r="E21" s="32" t="s">
        <v>341</v>
      </c>
    </row>
    <row r="22" ht="356.4">
      <c r="A22" s="1" t="s">
        <v>222</v>
      </c>
      <c r="E22" s="27" t="s">
        <v>342</v>
      </c>
    </row>
    <row r="23">
      <c r="A23" s="1" t="s">
        <v>213</v>
      </c>
      <c r="B23" s="1">
        <v>4</v>
      </c>
      <c r="C23" s="26" t="s">
        <v>343</v>
      </c>
      <c r="D23" t="s">
        <v>228</v>
      </c>
      <c r="E23" s="27" t="s">
        <v>344</v>
      </c>
      <c r="F23" s="28" t="s">
        <v>340</v>
      </c>
      <c r="G23" s="29">
        <v>6.1600000000000001</v>
      </c>
      <c r="H23" s="28">
        <v>0</v>
      </c>
      <c r="I23" s="30">
        <f>ROUND(G23*H23,P4)</f>
        <v>0</v>
      </c>
      <c r="L23" s="30">
        <v>0</v>
      </c>
      <c r="M23" s="24">
        <f>ROUND(G23*L23,P4)</f>
        <v>0</v>
      </c>
      <c r="N23" s="25" t="s">
        <v>237</v>
      </c>
      <c r="O23" s="31">
        <f>M23*AA23</f>
        <v>0</v>
      </c>
      <c r="P23" s="1">
        <v>3</v>
      </c>
      <c r="AA23" s="1">
        <f>IF(P23=1,$O$3,IF(P23=2,$O$4,$O$5))</f>
        <v>0</v>
      </c>
    </row>
    <row r="24">
      <c r="A24" s="1" t="s">
        <v>219</v>
      </c>
      <c r="E24" s="27" t="s">
        <v>228</v>
      </c>
    </row>
    <row r="25" ht="39.6">
      <c r="A25" s="1" t="s">
        <v>221</v>
      </c>
      <c r="E25" s="32" t="s">
        <v>345</v>
      </c>
    </row>
    <row r="26" ht="264">
      <c r="A26" s="1" t="s">
        <v>222</v>
      </c>
      <c r="E26" s="27" t="s">
        <v>346</v>
      </c>
    </row>
    <row r="27">
      <c r="A27" s="1" t="s">
        <v>210</v>
      </c>
      <c r="C27" s="22" t="s">
        <v>347</v>
      </c>
      <c r="E27" s="23" t="s">
        <v>348</v>
      </c>
      <c r="L27" s="24">
        <f>SUMIFS(L28:L31,A28:A31,"P")</f>
        <v>0</v>
      </c>
      <c r="M27" s="24">
        <f>SUMIFS(M28:M31,A28:A31,"P")</f>
        <v>0</v>
      </c>
      <c r="N27" s="25"/>
    </row>
    <row r="28">
      <c r="A28" s="1" t="s">
        <v>213</v>
      </c>
      <c r="B28" s="1">
        <v>5</v>
      </c>
      <c r="C28" s="26" t="s">
        <v>349</v>
      </c>
      <c r="D28" t="s">
        <v>228</v>
      </c>
      <c r="E28" s="27" t="s">
        <v>350</v>
      </c>
      <c r="F28" s="28" t="s">
        <v>340</v>
      </c>
      <c r="G28" s="29">
        <v>7.3440000000000003</v>
      </c>
      <c r="H28" s="28">
        <v>0</v>
      </c>
      <c r="I28" s="30">
        <f>ROUND(G28*H28,P4)</f>
        <v>0</v>
      </c>
      <c r="L28" s="30">
        <v>0</v>
      </c>
      <c r="M28" s="24">
        <f>ROUND(G28*L28,P4)</f>
        <v>0</v>
      </c>
      <c r="N28" s="25" t="s">
        <v>237</v>
      </c>
      <c r="O28" s="31">
        <f>M28*AA28</f>
        <v>0</v>
      </c>
      <c r="P28" s="1">
        <v>3</v>
      </c>
      <c r="AA28" s="1">
        <f>IF(P28=1,$O$3,IF(P28=2,$O$4,$O$5))</f>
        <v>0</v>
      </c>
    </row>
    <row r="29">
      <c r="A29" s="1" t="s">
        <v>219</v>
      </c>
      <c r="E29" s="27" t="s">
        <v>228</v>
      </c>
    </row>
    <row r="30" ht="66">
      <c r="A30" s="1" t="s">
        <v>221</v>
      </c>
      <c r="E30" s="32" t="s">
        <v>351</v>
      </c>
    </row>
    <row r="31">
      <c r="A31" s="1" t="s">
        <v>222</v>
      </c>
      <c r="E31" s="27" t="s">
        <v>228</v>
      </c>
    </row>
    <row r="32">
      <c r="A32" s="1" t="s">
        <v>210</v>
      </c>
      <c r="C32" s="22" t="s">
        <v>352</v>
      </c>
      <c r="E32" s="23" t="s">
        <v>353</v>
      </c>
      <c r="L32" s="24">
        <f>SUMIFS(L33:L96,A33:A96,"P")</f>
        <v>0</v>
      </c>
      <c r="M32" s="24">
        <f>SUMIFS(M33:M96,A33:A96,"P")</f>
        <v>0</v>
      </c>
      <c r="N32" s="25"/>
    </row>
    <row r="33">
      <c r="A33" s="1" t="s">
        <v>213</v>
      </c>
      <c r="B33" s="1">
        <v>6</v>
      </c>
      <c r="C33" s="26" t="s">
        <v>354</v>
      </c>
      <c r="D33" t="s">
        <v>228</v>
      </c>
      <c r="E33" s="27" t="s">
        <v>355</v>
      </c>
      <c r="F33" s="28" t="s">
        <v>236</v>
      </c>
      <c r="G33" s="29">
        <v>38</v>
      </c>
      <c r="H33" s="28">
        <v>0</v>
      </c>
      <c r="I33" s="30">
        <f>ROUND(G33*H33,P4)</f>
        <v>0</v>
      </c>
      <c r="L33" s="30">
        <v>0</v>
      </c>
      <c r="M33" s="24">
        <f>ROUND(G33*L33,P4)</f>
        <v>0</v>
      </c>
      <c r="N33" s="25" t="s">
        <v>237</v>
      </c>
      <c r="O33" s="31">
        <f>M33*AA33</f>
        <v>0</v>
      </c>
      <c r="P33" s="1">
        <v>3</v>
      </c>
      <c r="AA33" s="1">
        <f>IF(P33=1,$O$3,IF(P33=2,$O$4,$O$5))</f>
        <v>0</v>
      </c>
    </row>
    <row r="34">
      <c r="A34" s="1" t="s">
        <v>219</v>
      </c>
      <c r="E34" s="27" t="s">
        <v>228</v>
      </c>
    </row>
    <row r="35" ht="79.2">
      <c r="A35" s="1" t="s">
        <v>221</v>
      </c>
      <c r="E35" s="32" t="s">
        <v>356</v>
      </c>
    </row>
    <row r="36" ht="92.4">
      <c r="A36" s="1" t="s">
        <v>222</v>
      </c>
      <c r="E36" s="27" t="s">
        <v>357</v>
      </c>
    </row>
    <row r="37">
      <c r="A37" s="1" t="s">
        <v>213</v>
      </c>
      <c r="B37" s="1">
        <v>7</v>
      </c>
      <c r="C37" s="26" t="s">
        <v>358</v>
      </c>
      <c r="D37" t="s">
        <v>228</v>
      </c>
      <c r="E37" s="27" t="s">
        <v>359</v>
      </c>
      <c r="F37" s="28" t="s">
        <v>236</v>
      </c>
      <c r="G37" s="29">
        <v>9</v>
      </c>
      <c r="H37" s="28">
        <v>0</v>
      </c>
      <c r="I37" s="30">
        <f>ROUND(G37*H37,P4)</f>
        <v>0</v>
      </c>
      <c r="L37" s="30">
        <v>0</v>
      </c>
      <c r="M37" s="24">
        <f>ROUND(G37*L37,P4)</f>
        <v>0</v>
      </c>
      <c r="N37" s="25" t="s">
        <v>237</v>
      </c>
      <c r="O37" s="31">
        <f>M37*AA37</f>
        <v>0</v>
      </c>
      <c r="P37" s="1">
        <v>3</v>
      </c>
      <c r="AA37" s="1">
        <f>IF(P37=1,$O$3,IF(P37=2,$O$4,$O$5))</f>
        <v>0</v>
      </c>
    </row>
    <row r="38">
      <c r="A38" s="1" t="s">
        <v>219</v>
      </c>
      <c r="E38" s="27" t="s">
        <v>228</v>
      </c>
    </row>
    <row r="39" ht="26.4">
      <c r="A39" s="1" t="s">
        <v>221</v>
      </c>
      <c r="E39" s="32" t="s">
        <v>360</v>
      </c>
    </row>
    <row r="40" ht="52.8">
      <c r="A40" s="1" t="s">
        <v>222</v>
      </c>
      <c r="E40" s="27" t="s">
        <v>361</v>
      </c>
    </row>
    <row r="41">
      <c r="A41" s="1" t="s">
        <v>213</v>
      </c>
      <c r="B41" s="1">
        <v>8</v>
      </c>
      <c r="C41" s="26" t="s">
        <v>362</v>
      </c>
      <c r="D41" t="s">
        <v>228</v>
      </c>
      <c r="E41" s="27" t="s">
        <v>363</v>
      </c>
      <c r="F41" s="28" t="s">
        <v>236</v>
      </c>
      <c r="G41" s="29">
        <v>3</v>
      </c>
      <c r="H41" s="28">
        <v>0</v>
      </c>
      <c r="I41" s="30">
        <f>ROUND(G41*H41,P4)</f>
        <v>0</v>
      </c>
      <c r="L41" s="30">
        <v>0</v>
      </c>
      <c r="M41" s="24">
        <f>ROUND(G41*L41,P4)</f>
        <v>0</v>
      </c>
      <c r="N41" s="25" t="s">
        <v>237</v>
      </c>
      <c r="O41" s="31">
        <f>M41*AA41</f>
        <v>0</v>
      </c>
      <c r="P41" s="1">
        <v>3</v>
      </c>
      <c r="AA41" s="1">
        <f>IF(P41=1,$O$3,IF(P41=2,$O$4,$O$5))</f>
        <v>0</v>
      </c>
    </row>
    <row r="42">
      <c r="A42" s="1" t="s">
        <v>219</v>
      </c>
      <c r="E42" s="27" t="s">
        <v>228</v>
      </c>
    </row>
    <row r="43" ht="39.6">
      <c r="A43" s="1" t="s">
        <v>221</v>
      </c>
      <c r="E43" s="32" t="s">
        <v>364</v>
      </c>
    </row>
    <row r="44" ht="132">
      <c r="A44" s="1" t="s">
        <v>222</v>
      </c>
      <c r="E44" s="27" t="s">
        <v>365</v>
      </c>
    </row>
    <row r="45">
      <c r="A45" s="1" t="s">
        <v>213</v>
      </c>
      <c r="B45" s="1">
        <v>9</v>
      </c>
      <c r="C45" s="26" t="s">
        <v>366</v>
      </c>
      <c r="D45" t="s">
        <v>228</v>
      </c>
      <c r="E45" s="27" t="s">
        <v>367</v>
      </c>
      <c r="F45" s="28" t="s">
        <v>236</v>
      </c>
      <c r="G45" s="29">
        <v>23</v>
      </c>
      <c r="H45" s="28">
        <v>0</v>
      </c>
      <c r="I45" s="30">
        <f>ROUND(G45*H45,P4)</f>
        <v>0</v>
      </c>
      <c r="L45" s="30">
        <v>0</v>
      </c>
      <c r="M45" s="24">
        <f>ROUND(G45*L45,P4)</f>
        <v>0</v>
      </c>
      <c r="N45" s="25" t="s">
        <v>237</v>
      </c>
      <c r="O45" s="31">
        <f>M45*AA45</f>
        <v>0</v>
      </c>
      <c r="P45" s="1">
        <v>3</v>
      </c>
      <c r="AA45" s="1">
        <f>IF(P45=1,$O$3,IF(P45=2,$O$4,$O$5))</f>
        <v>0</v>
      </c>
    </row>
    <row r="46">
      <c r="A46" s="1" t="s">
        <v>219</v>
      </c>
      <c r="E46" s="27" t="s">
        <v>228</v>
      </c>
    </row>
    <row r="47" ht="79.2">
      <c r="A47" s="1" t="s">
        <v>221</v>
      </c>
      <c r="E47" s="32" t="s">
        <v>368</v>
      </c>
    </row>
    <row r="48" ht="132">
      <c r="A48" s="1" t="s">
        <v>222</v>
      </c>
      <c r="E48" s="27" t="s">
        <v>369</v>
      </c>
    </row>
    <row r="49">
      <c r="A49" s="1" t="s">
        <v>213</v>
      </c>
      <c r="B49" s="1">
        <v>10</v>
      </c>
      <c r="C49" s="26" t="s">
        <v>370</v>
      </c>
      <c r="D49" t="s">
        <v>228</v>
      </c>
      <c r="E49" s="27" t="s">
        <v>371</v>
      </c>
      <c r="F49" s="28" t="s">
        <v>236</v>
      </c>
      <c r="G49" s="29">
        <v>1</v>
      </c>
      <c r="H49" s="28">
        <v>0</v>
      </c>
      <c r="I49" s="30">
        <f>ROUND(G49*H49,P4)</f>
        <v>0</v>
      </c>
      <c r="L49" s="30">
        <v>0</v>
      </c>
      <c r="M49" s="24">
        <f>ROUND(G49*L49,P4)</f>
        <v>0</v>
      </c>
      <c r="N49" s="25" t="s">
        <v>237</v>
      </c>
      <c r="O49" s="31">
        <f>M49*AA49</f>
        <v>0</v>
      </c>
      <c r="P49" s="1">
        <v>3</v>
      </c>
      <c r="AA49" s="1">
        <f>IF(P49=1,$O$3,IF(P49=2,$O$4,$O$5))</f>
        <v>0</v>
      </c>
    </row>
    <row r="50">
      <c r="A50" s="1" t="s">
        <v>219</v>
      </c>
      <c r="E50" s="27" t="s">
        <v>228</v>
      </c>
    </row>
    <row r="51" ht="39.6">
      <c r="A51" s="1" t="s">
        <v>221</v>
      </c>
      <c r="E51" s="32" t="s">
        <v>372</v>
      </c>
    </row>
    <row r="52" ht="132">
      <c r="A52" s="1" t="s">
        <v>222</v>
      </c>
      <c r="E52" s="27" t="s">
        <v>365</v>
      </c>
    </row>
    <row r="53">
      <c r="A53" s="1" t="s">
        <v>213</v>
      </c>
      <c r="B53" s="1">
        <v>11</v>
      </c>
      <c r="C53" s="26" t="s">
        <v>373</v>
      </c>
      <c r="D53" t="s">
        <v>228</v>
      </c>
      <c r="E53" s="27" t="s">
        <v>374</v>
      </c>
      <c r="F53" s="28" t="s">
        <v>236</v>
      </c>
      <c r="G53" s="29">
        <v>5</v>
      </c>
      <c r="H53" s="28">
        <v>0</v>
      </c>
      <c r="I53" s="30">
        <f>ROUND(G53*H53,P4)</f>
        <v>0</v>
      </c>
      <c r="L53" s="30">
        <v>0</v>
      </c>
      <c r="M53" s="24">
        <f>ROUND(G53*L53,P4)</f>
        <v>0</v>
      </c>
      <c r="N53" s="25" t="s">
        <v>237</v>
      </c>
      <c r="O53" s="31">
        <f>M53*AA53</f>
        <v>0</v>
      </c>
      <c r="P53" s="1">
        <v>3</v>
      </c>
      <c r="AA53" s="1">
        <f>IF(P53=1,$O$3,IF(P53=2,$O$4,$O$5))</f>
        <v>0</v>
      </c>
    </row>
    <row r="54">
      <c r="A54" s="1" t="s">
        <v>219</v>
      </c>
      <c r="E54" s="27" t="s">
        <v>228</v>
      </c>
    </row>
    <row r="55" ht="39.6">
      <c r="A55" s="1" t="s">
        <v>221</v>
      </c>
      <c r="E55" s="32" t="s">
        <v>375</v>
      </c>
    </row>
    <row r="56" ht="132">
      <c r="A56" s="1" t="s">
        <v>222</v>
      </c>
      <c r="E56" s="27" t="s">
        <v>365</v>
      </c>
    </row>
    <row r="57">
      <c r="A57" s="1" t="s">
        <v>213</v>
      </c>
      <c r="B57" s="1">
        <v>12</v>
      </c>
      <c r="C57" s="26" t="s">
        <v>376</v>
      </c>
      <c r="D57" t="s">
        <v>228</v>
      </c>
      <c r="E57" s="27" t="s">
        <v>377</v>
      </c>
      <c r="F57" s="28" t="s">
        <v>236</v>
      </c>
      <c r="G57" s="29">
        <v>28</v>
      </c>
      <c r="H57" s="28">
        <v>0</v>
      </c>
      <c r="I57" s="30">
        <f>ROUND(G57*H57,P4)</f>
        <v>0</v>
      </c>
      <c r="L57" s="30">
        <v>0</v>
      </c>
      <c r="M57" s="24">
        <f>ROUND(G57*L57,P4)</f>
        <v>0</v>
      </c>
      <c r="N57" s="25" t="s">
        <v>237</v>
      </c>
      <c r="O57" s="31">
        <f>M57*AA57</f>
        <v>0</v>
      </c>
      <c r="P57" s="1">
        <v>3</v>
      </c>
      <c r="AA57" s="1">
        <f>IF(P57=1,$O$3,IF(P57=2,$O$4,$O$5))</f>
        <v>0</v>
      </c>
    </row>
    <row r="58">
      <c r="A58" s="1" t="s">
        <v>219</v>
      </c>
      <c r="E58" s="27" t="s">
        <v>228</v>
      </c>
    </row>
    <row r="59" ht="39.6">
      <c r="A59" s="1" t="s">
        <v>221</v>
      </c>
      <c r="E59" s="32" t="s">
        <v>378</v>
      </c>
    </row>
    <row r="60" ht="132">
      <c r="A60" s="1" t="s">
        <v>222</v>
      </c>
      <c r="E60" s="27" t="s">
        <v>365</v>
      </c>
    </row>
    <row r="61">
      <c r="A61" s="1" t="s">
        <v>213</v>
      </c>
      <c r="B61" s="1">
        <v>13</v>
      </c>
      <c r="C61" s="26" t="s">
        <v>379</v>
      </c>
      <c r="D61" t="s">
        <v>228</v>
      </c>
      <c r="E61" s="27" t="s">
        <v>380</v>
      </c>
      <c r="F61" s="28" t="s">
        <v>236</v>
      </c>
      <c r="G61" s="29">
        <v>32</v>
      </c>
      <c r="H61" s="28">
        <v>0</v>
      </c>
      <c r="I61" s="30">
        <f>ROUND(G61*H61,P4)</f>
        <v>0</v>
      </c>
      <c r="L61" s="30">
        <v>0</v>
      </c>
      <c r="M61" s="24">
        <f>ROUND(G61*L61,P4)</f>
        <v>0</v>
      </c>
      <c r="N61" s="25" t="s">
        <v>237</v>
      </c>
      <c r="O61" s="31">
        <f>M61*AA61</f>
        <v>0</v>
      </c>
      <c r="P61" s="1">
        <v>3</v>
      </c>
      <c r="AA61" s="1">
        <f>IF(P61=1,$O$3,IF(P61=2,$O$4,$O$5))</f>
        <v>0</v>
      </c>
    </row>
    <row r="62">
      <c r="A62" s="1" t="s">
        <v>219</v>
      </c>
      <c r="E62" s="27" t="s">
        <v>228</v>
      </c>
    </row>
    <row r="63" ht="39.6">
      <c r="A63" s="1" t="s">
        <v>221</v>
      </c>
      <c r="E63" s="32" t="s">
        <v>381</v>
      </c>
    </row>
    <row r="64" ht="132">
      <c r="A64" s="1" t="s">
        <v>222</v>
      </c>
      <c r="E64" s="27" t="s">
        <v>365</v>
      </c>
    </row>
    <row r="65">
      <c r="A65" s="1" t="s">
        <v>213</v>
      </c>
      <c r="B65" s="1">
        <v>14</v>
      </c>
      <c r="C65" s="26" t="s">
        <v>382</v>
      </c>
      <c r="D65" t="s">
        <v>228</v>
      </c>
      <c r="E65" s="27" t="s">
        <v>383</v>
      </c>
      <c r="F65" s="28" t="s">
        <v>236</v>
      </c>
      <c r="G65" s="29">
        <v>53</v>
      </c>
      <c r="H65" s="28">
        <v>0</v>
      </c>
      <c r="I65" s="30">
        <f>ROUND(G65*H65,P4)</f>
        <v>0</v>
      </c>
      <c r="L65" s="30">
        <v>0</v>
      </c>
      <c r="M65" s="24">
        <f>ROUND(G65*L65,P4)</f>
        <v>0</v>
      </c>
      <c r="N65" s="25" t="s">
        <v>237</v>
      </c>
      <c r="O65" s="31">
        <f>M65*AA65</f>
        <v>0</v>
      </c>
      <c r="P65" s="1">
        <v>3</v>
      </c>
      <c r="AA65" s="1">
        <f>IF(P65=1,$O$3,IF(P65=2,$O$4,$O$5))</f>
        <v>0</v>
      </c>
    </row>
    <row r="66">
      <c r="A66" s="1" t="s">
        <v>219</v>
      </c>
      <c r="E66" s="27" t="s">
        <v>228</v>
      </c>
    </row>
    <row r="67" ht="145.2">
      <c r="A67" s="1" t="s">
        <v>221</v>
      </c>
      <c r="E67" s="32" t="s">
        <v>384</v>
      </c>
    </row>
    <row r="68" ht="118.8">
      <c r="A68" s="1" t="s">
        <v>222</v>
      </c>
      <c r="E68" s="27" t="s">
        <v>385</v>
      </c>
    </row>
    <row r="69">
      <c r="A69" s="1" t="s">
        <v>213</v>
      </c>
      <c r="B69" s="1">
        <v>15</v>
      </c>
      <c r="C69" s="26" t="s">
        <v>386</v>
      </c>
      <c r="D69" t="s">
        <v>228</v>
      </c>
      <c r="E69" s="27" t="s">
        <v>387</v>
      </c>
      <c r="F69" s="28" t="s">
        <v>236</v>
      </c>
      <c r="G69" s="29">
        <v>40</v>
      </c>
      <c r="H69" s="28">
        <v>0</v>
      </c>
      <c r="I69" s="30">
        <f>ROUND(G69*H69,P4)</f>
        <v>0</v>
      </c>
      <c r="L69" s="30">
        <v>0</v>
      </c>
      <c r="M69" s="24">
        <f>ROUND(G69*L69,P4)</f>
        <v>0</v>
      </c>
      <c r="N69" s="25" t="s">
        <v>237</v>
      </c>
      <c r="O69" s="31">
        <f>M69*AA69</f>
        <v>0</v>
      </c>
      <c r="P69" s="1">
        <v>3</v>
      </c>
      <c r="AA69" s="1">
        <f>IF(P69=1,$O$3,IF(P69=2,$O$4,$O$5))</f>
        <v>0</v>
      </c>
    </row>
    <row r="70">
      <c r="A70" s="1" t="s">
        <v>219</v>
      </c>
      <c r="E70" s="27" t="s">
        <v>228</v>
      </c>
    </row>
    <row r="71" ht="66">
      <c r="A71" s="1" t="s">
        <v>221</v>
      </c>
      <c r="E71" s="32" t="s">
        <v>388</v>
      </c>
    </row>
    <row r="72" ht="132">
      <c r="A72" s="1" t="s">
        <v>222</v>
      </c>
      <c r="E72" s="27" t="s">
        <v>389</v>
      </c>
    </row>
    <row r="73">
      <c r="A73" s="1" t="s">
        <v>213</v>
      </c>
      <c r="B73" s="1">
        <v>16</v>
      </c>
      <c r="C73" s="26" t="s">
        <v>390</v>
      </c>
      <c r="D73" t="s">
        <v>228</v>
      </c>
      <c r="E73" s="27" t="s">
        <v>391</v>
      </c>
      <c r="F73" s="28" t="s">
        <v>236</v>
      </c>
      <c r="G73" s="29">
        <v>50</v>
      </c>
      <c r="H73" s="28">
        <v>0</v>
      </c>
      <c r="I73" s="30">
        <f>ROUND(G73*H73,P4)</f>
        <v>0</v>
      </c>
      <c r="L73" s="30">
        <v>0</v>
      </c>
      <c r="M73" s="24">
        <f>ROUND(G73*L73,P4)</f>
        <v>0</v>
      </c>
      <c r="N73" s="25" t="s">
        <v>237</v>
      </c>
      <c r="O73" s="31">
        <f>M73*AA73</f>
        <v>0</v>
      </c>
      <c r="P73" s="1">
        <v>3</v>
      </c>
      <c r="AA73" s="1">
        <f>IF(P73=1,$O$3,IF(P73=2,$O$4,$O$5))</f>
        <v>0</v>
      </c>
    </row>
    <row r="74">
      <c r="A74" s="1" t="s">
        <v>219</v>
      </c>
      <c r="E74" s="27" t="s">
        <v>228</v>
      </c>
    </row>
    <row r="75" ht="66">
      <c r="A75" s="1" t="s">
        <v>221</v>
      </c>
      <c r="E75" s="32" t="s">
        <v>392</v>
      </c>
    </row>
    <row r="76" ht="132">
      <c r="A76" s="1" t="s">
        <v>222</v>
      </c>
      <c r="E76" s="27" t="s">
        <v>389</v>
      </c>
    </row>
    <row r="77">
      <c r="A77" s="1" t="s">
        <v>213</v>
      </c>
      <c r="B77" s="1">
        <v>17</v>
      </c>
      <c r="C77" s="26" t="s">
        <v>393</v>
      </c>
      <c r="D77" t="s">
        <v>228</v>
      </c>
      <c r="E77" s="27" t="s">
        <v>394</v>
      </c>
      <c r="F77" s="28" t="s">
        <v>236</v>
      </c>
      <c r="G77" s="29">
        <v>43</v>
      </c>
      <c r="H77" s="28">
        <v>0</v>
      </c>
      <c r="I77" s="30">
        <f>ROUND(G77*H77,P4)</f>
        <v>0</v>
      </c>
      <c r="L77" s="30">
        <v>0</v>
      </c>
      <c r="M77" s="24">
        <f>ROUND(G77*L77,P4)</f>
        <v>0</v>
      </c>
      <c r="N77" s="25" t="s">
        <v>237</v>
      </c>
      <c r="O77" s="31">
        <f>M77*AA77</f>
        <v>0</v>
      </c>
      <c r="P77" s="1">
        <v>3</v>
      </c>
      <c r="AA77" s="1">
        <f>IF(P77=1,$O$3,IF(P77=2,$O$4,$O$5))</f>
        <v>0</v>
      </c>
    </row>
    <row r="78">
      <c r="A78" s="1" t="s">
        <v>219</v>
      </c>
      <c r="E78" s="27" t="s">
        <v>228</v>
      </c>
    </row>
    <row r="79" ht="118.8">
      <c r="A79" s="1" t="s">
        <v>221</v>
      </c>
      <c r="E79" s="32" t="s">
        <v>395</v>
      </c>
    </row>
    <row r="80" ht="132">
      <c r="A80" s="1" t="s">
        <v>222</v>
      </c>
      <c r="E80" s="27" t="s">
        <v>389</v>
      </c>
    </row>
    <row r="81">
      <c r="A81" s="1" t="s">
        <v>213</v>
      </c>
      <c r="B81" s="1">
        <v>18</v>
      </c>
      <c r="C81" s="26" t="s">
        <v>396</v>
      </c>
      <c r="D81" t="s">
        <v>228</v>
      </c>
      <c r="E81" s="27" t="s">
        <v>397</v>
      </c>
      <c r="F81" s="28" t="s">
        <v>236</v>
      </c>
      <c r="G81" s="29">
        <v>47</v>
      </c>
      <c r="H81" s="28">
        <v>0</v>
      </c>
      <c r="I81" s="30">
        <f>ROUND(G81*H81,P4)</f>
        <v>0</v>
      </c>
      <c r="L81" s="30">
        <v>0</v>
      </c>
      <c r="M81" s="24">
        <f>ROUND(G81*L81,P4)</f>
        <v>0</v>
      </c>
      <c r="N81" s="25" t="s">
        <v>237</v>
      </c>
      <c r="O81" s="31">
        <f>M81*AA81</f>
        <v>0</v>
      </c>
      <c r="P81" s="1">
        <v>3</v>
      </c>
      <c r="AA81" s="1">
        <f>IF(P81=1,$O$3,IF(P81=2,$O$4,$O$5))</f>
        <v>0</v>
      </c>
    </row>
    <row r="82">
      <c r="A82" s="1" t="s">
        <v>219</v>
      </c>
      <c r="E82" s="27" t="s">
        <v>228</v>
      </c>
    </row>
    <row r="83" ht="66">
      <c r="A83" s="1" t="s">
        <v>221</v>
      </c>
      <c r="E83" s="32" t="s">
        <v>398</v>
      </c>
    </row>
    <row r="84" ht="132">
      <c r="A84" s="1" t="s">
        <v>222</v>
      </c>
      <c r="E84" s="27" t="s">
        <v>399</v>
      </c>
    </row>
    <row r="85">
      <c r="A85" s="1" t="s">
        <v>213</v>
      </c>
      <c r="B85" s="1">
        <v>19</v>
      </c>
      <c r="C85" s="26" t="s">
        <v>400</v>
      </c>
      <c r="D85" t="s">
        <v>228</v>
      </c>
      <c r="E85" s="27" t="s">
        <v>401</v>
      </c>
      <c r="F85" s="28" t="s">
        <v>340</v>
      </c>
      <c r="G85" s="29">
        <v>6.1600000000000001</v>
      </c>
      <c r="H85" s="28">
        <v>0</v>
      </c>
      <c r="I85" s="30">
        <f>ROUND(G85*H85,P4)</f>
        <v>0</v>
      </c>
      <c r="L85" s="30">
        <v>0</v>
      </c>
      <c r="M85" s="24">
        <f>ROUND(G85*L85,P4)</f>
        <v>0</v>
      </c>
      <c r="N85" s="25" t="s">
        <v>237</v>
      </c>
      <c r="O85" s="31">
        <f>M85*AA85</f>
        <v>0</v>
      </c>
      <c r="P85" s="1">
        <v>3</v>
      </c>
      <c r="AA85" s="1">
        <f>IF(P85=1,$O$3,IF(P85=2,$O$4,$O$5))</f>
        <v>0</v>
      </c>
    </row>
    <row r="86">
      <c r="A86" s="1" t="s">
        <v>219</v>
      </c>
      <c r="E86" s="27" t="s">
        <v>228</v>
      </c>
    </row>
    <row r="87" ht="39.6">
      <c r="A87" s="1" t="s">
        <v>221</v>
      </c>
      <c r="E87" s="32" t="s">
        <v>402</v>
      </c>
    </row>
    <row r="88" ht="145.2">
      <c r="A88" s="1" t="s">
        <v>222</v>
      </c>
      <c r="E88" s="27" t="s">
        <v>403</v>
      </c>
    </row>
    <row r="89">
      <c r="A89" s="1" t="s">
        <v>213</v>
      </c>
      <c r="B89" s="1">
        <v>20</v>
      </c>
      <c r="C89" s="26" t="s">
        <v>404</v>
      </c>
      <c r="D89" t="s">
        <v>228</v>
      </c>
      <c r="E89" s="27" t="s">
        <v>405</v>
      </c>
      <c r="F89" s="28" t="s">
        <v>406</v>
      </c>
      <c r="G89" s="29">
        <v>2.7000000000000002</v>
      </c>
      <c r="H89" s="28">
        <v>0</v>
      </c>
      <c r="I89" s="30">
        <f>ROUND(G89*H89,P4)</f>
        <v>0</v>
      </c>
      <c r="L89" s="30">
        <v>0</v>
      </c>
      <c r="M89" s="24">
        <f>ROUND(G89*L89,P4)</f>
        <v>0</v>
      </c>
      <c r="N89" s="25" t="s">
        <v>237</v>
      </c>
      <c r="O89" s="31">
        <f>M89*AA89</f>
        <v>0</v>
      </c>
      <c r="P89" s="1">
        <v>3</v>
      </c>
      <c r="AA89" s="1">
        <f>IF(P89=1,$O$3,IF(P89=2,$O$4,$O$5))</f>
        <v>0</v>
      </c>
    </row>
    <row r="90">
      <c r="A90" s="1" t="s">
        <v>219</v>
      </c>
      <c r="E90" s="27" t="s">
        <v>228</v>
      </c>
    </row>
    <row r="91" ht="39.6">
      <c r="A91" s="1" t="s">
        <v>221</v>
      </c>
      <c r="E91" s="32" t="s">
        <v>407</v>
      </c>
    </row>
    <row r="92" ht="79.2">
      <c r="A92" s="1" t="s">
        <v>222</v>
      </c>
      <c r="E92" s="27" t="s">
        <v>408</v>
      </c>
    </row>
    <row r="93">
      <c r="A93" s="1" t="s">
        <v>213</v>
      </c>
      <c r="B93" s="1">
        <v>21</v>
      </c>
      <c r="C93" s="26" t="s">
        <v>409</v>
      </c>
      <c r="D93" t="s">
        <v>228</v>
      </c>
      <c r="E93" s="27" t="s">
        <v>410</v>
      </c>
      <c r="F93" s="28" t="s">
        <v>236</v>
      </c>
      <c r="G93" s="29">
        <v>6</v>
      </c>
      <c r="H93" s="28">
        <v>0</v>
      </c>
      <c r="I93" s="30">
        <f>ROUND(G93*H93,P4)</f>
        <v>0</v>
      </c>
      <c r="L93" s="30">
        <v>0</v>
      </c>
      <c r="M93" s="24">
        <f>ROUND(G93*L93,P4)</f>
        <v>0</v>
      </c>
      <c r="N93" s="25" t="s">
        <v>218</v>
      </c>
      <c r="O93" s="31">
        <f>M93*AA93</f>
        <v>0</v>
      </c>
      <c r="P93" s="1">
        <v>3</v>
      </c>
      <c r="AA93" s="1">
        <f>IF(P93=1,$O$3,IF(P93=2,$O$4,$O$5))</f>
        <v>0</v>
      </c>
    </row>
    <row r="94">
      <c r="A94" s="1" t="s">
        <v>219</v>
      </c>
      <c r="E94" s="27" t="s">
        <v>228</v>
      </c>
    </row>
    <row r="95" ht="92.4">
      <c r="A95" s="1" t="s">
        <v>221</v>
      </c>
      <c r="E95" s="32" t="s">
        <v>411</v>
      </c>
    </row>
    <row r="96" ht="132">
      <c r="A96" s="1" t="s">
        <v>222</v>
      </c>
      <c r="E96" s="27" t="s">
        <v>412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20</v>
      </c>
      <c r="M3" s="20">
        <f>Rekapitulace!C14</f>
        <v>0</v>
      </c>
      <c r="N3" s="6" t="s">
        <v>3</v>
      </c>
      <c r="O3">
        <v>0</v>
      </c>
      <c r="P3">
        <v>2</v>
      </c>
    </row>
    <row r="4" ht="34.015747" customHeight="1">
      <c r="A4" s="16" t="s">
        <v>191</v>
      </c>
      <c r="B4" s="17" t="s">
        <v>192</v>
      </c>
      <c r="C4" s="18" t="s">
        <v>20</v>
      </c>
      <c r="D4" s="1"/>
      <c r="E4" s="17" t="s">
        <v>21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COUNTIFS(L8:L490,"=0",A8:A490,"P")+COUNTIFS(L8:L490,"",A8:A490,"P")+SUM(Q8:Q490)</f>
        <v>0</v>
      </c>
    </row>
    <row r="8">
      <c r="A8" s="1" t="s">
        <v>208</v>
      </c>
      <c r="C8" s="22" t="s">
        <v>413</v>
      </c>
      <c r="E8" s="23" t="s">
        <v>25</v>
      </c>
      <c r="L8" s="24">
        <f>L9+L86+L99+L368+L393</f>
        <v>0</v>
      </c>
      <c r="M8" s="24">
        <f>M9+M86+M99+M368+M393</f>
        <v>0</v>
      </c>
      <c r="N8" s="25"/>
    </row>
    <row r="9">
      <c r="A9" s="1" t="s">
        <v>210</v>
      </c>
      <c r="C9" s="22" t="s">
        <v>211</v>
      </c>
      <c r="E9" s="23" t="s">
        <v>212</v>
      </c>
      <c r="L9" s="24">
        <f>SUMIFS(L10:L85,A10:A85,"P")</f>
        <v>0</v>
      </c>
      <c r="M9" s="24">
        <f>SUMIFS(M10:M85,A10:A85,"P")</f>
        <v>0</v>
      </c>
      <c r="N9" s="25"/>
    </row>
    <row r="10">
      <c r="A10" s="1" t="s">
        <v>213</v>
      </c>
      <c r="B10" s="1">
        <v>1</v>
      </c>
      <c r="C10" s="26" t="s">
        <v>414</v>
      </c>
      <c r="D10" t="s">
        <v>336</v>
      </c>
      <c r="E10" s="27" t="s">
        <v>415</v>
      </c>
      <c r="F10" s="28" t="s">
        <v>416</v>
      </c>
      <c r="G10" s="29">
        <v>2882</v>
      </c>
      <c r="H10" s="28">
        <v>0</v>
      </c>
      <c r="I10" s="30">
        <f>ROUND(G10*H10,P4)</f>
        <v>0</v>
      </c>
      <c r="L10" s="30">
        <v>0</v>
      </c>
      <c r="M10" s="24">
        <f>ROUND(G10*L10,P4)</f>
        <v>0</v>
      </c>
      <c r="N10" s="25" t="s">
        <v>237</v>
      </c>
      <c r="O10" s="31">
        <f>M10*AA10</f>
        <v>0</v>
      </c>
      <c r="P10" s="1">
        <v>3</v>
      </c>
      <c r="AA10" s="1">
        <f>IF(P10=1,$O$3,IF(P10=2,$O$4,$O$5))</f>
        <v>0</v>
      </c>
    </row>
    <row r="11">
      <c r="A11" s="1" t="s">
        <v>219</v>
      </c>
      <c r="E11" s="27" t="s">
        <v>228</v>
      </c>
    </row>
    <row r="12" ht="79.2">
      <c r="A12" s="1" t="s">
        <v>221</v>
      </c>
      <c r="E12" s="32" t="s">
        <v>417</v>
      </c>
    </row>
    <row r="13" ht="52.8">
      <c r="A13" s="1" t="s">
        <v>222</v>
      </c>
      <c r="E13" s="27" t="s">
        <v>418</v>
      </c>
    </row>
    <row r="14">
      <c r="A14" s="1" t="s">
        <v>213</v>
      </c>
      <c r="B14" s="1">
        <v>2</v>
      </c>
      <c r="C14" s="26" t="s">
        <v>414</v>
      </c>
      <c r="D14" t="s">
        <v>419</v>
      </c>
      <c r="E14" s="27" t="s">
        <v>415</v>
      </c>
      <c r="F14" s="28" t="s">
        <v>416</v>
      </c>
      <c r="G14" s="29">
        <v>1045</v>
      </c>
      <c r="H14" s="28">
        <v>0</v>
      </c>
      <c r="I14" s="30">
        <f>ROUND(G14*H14,P4)</f>
        <v>0</v>
      </c>
      <c r="L14" s="30">
        <v>0</v>
      </c>
      <c r="M14" s="24">
        <f>ROUND(G14*L14,P4)</f>
        <v>0</v>
      </c>
      <c r="N14" s="25" t="s">
        <v>237</v>
      </c>
      <c r="O14" s="31">
        <f>M14*AA14</f>
        <v>0</v>
      </c>
      <c r="P14" s="1">
        <v>3</v>
      </c>
      <c r="AA14" s="1">
        <f>IF(P14=1,$O$3,IF(P14=2,$O$4,$O$5))</f>
        <v>0</v>
      </c>
    </row>
    <row r="15">
      <c r="A15" s="1" t="s">
        <v>219</v>
      </c>
      <c r="E15" s="27" t="s">
        <v>228</v>
      </c>
    </row>
    <row r="16" ht="92.4">
      <c r="A16" s="1" t="s">
        <v>221</v>
      </c>
      <c r="E16" s="32" t="s">
        <v>420</v>
      </c>
    </row>
    <row r="17" ht="52.8">
      <c r="A17" s="1" t="s">
        <v>222</v>
      </c>
      <c r="E17" s="27" t="s">
        <v>418</v>
      </c>
    </row>
    <row r="18">
      <c r="A18" s="1" t="s">
        <v>213</v>
      </c>
      <c r="B18" s="1">
        <v>3</v>
      </c>
      <c r="C18" s="26" t="s">
        <v>414</v>
      </c>
      <c r="D18" t="s">
        <v>421</v>
      </c>
      <c r="E18" s="27" t="s">
        <v>415</v>
      </c>
      <c r="F18" s="28" t="s">
        <v>416</v>
      </c>
      <c r="G18" s="29">
        <v>187</v>
      </c>
      <c r="H18" s="28">
        <v>0</v>
      </c>
      <c r="I18" s="30">
        <f>ROUND(G18*H18,P4)</f>
        <v>0</v>
      </c>
      <c r="L18" s="30">
        <v>0</v>
      </c>
      <c r="M18" s="24">
        <f>ROUND(G18*L18,P4)</f>
        <v>0</v>
      </c>
      <c r="N18" s="25" t="s">
        <v>237</v>
      </c>
      <c r="O18" s="31">
        <f>M18*AA18</f>
        <v>0</v>
      </c>
      <c r="P18" s="1">
        <v>3</v>
      </c>
      <c r="AA18" s="1">
        <f>IF(P18=1,$O$3,IF(P18=2,$O$4,$O$5))</f>
        <v>0</v>
      </c>
    </row>
    <row r="19">
      <c r="A19" s="1" t="s">
        <v>219</v>
      </c>
      <c r="E19" s="27" t="s">
        <v>228</v>
      </c>
    </row>
    <row r="20" ht="79.2">
      <c r="A20" s="1" t="s">
        <v>221</v>
      </c>
      <c r="E20" s="32" t="s">
        <v>422</v>
      </c>
    </row>
    <row r="21" ht="52.8">
      <c r="A21" s="1" t="s">
        <v>222</v>
      </c>
      <c r="E21" s="27" t="s">
        <v>418</v>
      </c>
    </row>
    <row r="22">
      <c r="A22" s="1" t="s">
        <v>213</v>
      </c>
      <c r="B22" s="1">
        <v>4</v>
      </c>
      <c r="C22" s="26" t="s">
        <v>414</v>
      </c>
      <c r="D22" t="s">
        <v>347</v>
      </c>
      <c r="E22" s="27" t="s">
        <v>415</v>
      </c>
      <c r="F22" s="28" t="s">
        <v>416</v>
      </c>
      <c r="G22" s="29">
        <v>127</v>
      </c>
      <c r="H22" s="28">
        <v>0</v>
      </c>
      <c r="I22" s="30">
        <f>ROUND(G22*H22,P4)</f>
        <v>0</v>
      </c>
      <c r="L22" s="30">
        <v>0</v>
      </c>
      <c r="M22" s="24">
        <f>ROUND(G22*L22,P4)</f>
        <v>0</v>
      </c>
      <c r="N22" s="25" t="s">
        <v>237</v>
      </c>
      <c r="O22" s="31">
        <f>M22*AA22</f>
        <v>0</v>
      </c>
      <c r="P22" s="1">
        <v>3</v>
      </c>
      <c r="AA22" s="1">
        <f>IF(P22=1,$O$3,IF(P22=2,$O$4,$O$5))</f>
        <v>0</v>
      </c>
    </row>
    <row r="23">
      <c r="A23" s="1" t="s">
        <v>219</v>
      </c>
      <c r="E23" s="27" t="s">
        <v>228</v>
      </c>
    </row>
    <row r="24" ht="79.2">
      <c r="A24" s="1" t="s">
        <v>221</v>
      </c>
      <c r="E24" s="32" t="s">
        <v>423</v>
      </c>
    </row>
    <row r="25" ht="52.8">
      <c r="A25" s="1" t="s">
        <v>222</v>
      </c>
      <c r="E25" s="27" t="s">
        <v>418</v>
      </c>
    </row>
    <row r="26">
      <c r="A26" s="1" t="s">
        <v>213</v>
      </c>
      <c r="B26" s="1">
        <v>5</v>
      </c>
      <c r="C26" s="26" t="s">
        <v>424</v>
      </c>
      <c r="D26" t="s">
        <v>336</v>
      </c>
      <c r="E26" s="27" t="s">
        <v>425</v>
      </c>
      <c r="F26" s="28" t="s">
        <v>416</v>
      </c>
      <c r="G26" s="29">
        <v>2882</v>
      </c>
      <c r="H26" s="28">
        <v>0</v>
      </c>
      <c r="I26" s="30">
        <f>ROUND(G26*H26,P4)</f>
        <v>0</v>
      </c>
      <c r="L26" s="30">
        <v>0</v>
      </c>
      <c r="M26" s="24">
        <f>ROUND(G26*L26,P4)</f>
        <v>0</v>
      </c>
      <c r="N26" s="25" t="s">
        <v>237</v>
      </c>
      <c r="O26" s="31">
        <f>M26*AA26</f>
        <v>0</v>
      </c>
      <c r="P26" s="1">
        <v>3</v>
      </c>
      <c r="AA26" s="1">
        <f>IF(P26=1,$O$3,IF(P26=2,$O$4,$O$5))</f>
        <v>0</v>
      </c>
    </row>
    <row r="27">
      <c r="A27" s="1" t="s">
        <v>219</v>
      </c>
      <c r="E27" s="27" t="s">
        <v>228</v>
      </c>
    </row>
    <row r="28" ht="79.2">
      <c r="A28" s="1" t="s">
        <v>221</v>
      </c>
      <c r="E28" s="32" t="s">
        <v>426</v>
      </c>
    </row>
    <row r="29" ht="52.8">
      <c r="A29" s="1" t="s">
        <v>222</v>
      </c>
      <c r="E29" s="27" t="s">
        <v>427</v>
      </c>
    </row>
    <row r="30">
      <c r="A30" s="1" t="s">
        <v>213</v>
      </c>
      <c r="B30" s="1">
        <v>6</v>
      </c>
      <c r="C30" s="26" t="s">
        <v>424</v>
      </c>
      <c r="D30" t="s">
        <v>419</v>
      </c>
      <c r="E30" s="27" t="s">
        <v>425</v>
      </c>
      <c r="F30" s="28" t="s">
        <v>416</v>
      </c>
      <c r="G30" s="29">
        <v>1045</v>
      </c>
      <c r="H30" s="28">
        <v>0</v>
      </c>
      <c r="I30" s="30">
        <f>ROUND(G30*H30,P4)</f>
        <v>0</v>
      </c>
      <c r="L30" s="30">
        <v>0</v>
      </c>
      <c r="M30" s="24">
        <f>ROUND(G30*L30,P4)</f>
        <v>0</v>
      </c>
      <c r="N30" s="25" t="s">
        <v>237</v>
      </c>
      <c r="O30" s="31">
        <f>M30*AA30</f>
        <v>0</v>
      </c>
      <c r="P30" s="1">
        <v>3</v>
      </c>
      <c r="AA30" s="1">
        <f>IF(P30=1,$O$3,IF(P30=2,$O$4,$O$5))</f>
        <v>0</v>
      </c>
    </row>
    <row r="31">
      <c r="A31" s="1" t="s">
        <v>219</v>
      </c>
      <c r="E31" s="27" t="s">
        <v>228</v>
      </c>
    </row>
    <row r="32" ht="92.4">
      <c r="A32" s="1" t="s">
        <v>221</v>
      </c>
      <c r="E32" s="32" t="s">
        <v>428</v>
      </c>
    </row>
    <row r="33" ht="52.8">
      <c r="A33" s="1" t="s">
        <v>222</v>
      </c>
      <c r="E33" s="27" t="s">
        <v>427</v>
      </c>
    </row>
    <row r="34">
      <c r="A34" s="1" t="s">
        <v>213</v>
      </c>
      <c r="B34" s="1">
        <v>7</v>
      </c>
      <c r="C34" s="26" t="s">
        <v>424</v>
      </c>
      <c r="D34" t="s">
        <v>421</v>
      </c>
      <c r="E34" s="27" t="s">
        <v>425</v>
      </c>
      <c r="F34" s="28" t="s">
        <v>416</v>
      </c>
      <c r="G34" s="29">
        <v>187</v>
      </c>
      <c r="H34" s="28">
        <v>0</v>
      </c>
      <c r="I34" s="30">
        <f>ROUND(G34*H34,P4)</f>
        <v>0</v>
      </c>
      <c r="L34" s="30">
        <v>0</v>
      </c>
      <c r="M34" s="24">
        <f>ROUND(G34*L34,P4)</f>
        <v>0</v>
      </c>
      <c r="N34" s="25" t="s">
        <v>237</v>
      </c>
      <c r="O34" s="31">
        <f>M34*AA34</f>
        <v>0</v>
      </c>
      <c r="P34" s="1">
        <v>3</v>
      </c>
      <c r="AA34" s="1">
        <f>IF(P34=1,$O$3,IF(P34=2,$O$4,$O$5))</f>
        <v>0</v>
      </c>
    </row>
    <row r="35">
      <c r="A35" s="1" t="s">
        <v>219</v>
      </c>
      <c r="E35" s="27" t="s">
        <v>228</v>
      </c>
    </row>
    <row r="36" ht="79.2">
      <c r="A36" s="1" t="s">
        <v>221</v>
      </c>
      <c r="E36" s="32" t="s">
        <v>429</v>
      </c>
    </row>
    <row r="37" ht="52.8">
      <c r="A37" s="1" t="s">
        <v>222</v>
      </c>
      <c r="E37" s="27" t="s">
        <v>427</v>
      </c>
    </row>
    <row r="38">
      <c r="A38" s="1" t="s">
        <v>213</v>
      </c>
      <c r="B38" s="1">
        <v>8</v>
      </c>
      <c r="C38" s="26" t="s">
        <v>424</v>
      </c>
      <c r="D38" t="s">
        <v>347</v>
      </c>
      <c r="E38" s="27" t="s">
        <v>425</v>
      </c>
      <c r="F38" s="28" t="s">
        <v>416</v>
      </c>
      <c r="G38" s="29">
        <v>127</v>
      </c>
      <c r="H38" s="28">
        <v>0</v>
      </c>
      <c r="I38" s="30">
        <f>ROUND(G38*H38,P4)</f>
        <v>0</v>
      </c>
      <c r="L38" s="30">
        <v>0</v>
      </c>
      <c r="M38" s="24">
        <f>ROUND(G38*L38,P4)</f>
        <v>0</v>
      </c>
      <c r="N38" s="25" t="s">
        <v>237</v>
      </c>
      <c r="O38" s="31">
        <f>M38*AA38</f>
        <v>0</v>
      </c>
      <c r="P38" s="1">
        <v>3</v>
      </c>
      <c r="AA38" s="1">
        <f>IF(P38=1,$O$3,IF(P38=2,$O$4,$O$5))</f>
        <v>0</v>
      </c>
    </row>
    <row r="39">
      <c r="A39" s="1" t="s">
        <v>219</v>
      </c>
      <c r="E39" s="27" t="s">
        <v>228</v>
      </c>
    </row>
    <row r="40" ht="79.2">
      <c r="A40" s="1" t="s">
        <v>221</v>
      </c>
      <c r="E40" s="32" t="s">
        <v>430</v>
      </c>
    </row>
    <row r="41" ht="52.8">
      <c r="A41" s="1" t="s">
        <v>222</v>
      </c>
      <c r="E41" s="27" t="s">
        <v>427</v>
      </c>
    </row>
    <row r="42">
      <c r="A42" s="1" t="s">
        <v>213</v>
      </c>
      <c r="B42" s="1">
        <v>9</v>
      </c>
      <c r="C42" s="26" t="s">
        <v>431</v>
      </c>
      <c r="D42" t="s">
        <v>228</v>
      </c>
      <c r="E42" s="27" t="s">
        <v>432</v>
      </c>
      <c r="F42" s="28" t="s">
        <v>230</v>
      </c>
      <c r="G42" s="29">
        <v>1</v>
      </c>
      <c r="H42" s="28">
        <v>0</v>
      </c>
      <c r="I42" s="30">
        <f>ROUND(G42*H42,P4)</f>
        <v>0</v>
      </c>
      <c r="L42" s="30">
        <v>0</v>
      </c>
      <c r="M42" s="24">
        <f>ROUND(G42*L42,P4)</f>
        <v>0</v>
      </c>
      <c r="N42" s="25" t="s">
        <v>237</v>
      </c>
      <c r="O42" s="31">
        <f>M42*AA42</f>
        <v>0</v>
      </c>
      <c r="P42" s="1">
        <v>3</v>
      </c>
      <c r="AA42" s="1">
        <f>IF(P42=1,$O$3,IF(P42=2,$O$4,$O$5))</f>
        <v>0</v>
      </c>
    </row>
    <row r="43">
      <c r="A43" s="1" t="s">
        <v>219</v>
      </c>
      <c r="E43" s="27" t="s">
        <v>433</v>
      </c>
    </row>
    <row r="44" ht="92.4">
      <c r="A44" s="1" t="s">
        <v>221</v>
      </c>
      <c r="E44" s="32" t="s">
        <v>434</v>
      </c>
    </row>
    <row r="45" ht="52.8">
      <c r="A45" s="1" t="s">
        <v>222</v>
      </c>
      <c r="E45" s="27" t="s">
        <v>435</v>
      </c>
    </row>
    <row r="46" ht="26.4">
      <c r="A46" s="1" t="s">
        <v>213</v>
      </c>
      <c r="B46" s="1">
        <v>10</v>
      </c>
      <c r="C46" s="26" t="s">
        <v>327</v>
      </c>
      <c r="D46" t="s">
        <v>328</v>
      </c>
      <c r="E46" s="27" t="s">
        <v>329</v>
      </c>
      <c r="F46" s="28" t="s">
        <v>217</v>
      </c>
      <c r="G46" s="29">
        <v>41.725999999999999</v>
      </c>
      <c r="H46" s="28">
        <v>0</v>
      </c>
      <c r="I46" s="30">
        <f>ROUND(G46*H46,P4)</f>
        <v>0</v>
      </c>
      <c r="L46" s="30">
        <v>0</v>
      </c>
      <c r="M46" s="24">
        <f>ROUND(G46*L46,P4)</f>
        <v>0</v>
      </c>
      <c r="N46" s="25" t="s">
        <v>218</v>
      </c>
      <c r="O46" s="31">
        <f>M46*AA46</f>
        <v>0</v>
      </c>
      <c r="P46" s="1">
        <v>3</v>
      </c>
      <c r="AA46" s="1">
        <f>IF(P46=1,$O$3,IF(P46=2,$O$4,$O$5))</f>
        <v>0</v>
      </c>
    </row>
    <row r="47" ht="26.4">
      <c r="A47" s="1" t="s">
        <v>219</v>
      </c>
      <c r="E47" s="27" t="s">
        <v>220</v>
      </c>
    </row>
    <row r="48" ht="39.6">
      <c r="A48" s="1" t="s">
        <v>221</v>
      </c>
      <c r="E48" s="32" t="s">
        <v>436</v>
      </c>
    </row>
    <row r="49" ht="330">
      <c r="A49" s="1" t="s">
        <v>222</v>
      </c>
      <c r="E49" s="27" t="s">
        <v>437</v>
      </c>
    </row>
    <row r="50" ht="26.4">
      <c r="A50" s="1" t="s">
        <v>213</v>
      </c>
      <c r="B50" s="1">
        <v>11</v>
      </c>
      <c r="C50" s="26" t="s">
        <v>438</v>
      </c>
      <c r="D50" t="s">
        <v>439</v>
      </c>
      <c r="E50" s="27" t="s">
        <v>440</v>
      </c>
      <c r="F50" s="28" t="s">
        <v>217</v>
      </c>
      <c r="G50" s="29">
        <v>17476.900000000001</v>
      </c>
      <c r="H50" s="28">
        <v>0</v>
      </c>
      <c r="I50" s="30">
        <f>ROUND(G50*H50,P4)</f>
        <v>0</v>
      </c>
      <c r="L50" s="30">
        <v>0</v>
      </c>
      <c r="M50" s="24">
        <f>ROUND(G50*L50,P4)</f>
        <v>0</v>
      </c>
      <c r="N50" s="25" t="s">
        <v>218</v>
      </c>
      <c r="O50" s="31">
        <f>M50*AA50</f>
        <v>0</v>
      </c>
      <c r="P50" s="1">
        <v>3</v>
      </c>
      <c r="AA50" s="1">
        <f>IF(P50=1,$O$3,IF(P50=2,$O$4,$O$5))</f>
        <v>0</v>
      </c>
    </row>
    <row r="51" ht="26.4">
      <c r="A51" s="1" t="s">
        <v>219</v>
      </c>
      <c r="E51" s="27" t="s">
        <v>220</v>
      </c>
    </row>
    <row r="52" ht="26.4">
      <c r="A52" s="1" t="s">
        <v>221</v>
      </c>
      <c r="E52" s="32" t="s">
        <v>441</v>
      </c>
    </row>
    <row r="53" ht="330">
      <c r="A53" s="1" t="s">
        <v>222</v>
      </c>
      <c r="E53" s="27" t="s">
        <v>437</v>
      </c>
    </row>
    <row r="54" ht="26.4">
      <c r="A54" s="1" t="s">
        <v>213</v>
      </c>
      <c r="B54" s="1">
        <v>12</v>
      </c>
      <c r="C54" s="26" t="s">
        <v>442</v>
      </c>
      <c r="D54" t="s">
        <v>443</v>
      </c>
      <c r="E54" s="27" t="s">
        <v>444</v>
      </c>
      <c r="F54" s="28" t="s">
        <v>217</v>
      </c>
      <c r="G54" s="29">
        <v>7.5979999999999999</v>
      </c>
      <c r="H54" s="28">
        <v>0</v>
      </c>
      <c r="I54" s="30">
        <f>ROUND(G54*H54,P4)</f>
        <v>0</v>
      </c>
      <c r="L54" s="30">
        <v>0</v>
      </c>
      <c r="M54" s="24">
        <f>ROUND(G54*L54,P4)</f>
        <v>0</v>
      </c>
      <c r="N54" s="25" t="s">
        <v>218</v>
      </c>
      <c r="O54" s="31">
        <f>M54*AA54</f>
        <v>0</v>
      </c>
      <c r="P54" s="1">
        <v>3</v>
      </c>
      <c r="AA54" s="1">
        <f>IF(P54=1,$O$3,IF(P54=2,$O$4,$O$5))</f>
        <v>0</v>
      </c>
    </row>
    <row r="55" ht="26.4">
      <c r="A55" s="1" t="s">
        <v>219</v>
      </c>
      <c r="E55" s="27" t="s">
        <v>220</v>
      </c>
    </row>
    <row r="56" ht="39.6">
      <c r="A56" s="1" t="s">
        <v>221</v>
      </c>
      <c r="E56" s="32" t="s">
        <v>445</v>
      </c>
    </row>
    <row r="57" ht="330">
      <c r="A57" s="1" t="s">
        <v>222</v>
      </c>
      <c r="E57" s="27" t="s">
        <v>437</v>
      </c>
    </row>
    <row r="58" ht="26.4">
      <c r="A58" s="1" t="s">
        <v>213</v>
      </c>
      <c r="B58" s="1">
        <v>13</v>
      </c>
      <c r="C58" s="26" t="s">
        <v>446</v>
      </c>
      <c r="D58" t="s">
        <v>447</v>
      </c>
      <c r="E58" s="27" t="s">
        <v>448</v>
      </c>
      <c r="F58" s="28" t="s">
        <v>217</v>
      </c>
      <c r="G58" s="29">
        <v>1311.3510000000001</v>
      </c>
      <c r="H58" s="28">
        <v>0</v>
      </c>
      <c r="I58" s="30">
        <f>ROUND(G58*H58,P4)</f>
        <v>0</v>
      </c>
      <c r="L58" s="30">
        <v>0</v>
      </c>
      <c r="M58" s="24">
        <f>ROUND(G58*L58,P4)</f>
        <v>0</v>
      </c>
      <c r="N58" s="25" t="s">
        <v>218</v>
      </c>
      <c r="O58" s="31">
        <f>M58*AA58</f>
        <v>0</v>
      </c>
      <c r="P58" s="1">
        <v>3</v>
      </c>
      <c r="AA58" s="1">
        <f>IF(P58=1,$O$3,IF(P58=2,$O$4,$O$5))</f>
        <v>0</v>
      </c>
    </row>
    <row r="59" ht="26.4">
      <c r="A59" s="1" t="s">
        <v>219</v>
      </c>
      <c r="E59" s="27" t="s">
        <v>220</v>
      </c>
    </row>
    <row r="60" ht="39.6">
      <c r="A60" s="1" t="s">
        <v>221</v>
      </c>
      <c r="E60" s="32" t="s">
        <v>449</v>
      </c>
    </row>
    <row r="61" ht="330">
      <c r="A61" s="1" t="s">
        <v>222</v>
      </c>
      <c r="E61" s="27" t="s">
        <v>437</v>
      </c>
    </row>
    <row r="62" ht="26.4">
      <c r="A62" s="1" t="s">
        <v>213</v>
      </c>
      <c r="B62" s="1">
        <v>14</v>
      </c>
      <c r="C62" s="26" t="s">
        <v>214</v>
      </c>
      <c r="D62" t="s">
        <v>215</v>
      </c>
      <c r="E62" s="27" t="s">
        <v>450</v>
      </c>
      <c r="F62" s="28" t="s">
        <v>217</v>
      </c>
      <c r="G62" s="29">
        <v>3</v>
      </c>
      <c r="H62" s="28">
        <v>0</v>
      </c>
      <c r="I62" s="30">
        <f>ROUND(G62*H62,P4)</f>
        <v>0</v>
      </c>
      <c r="L62" s="30">
        <v>0</v>
      </c>
      <c r="M62" s="24">
        <f>ROUND(G62*L62,P4)</f>
        <v>0</v>
      </c>
      <c r="N62" s="25" t="s">
        <v>218</v>
      </c>
      <c r="O62" s="31">
        <f>M62*AA62</f>
        <v>0</v>
      </c>
      <c r="P62" s="1">
        <v>3</v>
      </c>
      <c r="AA62" s="1">
        <f>IF(P62=1,$O$3,IF(P62=2,$O$4,$O$5))</f>
        <v>0</v>
      </c>
    </row>
    <row r="63" ht="26.4">
      <c r="A63" s="1" t="s">
        <v>219</v>
      </c>
      <c r="E63" s="27" t="s">
        <v>220</v>
      </c>
    </row>
    <row r="64" ht="52.8">
      <c r="A64" s="1" t="s">
        <v>221</v>
      </c>
      <c r="E64" s="32" t="s">
        <v>451</v>
      </c>
    </row>
    <row r="65" ht="330">
      <c r="A65" s="1" t="s">
        <v>222</v>
      </c>
      <c r="E65" s="27" t="s">
        <v>437</v>
      </c>
    </row>
    <row r="66" ht="26.4">
      <c r="A66" s="1" t="s">
        <v>213</v>
      </c>
      <c r="B66" s="1">
        <v>15</v>
      </c>
      <c r="C66" s="26" t="s">
        <v>452</v>
      </c>
      <c r="D66" t="s">
        <v>453</v>
      </c>
      <c r="E66" s="27" t="s">
        <v>454</v>
      </c>
      <c r="F66" s="28" t="s">
        <v>217</v>
      </c>
      <c r="G66" s="29">
        <v>1.53</v>
      </c>
      <c r="H66" s="28">
        <v>0</v>
      </c>
      <c r="I66" s="30">
        <f>ROUND(G66*H66,P4)</f>
        <v>0</v>
      </c>
      <c r="L66" s="30">
        <v>0</v>
      </c>
      <c r="M66" s="24">
        <f>ROUND(G66*L66,P4)</f>
        <v>0</v>
      </c>
      <c r="N66" s="25" t="s">
        <v>218</v>
      </c>
      <c r="O66" s="31">
        <f>M66*AA66</f>
        <v>0</v>
      </c>
      <c r="P66" s="1">
        <v>3</v>
      </c>
      <c r="AA66" s="1">
        <f>IF(P66=1,$O$3,IF(P66=2,$O$4,$O$5))</f>
        <v>0</v>
      </c>
    </row>
    <row r="67" ht="26.4">
      <c r="A67" s="1" t="s">
        <v>219</v>
      </c>
      <c r="E67" s="27" t="s">
        <v>220</v>
      </c>
    </row>
    <row r="68" ht="26.4">
      <c r="A68" s="1" t="s">
        <v>221</v>
      </c>
      <c r="E68" s="32" t="s">
        <v>455</v>
      </c>
    </row>
    <row r="69" ht="330">
      <c r="A69" s="1" t="s">
        <v>222</v>
      </c>
      <c r="E69" s="27" t="s">
        <v>437</v>
      </c>
    </row>
    <row r="70" ht="26.4">
      <c r="A70" s="1" t="s">
        <v>213</v>
      </c>
      <c r="B70" s="1">
        <v>16</v>
      </c>
      <c r="C70" s="26" t="s">
        <v>456</v>
      </c>
      <c r="D70" t="s">
        <v>457</v>
      </c>
      <c r="E70" s="27" t="s">
        <v>458</v>
      </c>
      <c r="F70" s="28" t="s">
        <v>217</v>
      </c>
      <c r="G70" s="29">
        <v>3.8279999999999998</v>
      </c>
      <c r="H70" s="28">
        <v>0</v>
      </c>
      <c r="I70" s="30">
        <f>ROUND(G70*H70,P4)</f>
        <v>0</v>
      </c>
      <c r="L70" s="30">
        <v>0</v>
      </c>
      <c r="M70" s="24">
        <f>ROUND(G70*L70,P4)</f>
        <v>0</v>
      </c>
      <c r="N70" s="25" t="s">
        <v>218</v>
      </c>
      <c r="O70" s="31">
        <f>M70*AA70</f>
        <v>0</v>
      </c>
      <c r="P70" s="1">
        <v>3</v>
      </c>
      <c r="AA70" s="1">
        <f>IF(P70=1,$O$3,IF(P70=2,$O$4,$O$5))</f>
        <v>0</v>
      </c>
    </row>
    <row r="71" ht="26.4">
      <c r="A71" s="1" t="s">
        <v>219</v>
      </c>
      <c r="E71" s="27" t="s">
        <v>220</v>
      </c>
    </row>
    <row r="72" ht="39.6">
      <c r="A72" s="1" t="s">
        <v>221</v>
      </c>
      <c r="E72" s="32" t="s">
        <v>459</v>
      </c>
    </row>
    <row r="73" ht="330">
      <c r="A73" s="1" t="s">
        <v>222</v>
      </c>
      <c r="E73" s="27" t="s">
        <v>437</v>
      </c>
    </row>
    <row r="74" ht="26.4">
      <c r="A74" s="1" t="s">
        <v>213</v>
      </c>
      <c r="B74" s="1">
        <v>17</v>
      </c>
      <c r="C74" s="26" t="s">
        <v>460</v>
      </c>
      <c r="D74" t="s">
        <v>461</v>
      </c>
      <c r="E74" s="27" t="s">
        <v>462</v>
      </c>
      <c r="F74" s="28" t="s">
        <v>217</v>
      </c>
      <c r="G74" s="29">
        <v>1656</v>
      </c>
      <c r="H74" s="28">
        <v>0</v>
      </c>
      <c r="I74" s="30">
        <f>ROUND(G74*H74,P4)</f>
        <v>0</v>
      </c>
      <c r="L74" s="30">
        <v>0</v>
      </c>
      <c r="M74" s="24">
        <f>ROUND(G74*L74,P4)</f>
        <v>0</v>
      </c>
      <c r="N74" s="25" t="s">
        <v>218</v>
      </c>
      <c r="O74" s="31">
        <f>M74*AA74</f>
        <v>0</v>
      </c>
      <c r="P74" s="1">
        <v>3</v>
      </c>
      <c r="AA74" s="1">
        <f>IF(P74=1,$O$3,IF(P74=2,$O$4,$O$5))</f>
        <v>0</v>
      </c>
    </row>
    <row r="75" ht="26.4">
      <c r="A75" s="1" t="s">
        <v>219</v>
      </c>
      <c r="E75" s="27" t="s">
        <v>220</v>
      </c>
    </row>
    <row r="76" ht="52.8">
      <c r="A76" s="1" t="s">
        <v>221</v>
      </c>
      <c r="E76" s="32" t="s">
        <v>463</v>
      </c>
    </row>
    <row r="77" ht="330">
      <c r="A77" s="1" t="s">
        <v>222</v>
      </c>
      <c r="E77" s="27" t="s">
        <v>437</v>
      </c>
    </row>
    <row r="78" ht="26.4">
      <c r="A78" s="1" t="s">
        <v>213</v>
      </c>
      <c r="B78" s="1">
        <v>18</v>
      </c>
      <c r="C78" s="26" t="s">
        <v>464</v>
      </c>
      <c r="D78" t="s">
        <v>465</v>
      </c>
      <c r="E78" s="27" t="s">
        <v>466</v>
      </c>
      <c r="F78" s="28" t="s">
        <v>217</v>
      </c>
      <c r="G78" s="29">
        <v>549.03800000000001</v>
      </c>
      <c r="H78" s="28">
        <v>0</v>
      </c>
      <c r="I78" s="30">
        <f>ROUND(G78*H78,P4)</f>
        <v>0</v>
      </c>
      <c r="L78" s="30">
        <v>0</v>
      </c>
      <c r="M78" s="24">
        <f>ROUND(G78*L78,P4)</f>
        <v>0</v>
      </c>
      <c r="N78" s="25" t="s">
        <v>218</v>
      </c>
      <c r="O78" s="31">
        <f>M78*AA78</f>
        <v>0</v>
      </c>
      <c r="P78" s="1">
        <v>3</v>
      </c>
      <c r="AA78" s="1">
        <f>IF(P78=1,$O$3,IF(P78=2,$O$4,$O$5))</f>
        <v>0</v>
      </c>
    </row>
    <row r="79" ht="26.4">
      <c r="A79" s="1" t="s">
        <v>219</v>
      </c>
      <c r="E79" s="27" t="s">
        <v>220</v>
      </c>
    </row>
    <row r="80" ht="79.2">
      <c r="A80" s="1" t="s">
        <v>221</v>
      </c>
      <c r="E80" s="32" t="s">
        <v>467</v>
      </c>
    </row>
    <row r="81" ht="330">
      <c r="A81" s="1" t="s">
        <v>222</v>
      </c>
      <c r="E81" s="27" t="s">
        <v>437</v>
      </c>
    </row>
    <row r="82">
      <c r="A82" s="1" t="s">
        <v>213</v>
      </c>
      <c r="B82" s="1">
        <v>19</v>
      </c>
      <c r="C82" s="26" t="s">
        <v>468</v>
      </c>
      <c r="D82" t="s">
        <v>419</v>
      </c>
      <c r="E82" s="27" t="s">
        <v>469</v>
      </c>
      <c r="F82" s="28" t="s">
        <v>230</v>
      </c>
      <c r="G82" s="29">
        <v>1</v>
      </c>
      <c r="H82" s="28">
        <v>0</v>
      </c>
      <c r="I82" s="30">
        <f>ROUND(G82*H82,P4)</f>
        <v>0</v>
      </c>
      <c r="L82" s="30">
        <v>0</v>
      </c>
      <c r="M82" s="24">
        <f>ROUND(G82*L82,P4)</f>
        <v>0</v>
      </c>
      <c r="N82" s="25" t="s">
        <v>218</v>
      </c>
      <c r="O82" s="31">
        <f>M82*AA82</f>
        <v>0</v>
      </c>
      <c r="P82" s="1">
        <v>3</v>
      </c>
      <c r="AA82" s="1">
        <f>IF(P82=1,$O$3,IF(P82=2,$O$4,$O$5))</f>
        <v>0</v>
      </c>
    </row>
    <row r="83">
      <c r="A83" s="1" t="s">
        <v>219</v>
      </c>
      <c r="E83" s="27" t="s">
        <v>228</v>
      </c>
    </row>
    <row r="84" ht="52.8">
      <c r="A84" s="1" t="s">
        <v>221</v>
      </c>
      <c r="E84" s="32" t="s">
        <v>470</v>
      </c>
    </row>
    <row r="85" ht="52.8">
      <c r="A85" s="1" t="s">
        <v>222</v>
      </c>
      <c r="E85" s="27" t="s">
        <v>231</v>
      </c>
    </row>
    <row r="86">
      <c r="A86" s="1" t="s">
        <v>210</v>
      </c>
      <c r="C86" s="22" t="s">
        <v>336</v>
      </c>
      <c r="E86" s="23" t="s">
        <v>337</v>
      </c>
      <c r="L86" s="24">
        <f>SUMIFS(L87:L98,A87:A98,"P")</f>
        <v>0</v>
      </c>
      <c r="M86" s="24">
        <f>SUMIFS(M87:M98,A87:A98,"P")</f>
        <v>0</v>
      </c>
      <c r="N86" s="25"/>
    </row>
    <row r="87">
      <c r="A87" s="1" t="s">
        <v>213</v>
      </c>
      <c r="B87" s="1">
        <v>20</v>
      </c>
      <c r="C87" s="26" t="s">
        <v>471</v>
      </c>
      <c r="D87" t="s">
        <v>228</v>
      </c>
      <c r="E87" s="27" t="s">
        <v>472</v>
      </c>
      <c r="F87" s="28" t="s">
        <v>416</v>
      </c>
      <c r="G87" s="29">
        <v>1500</v>
      </c>
      <c r="H87" s="28">
        <v>0</v>
      </c>
      <c r="I87" s="30">
        <f>ROUND(G87*H87,P4)</f>
        <v>0</v>
      </c>
      <c r="L87" s="30">
        <v>0</v>
      </c>
      <c r="M87" s="24">
        <f>ROUND(G87*L87,P4)</f>
        <v>0</v>
      </c>
      <c r="N87" s="25" t="s">
        <v>237</v>
      </c>
      <c r="O87" s="31">
        <f>M87*AA87</f>
        <v>0</v>
      </c>
      <c r="P87" s="1">
        <v>3</v>
      </c>
      <c r="AA87" s="1">
        <f>IF(P87=1,$O$3,IF(P87=2,$O$4,$O$5))</f>
        <v>0</v>
      </c>
    </row>
    <row r="88">
      <c r="A88" s="1" t="s">
        <v>219</v>
      </c>
      <c r="E88" s="27" t="s">
        <v>228</v>
      </c>
    </row>
    <row r="89" ht="52.8">
      <c r="A89" s="1" t="s">
        <v>221</v>
      </c>
      <c r="E89" s="32" t="s">
        <v>473</v>
      </c>
    </row>
    <row r="90" ht="52.8">
      <c r="A90" s="1" t="s">
        <v>222</v>
      </c>
      <c r="E90" s="27" t="s">
        <v>474</v>
      </c>
    </row>
    <row r="91">
      <c r="A91" s="1" t="s">
        <v>213</v>
      </c>
      <c r="B91" s="1">
        <v>21</v>
      </c>
      <c r="C91" s="26" t="s">
        <v>475</v>
      </c>
      <c r="D91" t="s">
        <v>228</v>
      </c>
      <c r="E91" s="27" t="s">
        <v>476</v>
      </c>
      <c r="F91" s="28" t="s">
        <v>340</v>
      </c>
      <c r="G91" s="29">
        <v>15</v>
      </c>
      <c r="H91" s="28">
        <v>0</v>
      </c>
      <c r="I91" s="30">
        <f>ROUND(G91*H91,P4)</f>
        <v>0</v>
      </c>
      <c r="L91" s="30">
        <v>0</v>
      </c>
      <c r="M91" s="24">
        <f>ROUND(G91*L91,P4)</f>
        <v>0</v>
      </c>
      <c r="N91" s="25" t="s">
        <v>237</v>
      </c>
      <c r="O91" s="31">
        <f>M91*AA91</f>
        <v>0</v>
      </c>
      <c r="P91" s="1">
        <v>3</v>
      </c>
      <c r="AA91" s="1">
        <f>IF(P91=1,$O$3,IF(P91=2,$O$4,$O$5))</f>
        <v>0</v>
      </c>
    </row>
    <row r="92">
      <c r="A92" s="1" t="s">
        <v>219</v>
      </c>
      <c r="E92" s="27" t="s">
        <v>228</v>
      </c>
    </row>
    <row r="93" ht="39.6">
      <c r="A93" s="1" t="s">
        <v>221</v>
      </c>
      <c r="E93" s="32" t="s">
        <v>477</v>
      </c>
    </row>
    <row r="94" ht="66">
      <c r="A94" s="1" t="s">
        <v>222</v>
      </c>
      <c r="E94" s="27" t="s">
        <v>478</v>
      </c>
    </row>
    <row r="95">
      <c r="A95" s="1" t="s">
        <v>213</v>
      </c>
      <c r="B95" s="1">
        <v>22</v>
      </c>
      <c r="C95" s="26" t="s">
        <v>479</v>
      </c>
      <c r="D95" t="s">
        <v>228</v>
      </c>
      <c r="E95" s="27" t="s">
        <v>480</v>
      </c>
      <c r="F95" s="28" t="s">
        <v>416</v>
      </c>
      <c r="G95" s="29">
        <v>9978</v>
      </c>
      <c r="H95" s="28">
        <v>0</v>
      </c>
      <c r="I95" s="30">
        <f>ROUND(G95*H95,P4)</f>
        <v>0</v>
      </c>
      <c r="L95" s="30">
        <v>0</v>
      </c>
      <c r="M95" s="24">
        <f>ROUND(G95*L95,P4)</f>
        <v>0</v>
      </c>
      <c r="N95" s="25" t="s">
        <v>237</v>
      </c>
      <c r="O95" s="31">
        <f>M95*AA95</f>
        <v>0</v>
      </c>
      <c r="P95" s="1">
        <v>3</v>
      </c>
      <c r="AA95" s="1">
        <f>IF(P95=1,$O$3,IF(P95=2,$O$4,$O$5))</f>
        <v>0</v>
      </c>
    </row>
    <row r="96">
      <c r="A96" s="1" t="s">
        <v>219</v>
      </c>
      <c r="E96" s="27" t="s">
        <v>228</v>
      </c>
    </row>
    <row r="97" ht="277.2">
      <c r="A97" s="1" t="s">
        <v>221</v>
      </c>
      <c r="E97" s="32" t="s">
        <v>481</v>
      </c>
    </row>
    <row r="98">
      <c r="A98" s="1" t="s">
        <v>222</v>
      </c>
      <c r="E98" s="27" t="s">
        <v>482</v>
      </c>
    </row>
    <row r="99">
      <c r="A99" s="1" t="s">
        <v>210</v>
      </c>
      <c r="C99" s="22" t="s">
        <v>483</v>
      </c>
      <c r="E99" s="23" t="s">
        <v>484</v>
      </c>
      <c r="L99" s="24">
        <f>SUMIFS(L100:L367,A100:A367,"P")</f>
        <v>0</v>
      </c>
      <c r="M99" s="24">
        <f>SUMIFS(M100:M367,A100:A367,"P")</f>
        <v>0</v>
      </c>
      <c r="N99" s="25"/>
    </row>
    <row r="100">
      <c r="A100" s="1" t="s">
        <v>213</v>
      </c>
      <c r="B100" s="1">
        <v>23</v>
      </c>
      <c r="C100" s="26" t="s">
        <v>485</v>
      </c>
      <c r="D100" t="s">
        <v>228</v>
      </c>
      <c r="E100" s="27" t="s">
        <v>486</v>
      </c>
      <c r="F100" s="28" t="s">
        <v>340</v>
      </c>
      <c r="G100" s="29">
        <v>23352.967000000001</v>
      </c>
      <c r="H100" s="28">
        <v>0</v>
      </c>
      <c r="I100" s="30">
        <f>ROUND(G100*H100,P4)</f>
        <v>0</v>
      </c>
      <c r="L100" s="30">
        <v>0</v>
      </c>
      <c r="M100" s="24">
        <f>ROUND(G100*L100,P4)</f>
        <v>0</v>
      </c>
      <c r="N100" s="25" t="s">
        <v>237</v>
      </c>
      <c r="O100" s="31">
        <f>M100*AA100</f>
        <v>0</v>
      </c>
      <c r="P100" s="1">
        <v>3</v>
      </c>
      <c r="AA100" s="1">
        <f>IF(P100=1,$O$3,IF(P100=2,$O$4,$O$5))</f>
        <v>0</v>
      </c>
    </row>
    <row r="101">
      <c r="A101" s="1" t="s">
        <v>219</v>
      </c>
      <c r="E101" s="27" t="s">
        <v>228</v>
      </c>
    </row>
    <row r="102" ht="66">
      <c r="A102" s="1" t="s">
        <v>221</v>
      </c>
      <c r="E102" s="32" t="s">
        <v>487</v>
      </c>
    </row>
    <row r="103" ht="92.4">
      <c r="A103" s="1" t="s">
        <v>222</v>
      </c>
      <c r="E103" s="27" t="s">
        <v>488</v>
      </c>
    </row>
    <row r="104">
      <c r="A104" s="1" t="s">
        <v>213</v>
      </c>
      <c r="B104" s="1">
        <v>24</v>
      </c>
      <c r="C104" s="26" t="s">
        <v>489</v>
      </c>
      <c r="D104" t="s">
        <v>228</v>
      </c>
      <c r="E104" s="27" t="s">
        <v>490</v>
      </c>
      <c r="F104" s="28" t="s">
        <v>340</v>
      </c>
      <c r="G104" s="29">
        <v>3883.7550000000001</v>
      </c>
      <c r="H104" s="28">
        <v>0</v>
      </c>
      <c r="I104" s="30">
        <f>ROUND(G104*H104,P4)</f>
        <v>0</v>
      </c>
      <c r="L104" s="30">
        <v>0</v>
      </c>
      <c r="M104" s="24">
        <f>ROUND(G104*L104,P4)</f>
        <v>0</v>
      </c>
      <c r="N104" s="25" t="s">
        <v>237</v>
      </c>
      <c r="O104" s="31">
        <f>M104*AA104</f>
        <v>0</v>
      </c>
      <c r="P104" s="1">
        <v>3</v>
      </c>
      <c r="AA104" s="1">
        <f>IF(P104=1,$O$3,IF(P104=2,$O$4,$O$5))</f>
        <v>0</v>
      </c>
    </row>
    <row r="105">
      <c r="A105" s="1" t="s">
        <v>219</v>
      </c>
      <c r="E105" s="27" t="s">
        <v>228</v>
      </c>
    </row>
    <row r="106" ht="39.6">
      <c r="A106" s="1" t="s">
        <v>221</v>
      </c>
      <c r="E106" s="32" t="s">
        <v>491</v>
      </c>
    </row>
    <row r="107" ht="92.4">
      <c r="A107" s="1" t="s">
        <v>222</v>
      </c>
      <c r="E107" s="27" t="s">
        <v>488</v>
      </c>
    </row>
    <row r="108">
      <c r="A108" s="1" t="s">
        <v>213</v>
      </c>
      <c r="B108" s="1">
        <v>25</v>
      </c>
      <c r="C108" s="26" t="s">
        <v>492</v>
      </c>
      <c r="D108" t="s">
        <v>228</v>
      </c>
      <c r="E108" s="27" t="s">
        <v>493</v>
      </c>
      <c r="F108" s="28" t="s">
        <v>340</v>
      </c>
      <c r="G108" s="29">
        <v>336.31999999999999</v>
      </c>
      <c r="H108" s="28">
        <v>0</v>
      </c>
      <c r="I108" s="30">
        <f>ROUND(G108*H108,P4)</f>
        <v>0</v>
      </c>
      <c r="L108" s="30">
        <v>0</v>
      </c>
      <c r="M108" s="24">
        <f>ROUND(G108*L108,P4)</f>
        <v>0</v>
      </c>
      <c r="N108" s="25" t="s">
        <v>237</v>
      </c>
      <c r="O108" s="31">
        <f>M108*AA108</f>
        <v>0</v>
      </c>
      <c r="P108" s="1">
        <v>3</v>
      </c>
      <c r="AA108" s="1">
        <f>IF(P108=1,$O$3,IF(P108=2,$O$4,$O$5))</f>
        <v>0</v>
      </c>
    </row>
    <row r="109">
      <c r="A109" s="1" t="s">
        <v>219</v>
      </c>
      <c r="E109" s="27" t="s">
        <v>228</v>
      </c>
    </row>
    <row r="110" ht="105.6">
      <c r="A110" s="1" t="s">
        <v>221</v>
      </c>
      <c r="E110" s="32" t="s">
        <v>494</v>
      </c>
    </row>
    <row r="111" ht="92.4">
      <c r="A111" s="1" t="s">
        <v>222</v>
      </c>
      <c r="E111" s="27" t="s">
        <v>488</v>
      </c>
    </row>
    <row r="112" ht="26.4">
      <c r="A112" s="1" t="s">
        <v>213</v>
      </c>
      <c r="B112" s="1">
        <v>26</v>
      </c>
      <c r="C112" s="26" t="s">
        <v>495</v>
      </c>
      <c r="D112" t="s">
        <v>228</v>
      </c>
      <c r="E112" s="27" t="s">
        <v>496</v>
      </c>
      <c r="F112" s="28" t="s">
        <v>497</v>
      </c>
      <c r="G112" s="29">
        <v>280.80599999999998</v>
      </c>
      <c r="H112" s="28">
        <v>0</v>
      </c>
      <c r="I112" s="30">
        <f>ROUND(G112*H112,P4)</f>
        <v>0</v>
      </c>
      <c r="L112" s="30">
        <v>0</v>
      </c>
      <c r="M112" s="24">
        <f>ROUND(G112*L112,P4)</f>
        <v>0</v>
      </c>
      <c r="N112" s="25" t="s">
        <v>237</v>
      </c>
      <c r="O112" s="31">
        <f>M112*AA112</f>
        <v>0</v>
      </c>
      <c r="P112" s="1">
        <v>3</v>
      </c>
      <c r="AA112" s="1">
        <f>IF(P112=1,$O$3,IF(P112=2,$O$4,$O$5))</f>
        <v>0</v>
      </c>
    </row>
    <row r="113">
      <c r="A113" s="1" t="s">
        <v>219</v>
      </c>
      <c r="E113" s="27" t="s">
        <v>228</v>
      </c>
    </row>
    <row r="114" ht="66">
      <c r="A114" s="1" t="s">
        <v>221</v>
      </c>
      <c r="E114" s="32" t="s">
        <v>498</v>
      </c>
    </row>
    <row r="115" ht="316.8">
      <c r="A115" s="1" t="s">
        <v>222</v>
      </c>
      <c r="E115" s="27" t="s">
        <v>499</v>
      </c>
    </row>
    <row r="116" ht="26.4">
      <c r="A116" s="1" t="s">
        <v>213</v>
      </c>
      <c r="B116" s="1">
        <v>27</v>
      </c>
      <c r="C116" s="26" t="s">
        <v>500</v>
      </c>
      <c r="D116" t="s">
        <v>228</v>
      </c>
      <c r="E116" s="27" t="s">
        <v>501</v>
      </c>
      <c r="F116" s="28" t="s">
        <v>497</v>
      </c>
      <c r="G116" s="29">
        <v>5624.9880000000003</v>
      </c>
      <c r="H116" s="28">
        <v>0</v>
      </c>
      <c r="I116" s="30">
        <f>ROUND(G116*H116,P4)</f>
        <v>0</v>
      </c>
      <c r="L116" s="30">
        <v>0</v>
      </c>
      <c r="M116" s="24">
        <f>ROUND(G116*L116,P4)</f>
        <v>0</v>
      </c>
      <c r="N116" s="25" t="s">
        <v>237</v>
      </c>
      <c r="O116" s="31">
        <f>M116*AA116</f>
        <v>0</v>
      </c>
      <c r="P116" s="1">
        <v>3</v>
      </c>
      <c r="AA116" s="1">
        <f>IF(P116=1,$O$3,IF(P116=2,$O$4,$O$5))</f>
        <v>0</v>
      </c>
    </row>
    <row r="117">
      <c r="A117" s="1" t="s">
        <v>219</v>
      </c>
      <c r="E117" s="27" t="s">
        <v>228</v>
      </c>
    </row>
    <row r="118" ht="26.4">
      <c r="A118" s="1" t="s">
        <v>221</v>
      </c>
      <c r="E118" s="32" t="s">
        <v>502</v>
      </c>
    </row>
    <row r="119" ht="316.8">
      <c r="A119" s="1" t="s">
        <v>222</v>
      </c>
      <c r="E119" s="27" t="s">
        <v>503</v>
      </c>
    </row>
    <row r="120" ht="26.4">
      <c r="A120" s="1" t="s">
        <v>213</v>
      </c>
      <c r="B120" s="1">
        <v>28</v>
      </c>
      <c r="C120" s="26" t="s">
        <v>504</v>
      </c>
      <c r="D120" t="s">
        <v>228</v>
      </c>
      <c r="E120" s="27" t="s">
        <v>505</v>
      </c>
      <c r="F120" s="28" t="s">
        <v>497</v>
      </c>
      <c r="G120" s="29">
        <v>1484.021</v>
      </c>
      <c r="H120" s="28">
        <v>0</v>
      </c>
      <c r="I120" s="30">
        <f>ROUND(G120*H120,P4)</f>
        <v>0</v>
      </c>
      <c r="L120" s="30">
        <v>0</v>
      </c>
      <c r="M120" s="24">
        <f>ROUND(G120*L120,P4)</f>
        <v>0</v>
      </c>
      <c r="N120" s="25" t="s">
        <v>237</v>
      </c>
      <c r="O120" s="31">
        <f>M120*AA120</f>
        <v>0</v>
      </c>
      <c r="P120" s="1">
        <v>3</v>
      </c>
      <c r="AA120" s="1">
        <f>IF(P120=1,$O$3,IF(P120=2,$O$4,$O$5))</f>
        <v>0</v>
      </c>
    </row>
    <row r="121">
      <c r="A121" s="1" t="s">
        <v>219</v>
      </c>
      <c r="E121" s="27" t="s">
        <v>228</v>
      </c>
    </row>
    <row r="122" ht="26.4">
      <c r="A122" s="1" t="s">
        <v>221</v>
      </c>
      <c r="E122" s="32" t="s">
        <v>506</v>
      </c>
    </row>
    <row r="123" ht="356.4">
      <c r="A123" s="1" t="s">
        <v>222</v>
      </c>
      <c r="E123" s="27" t="s">
        <v>507</v>
      </c>
    </row>
    <row r="124">
      <c r="A124" s="1" t="s">
        <v>213</v>
      </c>
      <c r="B124" s="1">
        <v>29</v>
      </c>
      <c r="C124" s="26" t="s">
        <v>508</v>
      </c>
      <c r="D124" t="s">
        <v>228</v>
      </c>
      <c r="E124" s="27" t="s">
        <v>509</v>
      </c>
      <c r="F124" s="28" t="s">
        <v>236</v>
      </c>
      <c r="G124" s="29">
        <v>1</v>
      </c>
      <c r="H124" s="28">
        <v>0</v>
      </c>
      <c r="I124" s="30">
        <f>ROUND(G124*H124,P4)</f>
        <v>0</v>
      </c>
      <c r="L124" s="30">
        <v>0</v>
      </c>
      <c r="M124" s="24">
        <f>ROUND(G124*L124,P4)</f>
        <v>0</v>
      </c>
      <c r="N124" s="25" t="s">
        <v>237</v>
      </c>
      <c r="O124" s="31">
        <f>M124*AA124</f>
        <v>0</v>
      </c>
      <c r="P124" s="1">
        <v>3</v>
      </c>
      <c r="AA124" s="1">
        <f>IF(P124=1,$O$3,IF(P124=2,$O$4,$O$5))</f>
        <v>0</v>
      </c>
    </row>
    <row r="125">
      <c r="A125" s="1" t="s">
        <v>219</v>
      </c>
      <c r="E125" s="27" t="s">
        <v>228</v>
      </c>
    </row>
    <row r="126" ht="26.4">
      <c r="A126" s="1" t="s">
        <v>221</v>
      </c>
      <c r="E126" s="32" t="s">
        <v>510</v>
      </c>
    </row>
    <row r="127" ht="409.5">
      <c r="A127" s="1" t="s">
        <v>222</v>
      </c>
      <c r="E127" s="27" t="s">
        <v>511</v>
      </c>
    </row>
    <row r="128">
      <c r="A128" s="1" t="s">
        <v>213</v>
      </c>
      <c r="B128" s="1">
        <v>30</v>
      </c>
      <c r="C128" s="26" t="s">
        <v>512</v>
      </c>
      <c r="D128" t="s">
        <v>228</v>
      </c>
      <c r="E128" s="27" t="s">
        <v>513</v>
      </c>
      <c r="F128" s="28" t="s">
        <v>236</v>
      </c>
      <c r="G128" s="29">
        <v>1</v>
      </c>
      <c r="H128" s="28">
        <v>0</v>
      </c>
      <c r="I128" s="30">
        <f>ROUND(G128*H128,P4)</f>
        <v>0</v>
      </c>
      <c r="L128" s="30">
        <v>0</v>
      </c>
      <c r="M128" s="24">
        <f>ROUND(G128*L128,P4)</f>
        <v>0</v>
      </c>
      <c r="N128" s="25" t="s">
        <v>237</v>
      </c>
      <c r="O128" s="31">
        <f>M128*AA128</f>
        <v>0</v>
      </c>
      <c r="P128" s="1">
        <v>3</v>
      </c>
      <c r="AA128" s="1">
        <f>IF(P128=1,$O$3,IF(P128=2,$O$4,$O$5))</f>
        <v>0</v>
      </c>
    </row>
    <row r="129">
      <c r="A129" s="1" t="s">
        <v>219</v>
      </c>
      <c r="E129" s="27" t="s">
        <v>228</v>
      </c>
    </row>
    <row r="130" ht="26.4">
      <c r="A130" s="1" t="s">
        <v>221</v>
      </c>
      <c r="E130" s="32" t="s">
        <v>514</v>
      </c>
    </row>
    <row r="131" ht="409.5">
      <c r="A131" s="1" t="s">
        <v>222</v>
      </c>
      <c r="E131" s="27" t="s">
        <v>511</v>
      </c>
    </row>
    <row r="132">
      <c r="A132" s="1" t="s">
        <v>213</v>
      </c>
      <c r="B132" s="1">
        <v>31</v>
      </c>
      <c r="C132" s="26" t="s">
        <v>515</v>
      </c>
      <c r="D132" t="s">
        <v>228</v>
      </c>
      <c r="E132" s="27" t="s">
        <v>516</v>
      </c>
      <c r="F132" s="28" t="s">
        <v>236</v>
      </c>
      <c r="G132" s="29">
        <v>10</v>
      </c>
      <c r="H132" s="28">
        <v>0</v>
      </c>
      <c r="I132" s="30">
        <f>ROUND(G132*H132,P4)</f>
        <v>0</v>
      </c>
      <c r="L132" s="30">
        <v>0</v>
      </c>
      <c r="M132" s="24">
        <f>ROUND(G132*L132,P4)</f>
        <v>0</v>
      </c>
      <c r="N132" s="25" t="s">
        <v>237</v>
      </c>
      <c r="O132" s="31">
        <f>M132*AA132</f>
        <v>0</v>
      </c>
      <c r="P132" s="1">
        <v>3</v>
      </c>
      <c r="AA132" s="1">
        <f>IF(P132=1,$O$3,IF(P132=2,$O$4,$O$5))</f>
        <v>0</v>
      </c>
    </row>
    <row r="133">
      <c r="A133" s="1" t="s">
        <v>219</v>
      </c>
      <c r="E133" s="27" t="s">
        <v>228</v>
      </c>
    </row>
    <row r="134" ht="26.4">
      <c r="A134" s="1" t="s">
        <v>221</v>
      </c>
      <c r="E134" s="32" t="s">
        <v>517</v>
      </c>
    </row>
    <row r="135" ht="409.5">
      <c r="A135" s="1" t="s">
        <v>222</v>
      </c>
      <c r="E135" s="27" t="s">
        <v>511</v>
      </c>
    </row>
    <row r="136">
      <c r="A136" s="1" t="s">
        <v>213</v>
      </c>
      <c r="B136" s="1">
        <v>32</v>
      </c>
      <c r="C136" s="26" t="s">
        <v>518</v>
      </c>
      <c r="D136" t="s">
        <v>228</v>
      </c>
      <c r="E136" s="27" t="s">
        <v>519</v>
      </c>
      <c r="F136" s="28" t="s">
        <v>236</v>
      </c>
      <c r="G136" s="29">
        <v>1</v>
      </c>
      <c r="H136" s="28">
        <v>0</v>
      </c>
      <c r="I136" s="30">
        <f>ROUND(G136*H136,P4)</f>
        <v>0</v>
      </c>
      <c r="L136" s="30">
        <v>0</v>
      </c>
      <c r="M136" s="24">
        <f>ROUND(G136*L136,P4)</f>
        <v>0</v>
      </c>
      <c r="N136" s="25" t="s">
        <v>237</v>
      </c>
      <c r="O136" s="31">
        <f>M136*AA136</f>
        <v>0</v>
      </c>
      <c r="P136" s="1">
        <v>3</v>
      </c>
      <c r="AA136" s="1">
        <f>IF(P136=1,$O$3,IF(P136=2,$O$4,$O$5))</f>
        <v>0</v>
      </c>
    </row>
    <row r="137">
      <c r="A137" s="1" t="s">
        <v>219</v>
      </c>
      <c r="E137" s="27" t="s">
        <v>228</v>
      </c>
    </row>
    <row r="138" ht="26.4">
      <c r="A138" s="1" t="s">
        <v>221</v>
      </c>
      <c r="E138" s="32" t="s">
        <v>520</v>
      </c>
    </row>
    <row r="139" ht="409.5">
      <c r="A139" s="1" t="s">
        <v>222</v>
      </c>
      <c r="E139" s="27" t="s">
        <v>511</v>
      </c>
    </row>
    <row r="140">
      <c r="A140" s="1" t="s">
        <v>213</v>
      </c>
      <c r="B140" s="1">
        <v>33</v>
      </c>
      <c r="C140" s="26" t="s">
        <v>521</v>
      </c>
      <c r="D140" t="s">
        <v>228</v>
      </c>
      <c r="E140" s="27" t="s">
        <v>522</v>
      </c>
      <c r="F140" s="28" t="s">
        <v>236</v>
      </c>
      <c r="G140" s="29">
        <v>14</v>
      </c>
      <c r="H140" s="28">
        <v>0</v>
      </c>
      <c r="I140" s="30">
        <f>ROUND(G140*H140,P4)</f>
        <v>0</v>
      </c>
      <c r="L140" s="30">
        <v>0</v>
      </c>
      <c r="M140" s="24">
        <f>ROUND(G140*L140,P4)</f>
        <v>0</v>
      </c>
      <c r="N140" s="25" t="s">
        <v>237</v>
      </c>
      <c r="O140" s="31">
        <f>M140*AA140</f>
        <v>0</v>
      </c>
      <c r="P140" s="1">
        <v>3</v>
      </c>
      <c r="AA140" s="1">
        <f>IF(P140=1,$O$3,IF(P140=2,$O$4,$O$5))</f>
        <v>0</v>
      </c>
    </row>
    <row r="141">
      <c r="A141" s="1" t="s">
        <v>219</v>
      </c>
      <c r="E141" s="27" t="s">
        <v>228</v>
      </c>
    </row>
    <row r="142" ht="26.4">
      <c r="A142" s="1" t="s">
        <v>221</v>
      </c>
      <c r="E142" s="32" t="s">
        <v>523</v>
      </c>
    </row>
    <row r="143" ht="409.5">
      <c r="A143" s="1" t="s">
        <v>222</v>
      </c>
      <c r="E143" s="27" t="s">
        <v>511</v>
      </c>
    </row>
    <row r="144">
      <c r="A144" s="1" t="s">
        <v>213</v>
      </c>
      <c r="B144" s="1">
        <v>34</v>
      </c>
      <c r="C144" s="26" t="s">
        <v>524</v>
      </c>
      <c r="D144" t="s">
        <v>228</v>
      </c>
      <c r="E144" s="27" t="s">
        <v>525</v>
      </c>
      <c r="F144" s="28" t="s">
        <v>236</v>
      </c>
      <c r="G144" s="29">
        <v>1</v>
      </c>
      <c r="H144" s="28">
        <v>0</v>
      </c>
      <c r="I144" s="30">
        <f>ROUND(G144*H144,P4)</f>
        <v>0</v>
      </c>
      <c r="L144" s="30">
        <v>0</v>
      </c>
      <c r="M144" s="24">
        <f>ROUND(G144*L144,P4)</f>
        <v>0</v>
      </c>
      <c r="N144" s="25" t="s">
        <v>237</v>
      </c>
      <c r="O144" s="31">
        <f>M144*AA144</f>
        <v>0</v>
      </c>
      <c r="P144" s="1">
        <v>3</v>
      </c>
      <c r="AA144" s="1">
        <f>IF(P144=1,$O$3,IF(P144=2,$O$4,$O$5))</f>
        <v>0</v>
      </c>
    </row>
    <row r="145">
      <c r="A145" s="1" t="s">
        <v>219</v>
      </c>
      <c r="E145" s="27" t="s">
        <v>228</v>
      </c>
    </row>
    <row r="146" ht="26.4">
      <c r="A146" s="1" t="s">
        <v>221</v>
      </c>
      <c r="E146" s="32" t="s">
        <v>526</v>
      </c>
    </row>
    <row r="147" ht="409.5">
      <c r="A147" s="1" t="s">
        <v>222</v>
      </c>
      <c r="E147" s="27" t="s">
        <v>511</v>
      </c>
    </row>
    <row r="148">
      <c r="A148" s="1" t="s">
        <v>213</v>
      </c>
      <c r="B148" s="1">
        <v>35</v>
      </c>
      <c r="C148" s="26" t="s">
        <v>527</v>
      </c>
      <c r="D148" t="s">
        <v>228</v>
      </c>
      <c r="E148" s="27" t="s">
        <v>528</v>
      </c>
      <c r="F148" s="28" t="s">
        <v>236</v>
      </c>
      <c r="G148" s="29">
        <v>1</v>
      </c>
      <c r="H148" s="28">
        <v>0</v>
      </c>
      <c r="I148" s="30">
        <f>ROUND(G148*H148,P4)</f>
        <v>0</v>
      </c>
      <c r="L148" s="30">
        <v>0</v>
      </c>
      <c r="M148" s="24">
        <f>ROUND(G148*L148,P4)</f>
        <v>0</v>
      </c>
      <c r="N148" s="25" t="s">
        <v>237</v>
      </c>
      <c r="O148" s="31">
        <f>M148*AA148</f>
        <v>0</v>
      </c>
      <c r="P148" s="1">
        <v>3</v>
      </c>
      <c r="AA148" s="1">
        <f>IF(P148=1,$O$3,IF(P148=2,$O$4,$O$5))</f>
        <v>0</v>
      </c>
    </row>
    <row r="149">
      <c r="A149" s="1" t="s">
        <v>219</v>
      </c>
      <c r="E149" s="27" t="s">
        <v>228</v>
      </c>
    </row>
    <row r="150" ht="26.4">
      <c r="A150" s="1" t="s">
        <v>221</v>
      </c>
      <c r="E150" s="32" t="s">
        <v>529</v>
      </c>
    </row>
    <row r="151" ht="409.5">
      <c r="A151" s="1" t="s">
        <v>222</v>
      </c>
      <c r="E151" s="27" t="s">
        <v>511</v>
      </c>
    </row>
    <row r="152">
      <c r="A152" s="1" t="s">
        <v>213</v>
      </c>
      <c r="B152" s="1">
        <v>36</v>
      </c>
      <c r="C152" s="26" t="s">
        <v>530</v>
      </c>
      <c r="D152" t="s">
        <v>228</v>
      </c>
      <c r="E152" s="27" t="s">
        <v>531</v>
      </c>
      <c r="F152" s="28" t="s">
        <v>236</v>
      </c>
      <c r="G152" s="29">
        <v>1</v>
      </c>
      <c r="H152" s="28">
        <v>0</v>
      </c>
      <c r="I152" s="30">
        <f>ROUND(G152*H152,P4)</f>
        <v>0</v>
      </c>
      <c r="L152" s="30">
        <v>0</v>
      </c>
      <c r="M152" s="24">
        <f>ROUND(G152*L152,P4)</f>
        <v>0</v>
      </c>
      <c r="N152" s="25" t="s">
        <v>237</v>
      </c>
      <c r="O152" s="31">
        <f>M152*AA152</f>
        <v>0</v>
      </c>
      <c r="P152" s="1">
        <v>3</v>
      </c>
      <c r="AA152" s="1">
        <f>IF(P152=1,$O$3,IF(P152=2,$O$4,$O$5))</f>
        <v>0</v>
      </c>
    </row>
    <row r="153">
      <c r="A153" s="1" t="s">
        <v>219</v>
      </c>
      <c r="E153" s="27" t="s">
        <v>228</v>
      </c>
    </row>
    <row r="154" ht="26.4">
      <c r="A154" s="1" t="s">
        <v>221</v>
      </c>
      <c r="E154" s="32" t="s">
        <v>532</v>
      </c>
    </row>
    <row r="155" ht="409.5">
      <c r="A155" s="1" t="s">
        <v>222</v>
      </c>
      <c r="E155" s="27" t="s">
        <v>511</v>
      </c>
    </row>
    <row r="156">
      <c r="A156" s="1" t="s">
        <v>213</v>
      </c>
      <c r="B156" s="1">
        <v>37</v>
      </c>
      <c r="C156" s="26" t="s">
        <v>533</v>
      </c>
      <c r="D156" t="s">
        <v>228</v>
      </c>
      <c r="E156" s="27" t="s">
        <v>534</v>
      </c>
      <c r="F156" s="28" t="s">
        <v>236</v>
      </c>
      <c r="G156" s="29">
        <v>12</v>
      </c>
      <c r="H156" s="28">
        <v>0</v>
      </c>
      <c r="I156" s="30">
        <f>ROUND(G156*H156,P4)</f>
        <v>0</v>
      </c>
      <c r="L156" s="30">
        <v>0</v>
      </c>
      <c r="M156" s="24">
        <f>ROUND(G156*L156,P4)</f>
        <v>0</v>
      </c>
      <c r="N156" s="25" t="s">
        <v>237</v>
      </c>
      <c r="O156" s="31">
        <f>M156*AA156</f>
        <v>0</v>
      </c>
      <c r="P156" s="1">
        <v>3</v>
      </c>
      <c r="AA156" s="1">
        <f>IF(P156=1,$O$3,IF(P156=2,$O$4,$O$5))</f>
        <v>0</v>
      </c>
    </row>
    <row r="157">
      <c r="A157" s="1" t="s">
        <v>219</v>
      </c>
      <c r="E157" s="27" t="s">
        <v>535</v>
      </c>
    </row>
    <row r="158" ht="26.4">
      <c r="A158" s="1" t="s">
        <v>221</v>
      </c>
      <c r="E158" s="32" t="s">
        <v>536</v>
      </c>
    </row>
    <row r="159" ht="79.2">
      <c r="A159" s="1" t="s">
        <v>222</v>
      </c>
      <c r="E159" s="27" t="s">
        <v>537</v>
      </c>
    </row>
    <row r="160">
      <c r="A160" s="1" t="s">
        <v>213</v>
      </c>
      <c r="B160" s="1">
        <v>38</v>
      </c>
      <c r="C160" s="26" t="s">
        <v>538</v>
      </c>
      <c r="D160" t="s">
        <v>228</v>
      </c>
      <c r="E160" s="27" t="s">
        <v>539</v>
      </c>
      <c r="F160" s="28" t="s">
        <v>236</v>
      </c>
      <c r="G160" s="29">
        <v>5</v>
      </c>
      <c r="H160" s="28">
        <v>0</v>
      </c>
      <c r="I160" s="30">
        <f>ROUND(G160*H160,P4)</f>
        <v>0</v>
      </c>
      <c r="L160" s="30">
        <v>0</v>
      </c>
      <c r="M160" s="24">
        <f>ROUND(G160*L160,P4)</f>
        <v>0</v>
      </c>
      <c r="N160" s="25" t="s">
        <v>237</v>
      </c>
      <c r="O160" s="31">
        <f>M160*AA160</f>
        <v>0</v>
      </c>
      <c r="P160" s="1">
        <v>3</v>
      </c>
      <c r="AA160" s="1">
        <f>IF(P160=1,$O$3,IF(P160=2,$O$4,$O$5))</f>
        <v>0</v>
      </c>
    </row>
    <row r="161">
      <c r="A161" s="1" t="s">
        <v>219</v>
      </c>
      <c r="E161" s="27" t="s">
        <v>540</v>
      </c>
    </row>
    <row r="162" ht="26.4">
      <c r="A162" s="1" t="s">
        <v>221</v>
      </c>
      <c r="E162" s="32" t="s">
        <v>541</v>
      </c>
    </row>
    <row r="163" ht="79.2">
      <c r="A163" s="1" t="s">
        <v>222</v>
      </c>
      <c r="E163" s="27" t="s">
        <v>542</v>
      </c>
    </row>
    <row r="164" ht="26.4">
      <c r="A164" s="1" t="s">
        <v>213</v>
      </c>
      <c r="B164" s="1">
        <v>39</v>
      </c>
      <c r="C164" s="26" t="s">
        <v>543</v>
      </c>
      <c r="D164" t="s">
        <v>228</v>
      </c>
      <c r="E164" s="27" t="s">
        <v>544</v>
      </c>
      <c r="F164" s="28" t="s">
        <v>236</v>
      </c>
      <c r="G164" s="29">
        <v>3</v>
      </c>
      <c r="H164" s="28">
        <v>0</v>
      </c>
      <c r="I164" s="30">
        <f>ROUND(G164*H164,P4)</f>
        <v>0</v>
      </c>
      <c r="L164" s="30">
        <v>0</v>
      </c>
      <c r="M164" s="24">
        <f>ROUND(G164*L164,P4)</f>
        <v>0</v>
      </c>
      <c r="N164" s="25" t="s">
        <v>237</v>
      </c>
      <c r="O164" s="31">
        <f>M164*AA164</f>
        <v>0</v>
      </c>
      <c r="P164" s="1">
        <v>3</v>
      </c>
      <c r="AA164" s="1">
        <f>IF(P164=1,$O$3,IF(P164=2,$O$4,$O$5))</f>
        <v>0</v>
      </c>
    </row>
    <row r="165">
      <c r="A165" s="1" t="s">
        <v>219</v>
      </c>
      <c r="E165" s="27" t="s">
        <v>228</v>
      </c>
    </row>
    <row r="166" ht="26.4">
      <c r="A166" s="1" t="s">
        <v>221</v>
      </c>
      <c r="E166" s="32" t="s">
        <v>545</v>
      </c>
    </row>
    <row r="167" ht="79.2">
      <c r="A167" s="1" t="s">
        <v>222</v>
      </c>
      <c r="E167" s="27" t="s">
        <v>546</v>
      </c>
    </row>
    <row r="168">
      <c r="A168" s="1" t="s">
        <v>213</v>
      </c>
      <c r="B168" s="1">
        <v>40</v>
      </c>
      <c r="C168" s="26" t="s">
        <v>547</v>
      </c>
      <c r="D168" t="s">
        <v>228</v>
      </c>
      <c r="E168" s="27" t="s">
        <v>548</v>
      </c>
      <c r="F168" s="28" t="s">
        <v>236</v>
      </c>
      <c r="G168" s="29">
        <v>2</v>
      </c>
      <c r="H168" s="28">
        <v>0</v>
      </c>
      <c r="I168" s="30">
        <f>ROUND(G168*H168,P4)</f>
        <v>0</v>
      </c>
      <c r="L168" s="30">
        <v>0</v>
      </c>
      <c r="M168" s="24">
        <f>ROUND(G168*L168,P4)</f>
        <v>0</v>
      </c>
      <c r="N168" s="25" t="s">
        <v>237</v>
      </c>
      <c r="O168" s="31">
        <f>M168*AA168</f>
        <v>0</v>
      </c>
      <c r="P168" s="1">
        <v>3</v>
      </c>
      <c r="AA168" s="1">
        <f>IF(P168=1,$O$3,IF(P168=2,$O$4,$O$5))</f>
        <v>0</v>
      </c>
    </row>
    <row r="169">
      <c r="A169" s="1" t="s">
        <v>219</v>
      </c>
      <c r="E169" s="27" t="s">
        <v>228</v>
      </c>
    </row>
    <row r="170" ht="26.4">
      <c r="A170" s="1" t="s">
        <v>221</v>
      </c>
      <c r="E170" s="32" t="s">
        <v>549</v>
      </c>
    </row>
    <row r="171" ht="79.2">
      <c r="A171" s="1" t="s">
        <v>222</v>
      </c>
      <c r="E171" s="27" t="s">
        <v>550</v>
      </c>
    </row>
    <row r="172" ht="26.4">
      <c r="A172" s="1" t="s">
        <v>213</v>
      </c>
      <c r="B172" s="1">
        <v>41</v>
      </c>
      <c r="C172" s="26" t="s">
        <v>551</v>
      </c>
      <c r="D172" t="s">
        <v>228</v>
      </c>
      <c r="E172" s="27" t="s">
        <v>552</v>
      </c>
      <c r="F172" s="28" t="s">
        <v>553</v>
      </c>
      <c r="G172" s="29">
        <v>2</v>
      </c>
      <c r="H172" s="28">
        <v>0</v>
      </c>
      <c r="I172" s="30">
        <f>ROUND(G172*H172,P4)</f>
        <v>0</v>
      </c>
      <c r="L172" s="30">
        <v>0</v>
      </c>
      <c r="M172" s="24">
        <f>ROUND(G172*L172,P4)</f>
        <v>0</v>
      </c>
      <c r="N172" s="25" t="s">
        <v>237</v>
      </c>
      <c r="O172" s="31">
        <f>M172*AA172</f>
        <v>0</v>
      </c>
      <c r="P172" s="1">
        <v>3</v>
      </c>
      <c r="AA172" s="1">
        <f>IF(P172=1,$O$3,IF(P172=2,$O$4,$O$5))</f>
        <v>0</v>
      </c>
    </row>
    <row r="173">
      <c r="A173" s="1" t="s">
        <v>219</v>
      </c>
      <c r="E173" s="27" t="s">
        <v>228</v>
      </c>
    </row>
    <row r="174" ht="26.4">
      <c r="A174" s="1" t="s">
        <v>221</v>
      </c>
      <c r="E174" s="32" t="s">
        <v>554</v>
      </c>
    </row>
    <row r="175" ht="92.4">
      <c r="A175" s="1" t="s">
        <v>222</v>
      </c>
      <c r="E175" s="27" t="s">
        <v>555</v>
      </c>
    </row>
    <row r="176" ht="26.4">
      <c r="A176" s="1" t="s">
        <v>213</v>
      </c>
      <c r="B176" s="1">
        <v>42</v>
      </c>
      <c r="C176" s="26" t="s">
        <v>556</v>
      </c>
      <c r="D176" t="s">
        <v>228</v>
      </c>
      <c r="E176" s="27" t="s">
        <v>557</v>
      </c>
      <c r="F176" s="28" t="s">
        <v>236</v>
      </c>
      <c r="G176" s="29">
        <v>8</v>
      </c>
      <c r="H176" s="28">
        <v>0</v>
      </c>
      <c r="I176" s="30">
        <f>ROUND(G176*H176,P4)</f>
        <v>0</v>
      </c>
      <c r="L176" s="30">
        <v>0</v>
      </c>
      <c r="M176" s="24">
        <f>ROUND(G176*L176,P4)</f>
        <v>0</v>
      </c>
      <c r="N176" s="25" t="s">
        <v>237</v>
      </c>
      <c r="O176" s="31">
        <f>M176*AA176</f>
        <v>0</v>
      </c>
      <c r="P176" s="1">
        <v>3</v>
      </c>
      <c r="AA176" s="1">
        <f>IF(P176=1,$O$3,IF(P176=2,$O$4,$O$5))</f>
        <v>0</v>
      </c>
    </row>
    <row r="177">
      <c r="A177" s="1" t="s">
        <v>219</v>
      </c>
      <c r="E177" s="27" t="s">
        <v>228</v>
      </c>
    </row>
    <row r="178" ht="26.4">
      <c r="A178" s="1" t="s">
        <v>221</v>
      </c>
      <c r="E178" s="32" t="s">
        <v>558</v>
      </c>
    </row>
    <row r="179" ht="92.4">
      <c r="A179" s="1" t="s">
        <v>222</v>
      </c>
      <c r="E179" s="27" t="s">
        <v>559</v>
      </c>
    </row>
    <row r="180" ht="26.4">
      <c r="A180" s="1" t="s">
        <v>213</v>
      </c>
      <c r="B180" s="1">
        <v>43</v>
      </c>
      <c r="C180" s="26" t="s">
        <v>560</v>
      </c>
      <c r="D180" t="s">
        <v>228</v>
      </c>
      <c r="E180" s="27" t="s">
        <v>561</v>
      </c>
      <c r="F180" s="28" t="s">
        <v>236</v>
      </c>
      <c r="G180" s="29">
        <v>1</v>
      </c>
      <c r="H180" s="28">
        <v>0</v>
      </c>
      <c r="I180" s="30">
        <f>ROUND(G180*H180,P4)</f>
        <v>0</v>
      </c>
      <c r="L180" s="30">
        <v>0</v>
      </c>
      <c r="M180" s="24">
        <f>ROUND(G180*L180,P4)</f>
        <v>0</v>
      </c>
      <c r="N180" s="25" t="s">
        <v>237</v>
      </c>
      <c r="O180" s="31">
        <f>M180*AA180</f>
        <v>0</v>
      </c>
      <c r="P180" s="1">
        <v>3</v>
      </c>
      <c r="AA180" s="1">
        <f>IF(P180=1,$O$3,IF(P180=2,$O$4,$O$5))</f>
        <v>0</v>
      </c>
    </row>
    <row r="181">
      <c r="A181" s="1" t="s">
        <v>219</v>
      </c>
      <c r="E181" s="27" t="s">
        <v>228</v>
      </c>
    </row>
    <row r="182" ht="26.4">
      <c r="A182" s="1" t="s">
        <v>221</v>
      </c>
      <c r="E182" s="32" t="s">
        <v>562</v>
      </c>
    </row>
    <row r="183" ht="92.4">
      <c r="A183" s="1" t="s">
        <v>222</v>
      </c>
      <c r="E183" s="27" t="s">
        <v>563</v>
      </c>
    </row>
    <row r="184">
      <c r="A184" s="1" t="s">
        <v>213</v>
      </c>
      <c r="B184" s="1">
        <v>44</v>
      </c>
      <c r="C184" s="26" t="s">
        <v>564</v>
      </c>
      <c r="D184" t="s">
        <v>228</v>
      </c>
      <c r="E184" s="27" t="s">
        <v>565</v>
      </c>
      <c r="F184" s="28" t="s">
        <v>236</v>
      </c>
      <c r="G184" s="29">
        <v>11</v>
      </c>
      <c r="H184" s="28">
        <v>0</v>
      </c>
      <c r="I184" s="30">
        <f>ROUND(G184*H184,P4)</f>
        <v>0</v>
      </c>
      <c r="L184" s="30">
        <v>0</v>
      </c>
      <c r="M184" s="24">
        <f>ROUND(G184*L184,P4)</f>
        <v>0</v>
      </c>
      <c r="N184" s="25" t="s">
        <v>237</v>
      </c>
      <c r="O184" s="31">
        <f>M184*AA184</f>
        <v>0</v>
      </c>
      <c r="P184" s="1">
        <v>3</v>
      </c>
      <c r="AA184" s="1">
        <f>IF(P184=1,$O$3,IF(P184=2,$O$4,$O$5))</f>
        <v>0</v>
      </c>
    </row>
    <row r="185">
      <c r="A185" s="1" t="s">
        <v>219</v>
      </c>
      <c r="E185" s="27" t="s">
        <v>228</v>
      </c>
    </row>
    <row r="186" ht="39.6">
      <c r="A186" s="1" t="s">
        <v>221</v>
      </c>
      <c r="E186" s="32" t="s">
        <v>566</v>
      </c>
    </row>
    <row r="187" ht="52.8">
      <c r="A187" s="1" t="s">
        <v>222</v>
      </c>
      <c r="E187" s="27" t="s">
        <v>567</v>
      </c>
    </row>
    <row r="188">
      <c r="A188" s="1" t="s">
        <v>213</v>
      </c>
      <c r="B188" s="1">
        <v>45</v>
      </c>
      <c r="C188" s="26" t="s">
        <v>568</v>
      </c>
      <c r="D188" t="s">
        <v>228</v>
      </c>
      <c r="E188" s="27" t="s">
        <v>569</v>
      </c>
      <c r="F188" s="28" t="s">
        <v>497</v>
      </c>
      <c r="G188" s="29">
        <v>93.001000000000005</v>
      </c>
      <c r="H188" s="28">
        <v>0</v>
      </c>
      <c r="I188" s="30">
        <f>ROUND(G188*H188,P4)</f>
        <v>0</v>
      </c>
      <c r="L188" s="30">
        <v>0</v>
      </c>
      <c r="M188" s="24">
        <f>ROUND(G188*L188,P4)</f>
        <v>0</v>
      </c>
      <c r="N188" s="25" t="s">
        <v>237</v>
      </c>
      <c r="O188" s="31">
        <f>M188*AA188</f>
        <v>0</v>
      </c>
      <c r="P188" s="1">
        <v>3</v>
      </c>
      <c r="AA188" s="1">
        <f>IF(P188=1,$O$3,IF(P188=2,$O$4,$O$5))</f>
        <v>0</v>
      </c>
    </row>
    <row r="189">
      <c r="A189" s="1" t="s">
        <v>219</v>
      </c>
      <c r="E189" s="27" t="s">
        <v>228</v>
      </c>
    </row>
    <row r="190" ht="105.6">
      <c r="A190" s="1" t="s">
        <v>221</v>
      </c>
      <c r="E190" s="32" t="s">
        <v>570</v>
      </c>
    </row>
    <row r="191" ht="118.8">
      <c r="A191" s="1" t="s">
        <v>222</v>
      </c>
      <c r="E191" s="27" t="s">
        <v>571</v>
      </c>
    </row>
    <row r="192">
      <c r="A192" s="1" t="s">
        <v>213</v>
      </c>
      <c r="B192" s="1">
        <v>46</v>
      </c>
      <c r="C192" s="26" t="s">
        <v>572</v>
      </c>
      <c r="D192" t="s">
        <v>228</v>
      </c>
      <c r="E192" s="27" t="s">
        <v>573</v>
      </c>
      <c r="F192" s="28" t="s">
        <v>497</v>
      </c>
      <c r="G192" s="29">
        <v>108.741</v>
      </c>
      <c r="H192" s="28">
        <v>0</v>
      </c>
      <c r="I192" s="30">
        <f>ROUND(G192*H192,P4)</f>
        <v>0</v>
      </c>
      <c r="L192" s="30">
        <v>0</v>
      </c>
      <c r="M192" s="24">
        <f>ROUND(G192*L192,P4)</f>
        <v>0</v>
      </c>
      <c r="N192" s="25" t="s">
        <v>237</v>
      </c>
      <c r="O192" s="31">
        <f>M192*AA192</f>
        <v>0</v>
      </c>
      <c r="P192" s="1">
        <v>3</v>
      </c>
      <c r="AA192" s="1">
        <f>IF(P192=1,$O$3,IF(P192=2,$O$4,$O$5))</f>
        <v>0</v>
      </c>
    </row>
    <row r="193">
      <c r="A193" s="1" t="s">
        <v>219</v>
      </c>
      <c r="E193" s="27" t="s">
        <v>228</v>
      </c>
    </row>
    <row r="194" ht="52.8">
      <c r="A194" s="1" t="s">
        <v>221</v>
      </c>
      <c r="E194" s="32" t="s">
        <v>574</v>
      </c>
    </row>
    <row r="195" ht="118.8">
      <c r="A195" s="1" t="s">
        <v>222</v>
      </c>
      <c r="E195" s="27" t="s">
        <v>571</v>
      </c>
    </row>
    <row r="196">
      <c r="A196" s="1" t="s">
        <v>213</v>
      </c>
      <c r="B196" s="1">
        <v>47</v>
      </c>
      <c r="C196" s="26" t="s">
        <v>575</v>
      </c>
      <c r="D196" t="s">
        <v>228</v>
      </c>
      <c r="E196" s="27" t="s">
        <v>576</v>
      </c>
      <c r="F196" s="28" t="s">
        <v>497</v>
      </c>
      <c r="G196" s="29">
        <v>37.829999999999998</v>
      </c>
      <c r="H196" s="28">
        <v>0</v>
      </c>
      <c r="I196" s="30">
        <f>ROUND(G196*H196,P4)</f>
        <v>0</v>
      </c>
      <c r="L196" s="30">
        <v>0</v>
      </c>
      <c r="M196" s="24">
        <f>ROUND(G196*L196,P4)</f>
        <v>0</v>
      </c>
      <c r="N196" s="25" t="s">
        <v>237</v>
      </c>
      <c r="O196" s="31">
        <f>M196*AA196</f>
        <v>0</v>
      </c>
      <c r="P196" s="1">
        <v>3</v>
      </c>
      <c r="AA196" s="1">
        <f>IF(P196=1,$O$3,IF(P196=2,$O$4,$O$5))</f>
        <v>0</v>
      </c>
    </row>
    <row r="197">
      <c r="A197" s="1" t="s">
        <v>219</v>
      </c>
      <c r="E197" s="27" t="s">
        <v>228</v>
      </c>
    </row>
    <row r="198" ht="39.6">
      <c r="A198" s="1" t="s">
        <v>221</v>
      </c>
      <c r="E198" s="32" t="s">
        <v>577</v>
      </c>
    </row>
    <row r="199" ht="118.8">
      <c r="A199" s="1" t="s">
        <v>222</v>
      </c>
      <c r="E199" s="27" t="s">
        <v>578</v>
      </c>
    </row>
    <row r="200" ht="26.4">
      <c r="A200" s="1" t="s">
        <v>213</v>
      </c>
      <c r="B200" s="1">
        <v>48</v>
      </c>
      <c r="C200" s="26" t="s">
        <v>579</v>
      </c>
      <c r="D200" t="s">
        <v>228</v>
      </c>
      <c r="E200" s="27" t="s">
        <v>580</v>
      </c>
      <c r="F200" s="28" t="s">
        <v>497</v>
      </c>
      <c r="G200" s="29">
        <v>1746.671</v>
      </c>
      <c r="H200" s="28">
        <v>0</v>
      </c>
      <c r="I200" s="30">
        <f>ROUND(G200*H200,P4)</f>
        <v>0</v>
      </c>
      <c r="L200" s="30">
        <v>0</v>
      </c>
      <c r="M200" s="24">
        <f>ROUND(G200*L200,P4)</f>
        <v>0</v>
      </c>
      <c r="N200" s="25" t="s">
        <v>237</v>
      </c>
      <c r="O200" s="31">
        <f>M200*AA200</f>
        <v>0</v>
      </c>
      <c r="P200" s="1">
        <v>3</v>
      </c>
      <c r="AA200" s="1">
        <f>IF(P200=1,$O$3,IF(P200=2,$O$4,$O$5))</f>
        <v>0</v>
      </c>
    </row>
    <row r="201">
      <c r="A201" s="1" t="s">
        <v>219</v>
      </c>
      <c r="E201" s="27" t="s">
        <v>228</v>
      </c>
    </row>
    <row r="202" ht="92.4">
      <c r="A202" s="1" t="s">
        <v>221</v>
      </c>
      <c r="E202" s="32" t="s">
        <v>581</v>
      </c>
    </row>
    <row r="203" ht="118.8">
      <c r="A203" s="1" t="s">
        <v>222</v>
      </c>
      <c r="E203" s="27" t="s">
        <v>582</v>
      </c>
    </row>
    <row r="204" ht="26.4">
      <c r="A204" s="1" t="s">
        <v>213</v>
      </c>
      <c r="B204" s="1">
        <v>49</v>
      </c>
      <c r="C204" s="26" t="s">
        <v>583</v>
      </c>
      <c r="D204" t="s">
        <v>228</v>
      </c>
      <c r="E204" s="27" t="s">
        <v>584</v>
      </c>
      <c r="F204" s="28" t="s">
        <v>497</v>
      </c>
      <c r="G204" s="29">
        <v>37.829999999999998</v>
      </c>
      <c r="H204" s="28">
        <v>0</v>
      </c>
      <c r="I204" s="30">
        <f>ROUND(G204*H204,P4)</f>
        <v>0</v>
      </c>
      <c r="L204" s="30">
        <v>0</v>
      </c>
      <c r="M204" s="24">
        <f>ROUND(G204*L204,P4)</f>
        <v>0</v>
      </c>
      <c r="N204" s="25" t="s">
        <v>237</v>
      </c>
      <c r="O204" s="31">
        <f>M204*AA204</f>
        <v>0</v>
      </c>
      <c r="P204" s="1">
        <v>3</v>
      </c>
      <c r="AA204" s="1">
        <f>IF(P204=1,$O$3,IF(P204=2,$O$4,$O$5))</f>
        <v>0</v>
      </c>
    </row>
    <row r="205">
      <c r="A205" s="1" t="s">
        <v>219</v>
      </c>
      <c r="E205" s="27" t="s">
        <v>228</v>
      </c>
    </row>
    <row r="206" ht="39.6">
      <c r="A206" s="1" t="s">
        <v>221</v>
      </c>
      <c r="E206" s="32" t="s">
        <v>585</v>
      </c>
    </row>
    <row r="207" ht="118.8">
      <c r="A207" s="1" t="s">
        <v>222</v>
      </c>
      <c r="E207" s="27" t="s">
        <v>582</v>
      </c>
    </row>
    <row r="208" ht="26.4">
      <c r="A208" s="1" t="s">
        <v>213</v>
      </c>
      <c r="B208" s="1">
        <v>50</v>
      </c>
      <c r="C208" s="26" t="s">
        <v>586</v>
      </c>
      <c r="D208" t="s">
        <v>228</v>
      </c>
      <c r="E208" s="27" t="s">
        <v>587</v>
      </c>
      <c r="F208" s="28" t="s">
        <v>497</v>
      </c>
      <c r="G208" s="29">
        <v>533.07000000000005</v>
      </c>
      <c r="H208" s="28">
        <v>0</v>
      </c>
      <c r="I208" s="30">
        <f>ROUND(G208*H208,P4)</f>
        <v>0</v>
      </c>
      <c r="L208" s="30">
        <v>0</v>
      </c>
      <c r="M208" s="24">
        <f>ROUND(G208*L208,P4)</f>
        <v>0</v>
      </c>
      <c r="N208" s="25" t="s">
        <v>237</v>
      </c>
      <c r="O208" s="31">
        <f>M208*AA208</f>
        <v>0</v>
      </c>
      <c r="P208" s="1">
        <v>3</v>
      </c>
      <c r="AA208" s="1">
        <f>IF(P208=1,$O$3,IF(P208=2,$O$4,$O$5))</f>
        <v>0</v>
      </c>
    </row>
    <row r="209">
      <c r="A209" s="1" t="s">
        <v>219</v>
      </c>
      <c r="E209" s="27" t="s">
        <v>228</v>
      </c>
    </row>
    <row r="210" ht="52.8">
      <c r="A210" s="1" t="s">
        <v>221</v>
      </c>
      <c r="E210" s="32" t="s">
        <v>588</v>
      </c>
    </row>
    <row r="211" ht="118.8">
      <c r="A211" s="1" t="s">
        <v>222</v>
      </c>
      <c r="E211" s="27" t="s">
        <v>582</v>
      </c>
    </row>
    <row r="212" ht="26.4">
      <c r="A212" s="1" t="s">
        <v>213</v>
      </c>
      <c r="B212" s="1">
        <v>51</v>
      </c>
      <c r="C212" s="26" t="s">
        <v>589</v>
      </c>
      <c r="D212" t="s">
        <v>228</v>
      </c>
      <c r="E212" s="27" t="s">
        <v>590</v>
      </c>
      <c r="F212" s="28" t="s">
        <v>236</v>
      </c>
      <c r="G212" s="29">
        <v>93</v>
      </c>
      <c r="H212" s="28">
        <v>0</v>
      </c>
      <c r="I212" s="30">
        <f>ROUND(G212*H212,P4)</f>
        <v>0</v>
      </c>
      <c r="L212" s="30">
        <v>0</v>
      </c>
      <c r="M212" s="24">
        <f>ROUND(G212*L212,P4)</f>
        <v>0</v>
      </c>
      <c r="N212" s="25" t="s">
        <v>237</v>
      </c>
      <c r="O212" s="31">
        <f>M212*AA212</f>
        <v>0</v>
      </c>
      <c r="P212" s="1">
        <v>3</v>
      </c>
      <c r="AA212" s="1">
        <f>IF(P212=1,$O$3,IF(P212=2,$O$4,$O$5))</f>
        <v>0</v>
      </c>
    </row>
    <row r="213">
      <c r="A213" s="1" t="s">
        <v>219</v>
      </c>
      <c r="E213" s="27" t="s">
        <v>228</v>
      </c>
    </row>
    <row r="214" ht="39.6">
      <c r="A214" s="1" t="s">
        <v>221</v>
      </c>
      <c r="E214" s="32" t="s">
        <v>591</v>
      </c>
    </row>
    <row r="215" ht="158.4">
      <c r="A215" s="1" t="s">
        <v>222</v>
      </c>
      <c r="E215" s="27" t="s">
        <v>592</v>
      </c>
    </row>
    <row r="216">
      <c r="A216" s="1" t="s">
        <v>213</v>
      </c>
      <c r="B216" s="1">
        <v>52</v>
      </c>
      <c r="C216" s="26" t="s">
        <v>593</v>
      </c>
      <c r="D216" t="s">
        <v>228</v>
      </c>
      <c r="E216" s="27" t="s">
        <v>594</v>
      </c>
      <c r="F216" s="28" t="s">
        <v>497</v>
      </c>
      <c r="G216" s="29">
        <v>59.700000000000003</v>
      </c>
      <c r="H216" s="28">
        <v>0</v>
      </c>
      <c r="I216" s="30">
        <f>ROUND(G216*H216,P4)</f>
        <v>0</v>
      </c>
      <c r="L216" s="30">
        <v>0</v>
      </c>
      <c r="M216" s="24">
        <f>ROUND(G216*L216,P4)</f>
        <v>0</v>
      </c>
      <c r="N216" s="25" t="s">
        <v>237</v>
      </c>
      <c r="O216" s="31">
        <f>M216*AA216</f>
        <v>0</v>
      </c>
      <c r="P216" s="1">
        <v>3</v>
      </c>
      <c r="AA216" s="1">
        <f>IF(P216=1,$O$3,IF(P216=2,$O$4,$O$5))</f>
        <v>0</v>
      </c>
    </row>
    <row r="217">
      <c r="A217" s="1" t="s">
        <v>219</v>
      </c>
      <c r="E217" s="27" t="s">
        <v>228</v>
      </c>
    </row>
    <row r="218" ht="118.8">
      <c r="A218" s="1" t="s">
        <v>221</v>
      </c>
      <c r="E218" s="32" t="s">
        <v>595</v>
      </c>
    </row>
    <row r="219" ht="158.4">
      <c r="A219" s="1" t="s">
        <v>222</v>
      </c>
      <c r="E219" s="27" t="s">
        <v>596</v>
      </c>
    </row>
    <row r="220">
      <c r="A220" s="1" t="s">
        <v>213</v>
      </c>
      <c r="B220" s="1">
        <v>53</v>
      </c>
      <c r="C220" s="26" t="s">
        <v>597</v>
      </c>
      <c r="D220" t="s">
        <v>228</v>
      </c>
      <c r="E220" s="27" t="s">
        <v>598</v>
      </c>
      <c r="F220" s="28" t="s">
        <v>236</v>
      </c>
      <c r="G220" s="29">
        <v>254</v>
      </c>
      <c r="H220" s="28">
        <v>0</v>
      </c>
      <c r="I220" s="30">
        <f>ROUND(G220*H220,P4)</f>
        <v>0</v>
      </c>
      <c r="L220" s="30">
        <v>0</v>
      </c>
      <c r="M220" s="24">
        <f>ROUND(G220*L220,P4)</f>
        <v>0</v>
      </c>
      <c r="N220" s="25" t="s">
        <v>237</v>
      </c>
      <c r="O220" s="31">
        <f>M220*AA220</f>
        <v>0</v>
      </c>
      <c r="P220" s="1">
        <v>3</v>
      </c>
      <c r="AA220" s="1">
        <f>IF(P220=1,$O$3,IF(P220=2,$O$4,$O$5))</f>
        <v>0</v>
      </c>
    </row>
    <row r="221">
      <c r="A221" s="1" t="s">
        <v>219</v>
      </c>
      <c r="E221" s="27" t="s">
        <v>228</v>
      </c>
    </row>
    <row r="222" ht="26.4">
      <c r="A222" s="1" t="s">
        <v>221</v>
      </c>
      <c r="E222" s="32" t="s">
        <v>599</v>
      </c>
    </row>
    <row r="223" ht="264">
      <c r="A223" s="1" t="s">
        <v>222</v>
      </c>
      <c r="E223" s="27" t="s">
        <v>600</v>
      </c>
    </row>
    <row r="224">
      <c r="A224" s="1" t="s">
        <v>213</v>
      </c>
      <c r="B224" s="1">
        <v>54</v>
      </c>
      <c r="C224" s="26" t="s">
        <v>601</v>
      </c>
      <c r="D224" t="s">
        <v>228</v>
      </c>
      <c r="E224" s="27" t="s">
        <v>602</v>
      </c>
      <c r="F224" s="28" t="s">
        <v>236</v>
      </c>
      <c r="G224" s="29">
        <v>432</v>
      </c>
      <c r="H224" s="28">
        <v>0</v>
      </c>
      <c r="I224" s="30">
        <f>ROUND(G224*H224,P4)</f>
        <v>0</v>
      </c>
      <c r="L224" s="30">
        <v>0</v>
      </c>
      <c r="M224" s="24">
        <f>ROUND(G224*L224,P4)</f>
        <v>0</v>
      </c>
      <c r="N224" s="25" t="s">
        <v>237</v>
      </c>
      <c r="O224" s="31">
        <f>M224*AA224</f>
        <v>0</v>
      </c>
      <c r="P224" s="1">
        <v>3</v>
      </c>
      <c r="AA224" s="1">
        <f>IF(P224=1,$O$3,IF(P224=2,$O$4,$O$5))</f>
        <v>0</v>
      </c>
    </row>
    <row r="225">
      <c r="A225" s="1" t="s">
        <v>219</v>
      </c>
      <c r="E225" s="27" t="s">
        <v>228</v>
      </c>
    </row>
    <row r="226" ht="26.4">
      <c r="A226" s="1" t="s">
        <v>221</v>
      </c>
      <c r="E226" s="32" t="s">
        <v>603</v>
      </c>
    </row>
    <row r="227" ht="264">
      <c r="A227" s="1" t="s">
        <v>222</v>
      </c>
      <c r="E227" s="27" t="s">
        <v>600</v>
      </c>
    </row>
    <row r="228">
      <c r="A228" s="1" t="s">
        <v>213</v>
      </c>
      <c r="B228" s="1">
        <v>55</v>
      </c>
      <c r="C228" s="26" t="s">
        <v>604</v>
      </c>
      <c r="D228" t="s">
        <v>228</v>
      </c>
      <c r="E228" s="27" t="s">
        <v>605</v>
      </c>
      <c r="F228" s="28" t="s">
        <v>497</v>
      </c>
      <c r="G228" s="29">
        <v>3296.8400000000001</v>
      </c>
      <c r="H228" s="28">
        <v>0</v>
      </c>
      <c r="I228" s="30">
        <f>ROUND(G228*H228,P4)</f>
        <v>0</v>
      </c>
      <c r="L228" s="30">
        <v>0</v>
      </c>
      <c r="M228" s="24">
        <f>ROUND(G228*L228,P4)</f>
        <v>0</v>
      </c>
      <c r="N228" s="25" t="s">
        <v>237</v>
      </c>
      <c r="O228" s="31">
        <f>M228*AA228</f>
        <v>0</v>
      </c>
      <c r="P228" s="1">
        <v>3</v>
      </c>
      <c r="AA228" s="1">
        <f>IF(P228=1,$O$3,IF(P228=2,$O$4,$O$5))</f>
        <v>0</v>
      </c>
    </row>
    <row r="229">
      <c r="A229" s="1" t="s">
        <v>219</v>
      </c>
      <c r="E229" s="27" t="s">
        <v>228</v>
      </c>
    </row>
    <row r="230" ht="26.4">
      <c r="A230" s="1" t="s">
        <v>221</v>
      </c>
      <c r="E230" s="32" t="s">
        <v>606</v>
      </c>
    </row>
    <row r="231" ht="171.6">
      <c r="A231" s="1" t="s">
        <v>222</v>
      </c>
      <c r="E231" s="27" t="s">
        <v>607</v>
      </c>
    </row>
    <row r="232">
      <c r="A232" s="1" t="s">
        <v>213</v>
      </c>
      <c r="B232" s="1">
        <v>56</v>
      </c>
      <c r="C232" s="26" t="s">
        <v>608</v>
      </c>
      <c r="D232" t="s">
        <v>228</v>
      </c>
      <c r="E232" s="27" t="s">
        <v>609</v>
      </c>
      <c r="F232" s="28" t="s">
        <v>236</v>
      </c>
      <c r="G232" s="29">
        <v>52</v>
      </c>
      <c r="H232" s="28">
        <v>0</v>
      </c>
      <c r="I232" s="30">
        <f>ROUND(G232*H232,P4)</f>
        <v>0</v>
      </c>
      <c r="L232" s="30">
        <v>0</v>
      </c>
      <c r="M232" s="24">
        <f>ROUND(G232*L232,P4)</f>
        <v>0</v>
      </c>
      <c r="N232" s="25" t="s">
        <v>237</v>
      </c>
      <c r="O232" s="31">
        <f>M232*AA232</f>
        <v>0</v>
      </c>
      <c r="P232" s="1">
        <v>3</v>
      </c>
      <c r="AA232" s="1">
        <f>IF(P232=1,$O$3,IF(P232=2,$O$4,$O$5))</f>
        <v>0</v>
      </c>
    </row>
    <row r="233">
      <c r="A233" s="1" t="s">
        <v>219</v>
      </c>
      <c r="E233" s="27" t="s">
        <v>228</v>
      </c>
    </row>
    <row r="234" ht="26.4">
      <c r="A234" s="1" t="s">
        <v>221</v>
      </c>
      <c r="E234" s="32" t="s">
        <v>610</v>
      </c>
    </row>
    <row r="235" ht="158.4">
      <c r="A235" s="1" t="s">
        <v>222</v>
      </c>
      <c r="E235" s="27" t="s">
        <v>611</v>
      </c>
    </row>
    <row r="236" ht="26.4">
      <c r="A236" s="1" t="s">
        <v>213</v>
      </c>
      <c r="B236" s="1">
        <v>57</v>
      </c>
      <c r="C236" s="26" t="s">
        <v>612</v>
      </c>
      <c r="D236" t="s">
        <v>228</v>
      </c>
      <c r="E236" s="27" t="s">
        <v>613</v>
      </c>
      <c r="F236" s="28" t="s">
        <v>497</v>
      </c>
      <c r="G236" s="29">
        <v>1800.5</v>
      </c>
      <c r="H236" s="28">
        <v>0</v>
      </c>
      <c r="I236" s="30">
        <f>ROUND(G236*H236,P4)</f>
        <v>0</v>
      </c>
      <c r="L236" s="30">
        <v>0</v>
      </c>
      <c r="M236" s="24">
        <f>ROUND(G236*L236,P4)</f>
        <v>0</v>
      </c>
      <c r="N236" s="25" t="s">
        <v>237</v>
      </c>
      <c r="O236" s="31">
        <f>M236*AA236</f>
        <v>0</v>
      </c>
      <c r="P236" s="1">
        <v>3</v>
      </c>
      <c r="AA236" s="1">
        <f>IF(P236=1,$O$3,IF(P236=2,$O$4,$O$5))</f>
        <v>0</v>
      </c>
    </row>
    <row r="237">
      <c r="A237" s="1" t="s">
        <v>219</v>
      </c>
      <c r="E237" s="27" t="s">
        <v>228</v>
      </c>
    </row>
    <row r="238" ht="105.6">
      <c r="A238" s="1" t="s">
        <v>221</v>
      </c>
      <c r="E238" s="32" t="s">
        <v>614</v>
      </c>
    </row>
    <row r="239" ht="184.8">
      <c r="A239" s="1" t="s">
        <v>222</v>
      </c>
      <c r="E239" s="27" t="s">
        <v>615</v>
      </c>
    </row>
    <row r="240" ht="26.4">
      <c r="A240" s="1" t="s">
        <v>213</v>
      </c>
      <c r="B240" s="1">
        <v>58</v>
      </c>
      <c r="C240" s="26" t="s">
        <v>616</v>
      </c>
      <c r="D240" t="s">
        <v>228</v>
      </c>
      <c r="E240" s="27" t="s">
        <v>617</v>
      </c>
      <c r="F240" s="28" t="s">
        <v>497</v>
      </c>
      <c r="G240" s="29">
        <v>533.07000000000005</v>
      </c>
      <c r="H240" s="28">
        <v>0</v>
      </c>
      <c r="I240" s="30">
        <f>ROUND(G240*H240,P4)</f>
        <v>0</v>
      </c>
      <c r="L240" s="30">
        <v>0</v>
      </c>
      <c r="M240" s="24">
        <f>ROUND(G240*L240,P4)</f>
        <v>0</v>
      </c>
      <c r="N240" s="25" t="s">
        <v>237</v>
      </c>
      <c r="O240" s="31">
        <f>M240*AA240</f>
        <v>0</v>
      </c>
      <c r="P240" s="1">
        <v>3</v>
      </c>
      <c r="AA240" s="1">
        <f>IF(P240=1,$O$3,IF(P240=2,$O$4,$O$5))</f>
        <v>0</v>
      </c>
    </row>
    <row r="241">
      <c r="A241" s="1" t="s">
        <v>219</v>
      </c>
      <c r="E241" s="27" t="s">
        <v>228</v>
      </c>
    </row>
    <row r="242" ht="52.8">
      <c r="A242" s="1" t="s">
        <v>221</v>
      </c>
      <c r="E242" s="32" t="s">
        <v>618</v>
      </c>
    </row>
    <row r="243" ht="184.8">
      <c r="A243" s="1" t="s">
        <v>222</v>
      </c>
      <c r="E243" s="27" t="s">
        <v>615</v>
      </c>
    </row>
    <row r="244">
      <c r="A244" s="1" t="s">
        <v>213</v>
      </c>
      <c r="B244" s="1">
        <v>59</v>
      </c>
      <c r="C244" s="26" t="s">
        <v>619</v>
      </c>
      <c r="D244" t="s">
        <v>228</v>
      </c>
      <c r="E244" s="27" t="s">
        <v>620</v>
      </c>
      <c r="F244" s="28" t="s">
        <v>497</v>
      </c>
      <c r="G244" s="29">
        <v>8174.21</v>
      </c>
      <c r="H244" s="28">
        <v>0</v>
      </c>
      <c r="I244" s="30">
        <f>ROUND(G244*H244,P4)</f>
        <v>0</v>
      </c>
      <c r="L244" s="30">
        <v>0</v>
      </c>
      <c r="M244" s="24">
        <f>ROUND(G244*L244,P4)</f>
        <v>0</v>
      </c>
      <c r="N244" s="25" t="s">
        <v>237</v>
      </c>
      <c r="O244" s="31">
        <f>M244*AA244</f>
        <v>0</v>
      </c>
      <c r="P244" s="1">
        <v>3</v>
      </c>
      <c r="AA244" s="1">
        <f>IF(P244=1,$O$3,IF(P244=2,$O$4,$O$5))</f>
        <v>0</v>
      </c>
    </row>
    <row r="245">
      <c r="A245" s="1" t="s">
        <v>219</v>
      </c>
      <c r="E245" s="27" t="s">
        <v>228</v>
      </c>
    </row>
    <row r="246" ht="79.2">
      <c r="A246" s="1" t="s">
        <v>221</v>
      </c>
      <c r="E246" s="32" t="s">
        <v>621</v>
      </c>
    </row>
    <row r="247" ht="198">
      <c r="A247" s="1" t="s">
        <v>222</v>
      </c>
      <c r="E247" s="27" t="s">
        <v>622</v>
      </c>
    </row>
    <row r="248">
      <c r="A248" s="1" t="s">
        <v>213</v>
      </c>
      <c r="B248" s="1">
        <v>60</v>
      </c>
      <c r="C248" s="26" t="s">
        <v>623</v>
      </c>
      <c r="D248" t="s">
        <v>228</v>
      </c>
      <c r="E248" s="27" t="s">
        <v>624</v>
      </c>
      <c r="F248" s="28" t="s">
        <v>497</v>
      </c>
      <c r="G248" s="29">
        <v>1770.5</v>
      </c>
      <c r="H248" s="28">
        <v>0</v>
      </c>
      <c r="I248" s="30">
        <f>ROUND(G248*H248,P4)</f>
        <v>0</v>
      </c>
      <c r="L248" s="30">
        <v>0</v>
      </c>
      <c r="M248" s="24">
        <f>ROUND(G248*L248,P4)</f>
        <v>0</v>
      </c>
      <c r="N248" s="25" t="s">
        <v>237</v>
      </c>
      <c r="O248" s="31">
        <f>M248*AA248</f>
        <v>0</v>
      </c>
      <c r="P248" s="1">
        <v>3</v>
      </c>
      <c r="AA248" s="1">
        <f>IF(P248=1,$O$3,IF(P248=2,$O$4,$O$5))</f>
        <v>0</v>
      </c>
    </row>
    <row r="249">
      <c r="A249" s="1" t="s">
        <v>219</v>
      </c>
      <c r="E249" s="27" t="s">
        <v>625</v>
      </c>
    </row>
    <row r="250" ht="26.4">
      <c r="A250" s="1" t="s">
        <v>221</v>
      </c>
      <c r="E250" s="32" t="s">
        <v>626</v>
      </c>
    </row>
    <row r="251" ht="198">
      <c r="A251" s="1" t="s">
        <v>222</v>
      </c>
      <c r="E251" s="27" t="s">
        <v>622</v>
      </c>
    </row>
    <row r="252">
      <c r="A252" s="1" t="s">
        <v>213</v>
      </c>
      <c r="B252" s="1">
        <v>61</v>
      </c>
      <c r="C252" s="26" t="s">
        <v>627</v>
      </c>
      <c r="D252" t="s">
        <v>228</v>
      </c>
      <c r="E252" s="27" t="s">
        <v>628</v>
      </c>
      <c r="F252" s="28" t="s">
        <v>236</v>
      </c>
      <c r="G252" s="29">
        <v>1154</v>
      </c>
      <c r="H252" s="28">
        <v>0</v>
      </c>
      <c r="I252" s="30">
        <f>ROUND(G252*H252,P4)</f>
        <v>0</v>
      </c>
      <c r="L252" s="30">
        <v>0</v>
      </c>
      <c r="M252" s="24">
        <f>ROUND(G252*L252,P4)</f>
        <v>0</v>
      </c>
      <c r="N252" s="25" t="s">
        <v>237</v>
      </c>
      <c r="O252" s="31">
        <f>M252*AA252</f>
        <v>0</v>
      </c>
      <c r="P252" s="1">
        <v>3</v>
      </c>
      <c r="AA252" s="1">
        <f>IF(P252=1,$O$3,IF(P252=2,$O$4,$O$5))</f>
        <v>0</v>
      </c>
    </row>
    <row r="253">
      <c r="A253" s="1" t="s">
        <v>219</v>
      </c>
      <c r="E253" s="27" t="s">
        <v>228</v>
      </c>
    </row>
    <row r="254" ht="39.6">
      <c r="A254" s="1" t="s">
        <v>221</v>
      </c>
      <c r="E254" s="32" t="s">
        <v>629</v>
      </c>
    </row>
    <row r="255" ht="105.6">
      <c r="A255" s="1" t="s">
        <v>222</v>
      </c>
      <c r="E255" s="27" t="s">
        <v>630</v>
      </c>
    </row>
    <row r="256">
      <c r="A256" s="1" t="s">
        <v>213</v>
      </c>
      <c r="B256" s="1">
        <v>62</v>
      </c>
      <c r="C256" s="26" t="s">
        <v>631</v>
      </c>
      <c r="D256" t="s">
        <v>228</v>
      </c>
      <c r="E256" s="27" t="s">
        <v>632</v>
      </c>
      <c r="F256" s="28" t="s">
        <v>416</v>
      </c>
      <c r="G256" s="29">
        <v>181.91300000000001</v>
      </c>
      <c r="H256" s="28">
        <v>0</v>
      </c>
      <c r="I256" s="30">
        <f>ROUND(G256*H256,P4)</f>
        <v>0</v>
      </c>
      <c r="L256" s="30">
        <v>0</v>
      </c>
      <c r="M256" s="24">
        <f>ROUND(G256*L256,P4)</f>
        <v>0</v>
      </c>
      <c r="N256" s="25" t="s">
        <v>237</v>
      </c>
      <c r="O256" s="31">
        <f>M256*AA256</f>
        <v>0</v>
      </c>
      <c r="P256" s="1">
        <v>3</v>
      </c>
      <c r="AA256" s="1">
        <f>IF(P256=1,$O$3,IF(P256=2,$O$4,$O$5))</f>
        <v>0</v>
      </c>
    </row>
    <row r="257">
      <c r="A257" s="1" t="s">
        <v>219</v>
      </c>
      <c r="E257" s="27" t="s">
        <v>633</v>
      </c>
    </row>
    <row r="258" ht="52.8">
      <c r="A258" s="1" t="s">
        <v>221</v>
      </c>
      <c r="E258" s="32" t="s">
        <v>634</v>
      </c>
    </row>
    <row r="259" ht="52.8">
      <c r="A259" s="1" t="s">
        <v>222</v>
      </c>
      <c r="E259" s="27" t="s">
        <v>635</v>
      </c>
    </row>
    <row r="260">
      <c r="A260" s="1" t="s">
        <v>213</v>
      </c>
      <c r="B260" s="1">
        <v>63</v>
      </c>
      <c r="C260" s="26" t="s">
        <v>636</v>
      </c>
      <c r="D260" t="s">
        <v>228</v>
      </c>
      <c r="E260" s="27" t="s">
        <v>637</v>
      </c>
      <c r="F260" s="28" t="s">
        <v>416</v>
      </c>
      <c r="G260" s="29">
        <v>181.91300000000001</v>
      </c>
      <c r="H260" s="28">
        <v>0</v>
      </c>
      <c r="I260" s="30">
        <f>ROUND(G260*H260,P4)</f>
        <v>0</v>
      </c>
      <c r="L260" s="30">
        <v>0</v>
      </c>
      <c r="M260" s="24">
        <f>ROUND(G260*L260,P4)</f>
        <v>0</v>
      </c>
      <c r="N260" s="25" t="s">
        <v>237</v>
      </c>
      <c r="O260" s="31">
        <f>M260*AA260</f>
        <v>0</v>
      </c>
      <c r="P260" s="1">
        <v>3</v>
      </c>
      <c r="AA260" s="1">
        <f>IF(P260=1,$O$3,IF(P260=2,$O$4,$O$5))</f>
        <v>0</v>
      </c>
    </row>
    <row r="261" ht="26.4">
      <c r="A261" s="1" t="s">
        <v>219</v>
      </c>
      <c r="E261" s="27" t="s">
        <v>638</v>
      </c>
    </row>
    <row r="262" ht="39.6">
      <c r="A262" s="1" t="s">
        <v>221</v>
      </c>
      <c r="E262" s="32" t="s">
        <v>639</v>
      </c>
    </row>
    <row r="263" ht="52.8">
      <c r="A263" s="1" t="s">
        <v>222</v>
      </c>
      <c r="E263" s="27" t="s">
        <v>640</v>
      </c>
    </row>
    <row r="264">
      <c r="A264" s="1" t="s">
        <v>213</v>
      </c>
      <c r="B264" s="1">
        <v>64</v>
      </c>
      <c r="C264" s="26" t="s">
        <v>641</v>
      </c>
      <c r="D264" t="s">
        <v>228</v>
      </c>
      <c r="E264" s="27" t="s">
        <v>642</v>
      </c>
      <c r="F264" s="28" t="s">
        <v>416</v>
      </c>
      <c r="G264" s="29">
        <v>165</v>
      </c>
      <c r="H264" s="28">
        <v>0</v>
      </c>
      <c r="I264" s="30">
        <f>ROUND(G264*H264,P4)</f>
        <v>0</v>
      </c>
      <c r="L264" s="30">
        <v>0</v>
      </c>
      <c r="M264" s="24">
        <f>ROUND(G264*L264,P4)</f>
        <v>0</v>
      </c>
      <c r="N264" s="25" t="s">
        <v>237</v>
      </c>
      <c r="O264" s="31">
        <f>M264*AA264</f>
        <v>0</v>
      </c>
      <c r="P264" s="1">
        <v>3</v>
      </c>
      <c r="AA264" s="1">
        <f>IF(P264=1,$O$3,IF(P264=2,$O$4,$O$5))</f>
        <v>0</v>
      </c>
    </row>
    <row r="265">
      <c r="A265" s="1" t="s">
        <v>219</v>
      </c>
      <c r="E265" s="27" t="s">
        <v>228</v>
      </c>
    </row>
    <row r="266" ht="26.4">
      <c r="A266" s="1" t="s">
        <v>221</v>
      </c>
      <c r="E266" s="32" t="s">
        <v>643</v>
      </c>
    </row>
    <row r="267" ht="92.4">
      <c r="A267" s="1" t="s">
        <v>222</v>
      </c>
      <c r="E267" s="27" t="s">
        <v>644</v>
      </c>
    </row>
    <row r="268">
      <c r="A268" s="1" t="s">
        <v>213</v>
      </c>
      <c r="B268" s="1">
        <v>65</v>
      </c>
      <c r="C268" s="26" t="s">
        <v>645</v>
      </c>
      <c r="D268" t="s">
        <v>228</v>
      </c>
      <c r="E268" s="27" t="s">
        <v>646</v>
      </c>
      <c r="F268" s="28" t="s">
        <v>416</v>
      </c>
      <c r="G268" s="29">
        <v>165</v>
      </c>
      <c r="H268" s="28">
        <v>0</v>
      </c>
      <c r="I268" s="30">
        <f>ROUND(G268*H268,P4)</f>
        <v>0</v>
      </c>
      <c r="L268" s="30">
        <v>0</v>
      </c>
      <c r="M268" s="24">
        <f>ROUND(G268*L268,P4)</f>
        <v>0</v>
      </c>
      <c r="N268" s="25" t="s">
        <v>237</v>
      </c>
      <c r="O268" s="31">
        <f>M268*AA268</f>
        <v>0</v>
      </c>
      <c r="P268" s="1">
        <v>3</v>
      </c>
      <c r="AA268" s="1">
        <f>IF(P268=1,$O$3,IF(P268=2,$O$4,$O$5))</f>
        <v>0</v>
      </c>
    </row>
    <row r="269">
      <c r="A269" s="1" t="s">
        <v>219</v>
      </c>
      <c r="E269" s="27" t="s">
        <v>228</v>
      </c>
    </row>
    <row r="270" ht="26.4">
      <c r="A270" s="1" t="s">
        <v>221</v>
      </c>
      <c r="E270" s="32" t="s">
        <v>643</v>
      </c>
    </row>
    <row r="271" ht="171.6">
      <c r="A271" s="1" t="s">
        <v>222</v>
      </c>
      <c r="E271" s="27" t="s">
        <v>647</v>
      </c>
    </row>
    <row r="272">
      <c r="A272" s="1" t="s">
        <v>213</v>
      </c>
      <c r="B272" s="1">
        <v>66</v>
      </c>
      <c r="C272" s="26" t="s">
        <v>648</v>
      </c>
      <c r="D272" t="s">
        <v>228</v>
      </c>
      <c r="E272" s="27" t="s">
        <v>649</v>
      </c>
      <c r="F272" s="28" t="s">
        <v>416</v>
      </c>
      <c r="G272" s="29">
        <v>173.25</v>
      </c>
      <c r="H272" s="28">
        <v>0</v>
      </c>
      <c r="I272" s="30">
        <f>ROUND(G272*H272,P4)</f>
        <v>0</v>
      </c>
      <c r="L272" s="30">
        <v>0</v>
      </c>
      <c r="M272" s="24">
        <f>ROUND(G272*L272,P4)</f>
        <v>0</v>
      </c>
      <c r="N272" s="25" t="s">
        <v>237</v>
      </c>
      <c r="O272" s="31">
        <f>M272*AA272</f>
        <v>0</v>
      </c>
      <c r="P272" s="1">
        <v>3</v>
      </c>
      <c r="AA272" s="1">
        <f>IF(P272=1,$O$3,IF(P272=2,$O$4,$O$5))</f>
        <v>0</v>
      </c>
    </row>
    <row r="273">
      <c r="A273" s="1" t="s">
        <v>219</v>
      </c>
      <c r="E273" s="27" t="s">
        <v>228</v>
      </c>
    </row>
    <row r="274" ht="52.8">
      <c r="A274" s="1" t="s">
        <v>221</v>
      </c>
      <c r="E274" s="32" t="s">
        <v>650</v>
      </c>
    </row>
    <row r="275" ht="171.6">
      <c r="A275" s="1" t="s">
        <v>222</v>
      </c>
      <c r="E275" s="27" t="s">
        <v>647</v>
      </c>
    </row>
    <row r="276">
      <c r="A276" s="1" t="s">
        <v>213</v>
      </c>
      <c r="B276" s="1">
        <v>67</v>
      </c>
      <c r="C276" s="26" t="s">
        <v>651</v>
      </c>
      <c r="D276" t="s">
        <v>228</v>
      </c>
      <c r="E276" s="27" t="s">
        <v>652</v>
      </c>
      <c r="F276" s="28" t="s">
        <v>497</v>
      </c>
      <c r="G276" s="29">
        <v>50</v>
      </c>
      <c r="H276" s="28">
        <v>0</v>
      </c>
      <c r="I276" s="30">
        <f>ROUND(G276*H276,P4)</f>
        <v>0</v>
      </c>
      <c r="L276" s="30">
        <v>0</v>
      </c>
      <c r="M276" s="24">
        <f>ROUND(G276*L276,P4)</f>
        <v>0</v>
      </c>
      <c r="N276" s="25" t="s">
        <v>237</v>
      </c>
      <c r="O276" s="31">
        <f>M276*AA276</f>
        <v>0</v>
      </c>
      <c r="P276" s="1">
        <v>3</v>
      </c>
      <c r="AA276" s="1">
        <f>IF(P276=1,$O$3,IF(P276=2,$O$4,$O$5))</f>
        <v>0</v>
      </c>
    </row>
    <row r="277">
      <c r="A277" s="1" t="s">
        <v>219</v>
      </c>
      <c r="E277" s="27" t="s">
        <v>228</v>
      </c>
    </row>
    <row r="278" ht="26.4">
      <c r="A278" s="1" t="s">
        <v>221</v>
      </c>
      <c r="E278" s="32" t="s">
        <v>653</v>
      </c>
    </row>
    <row r="279" ht="66">
      <c r="A279" s="1" t="s">
        <v>222</v>
      </c>
      <c r="E279" s="27" t="s">
        <v>654</v>
      </c>
    </row>
    <row r="280">
      <c r="A280" s="1" t="s">
        <v>213</v>
      </c>
      <c r="B280" s="1">
        <v>68</v>
      </c>
      <c r="C280" s="26" t="s">
        <v>655</v>
      </c>
      <c r="D280" t="s">
        <v>228</v>
      </c>
      <c r="E280" s="27" t="s">
        <v>656</v>
      </c>
      <c r="F280" s="28" t="s">
        <v>497</v>
      </c>
      <c r="G280" s="29">
        <v>15.6</v>
      </c>
      <c r="H280" s="28">
        <v>0</v>
      </c>
      <c r="I280" s="30">
        <f>ROUND(G280*H280,P4)</f>
        <v>0</v>
      </c>
      <c r="L280" s="30">
        <v>0</v>
      </c>
      <c r="M280" s="24">
        <f>ROUND(G280*L280,P4)</f>
        <v>0</v>
      </c>
      <c r="N280" s="25" t="s">
        <v>218</v>
      </c>
      <c r="O280" s="31">
        <f>M280*AA280</f>
        <v>0</v>
      </c>
      <c r="P280" s="1">
        <v>3</v>
      </c>
      <c r="AA280" s="1">
        <f>IF(P280=1,$O$3,IF(P280=2,$O$4,$O$5))</f>
        <v>0</v>
      </c>
    </row>
    <row r="281">
      <c r="A281" s="1" t="s">
        <v>219</v>
      </c>
      <c r="E281" s="27" t="s">
        <v>228</v>
      </c>
    </row>
    <row r="282" ht="66">
      <c r="A282" s="1" t="s">
        <v>221</v>
      </c>
      <c r="E282" s="32" t="s">
        <v>657</v>
      </c>
    </row>
    <row r="283" ht="316.8">
      <c r="A283" s="1" t="s">
        <v>222</v>
      </c>
      <c r="E283" s="27" t="s">
        <v>499</v>
      </c>
    </row>
    <row r="284" ht="26.4">
      <c r="A284" s="1" t="s">
        <v>213</v>
      </c>
      <c r="B284" s="1">
        <v>69</v>
      </c>
      <c r="C284" s="26" t="s">
        <v>658</v>
      </c>
      <c r="D284" t="s">
        <v>228</v>
      </c>
      <c r="E284" s="27" t="s">
        <v>659</v>
      </c>
      <c r="F284" s="28" t="s">
        <v>497</v>
      </c>
      <c r="G284" s="29">
        <v>302.37900000000002</v>
      </c>
      <c r="H284" s="28">
        <v>0</v>
      </c>
      <c r="I284" s="30">
        <f>ROUND(G284*H284,P4)</f>
        <v>0</v>
      </c>
      <c r="L284" s="30">
        <v>0</v>
      </c>
      <c r="M284" s="24">
        <f>ROUND(G284*L284,P4)</f>
        <v>0</v>
      </c>
      <c r="N284" s="25" t="s">
        <v>218</v>
      </c>
      <c r="O284" s="31">
        <f>M284*AA284</f>
        <v>0</v>
      </c>
      <c r="P284" s="1">
        <v>3</v>
      </c>
      <c r="AA284" s="1">
        <f>IF(P284=1,$O$3,IF(P284=2,$O$4,$O$5))</f>
        <v>0</v>
      </c>
    </row>
    <row r="285">
      <c r="A285" s="1" t="s">
        <v>219</v>
      </c>
      <c r="E285" s="27" t="s">
        <v>228</v>
      </c>
    </row>
    <row r="286" ht="39.6">
      <c r="A286" s="1" t="s">
        <v>221</v>
      </c>
      <c r="E286" s="32" t="s">
        <v>660</v>
      </c>
    </row>
    <row r="287" ht="316.8">
      <c r="A287" s="1" t="s">
        <v>222</v>
      </c>
      <c r="E287" s="27" t="s">
        <v>499</v>
      </c>
    </row>
    <row r="288" ht="26.4">
      <c r="A288" s="1" t="s">
        <v>213</v>
      </c>
      <c r="B288" s="1">
        <v>70</v>
      </c>
      <c r="C288" s="26" t="s">
        <v>661</v>
      </c>
      <c r="D288" t="s">
        <v>228</v>
      </c>
      <c r="E288" s="27" t="s">
        <v>662</v>
      </c>
      <c r="F288" s="28" t="s">
        <v>497</v>
      </c>
      <c r="G288" s="29">
        <v>3.492</v>
      </c>
      <c r="H288" s="28">
        <v>0</v>
      </c>
      <c r="I288" s="30">
        <f>ROUND(G288*H288,P4)</f>
        <v>0</v>
      </c>
      <c r="L288" s="30">
        <v>0</v>
      </c>
      <c r="M288" s="24">
        <f>ROUND(G288*L288,P4)</f>
        <v>0</v>
      </c>
      <c r="N288" s="25" t="s">
        <v>218</v>
      </c>
      <c r="O288" s="31">
        <f>M288*AA288</f>
        <v>0</v>
      </c>
      <c r="P288" s="1">
        <v>3</v>
      </c>
      <c r="AA288" s="1">
        <f>IF(P288=1,$O$3,IF(P288=2,$O$4,$O$5))</f>
        <v>0</v>
      </c>
    </row>
    <row r="289">
      <c r="A289" s="1" t="s">
        <v>219</v>
      </c>
      <c r="E289" s="27" t="s">
        <v>228</v>
      </c>
    </row>
    <row r="290" ht="66">
      <c r="A290" s="1" t="s">
        <v>221</v>
      </c>
      <c r="E290" s="32" t="s">
        <v>663</v>
      </c>
    </row>
    <row r="291" ht="316.8">
      <c r="A291" s="1" t="s">
        <v>222</v>
      </c>
      <c r="E291" s="27" t="s">
        <v>503</v>
      </c>
    </row>
    <row r="292" ht="26.4">
      <c r="A292" s="1" t="s">
        <v>213</v>
      </c>
      <c r="B292" s="1">
        <v>71</v>
      </c>
      <c r="C292" s="26" t="s">
        <v>664</v>
      </c>
      <c r="D292" t="s">
        <v>228</v>
      </c>
      <c r="E292" s="27" t="s">
        <v>665</v>
      </c>
      <c r="F292" s="28" t="s">
        <v>497</v>
      </c>
      <c r="G292" s="29">
        <v>131.84100000000001</v>
      </c>
      <c r="H292" s="28">
        <v>0</v>
      </c>
      <c r="I292" s="30">
        <f>ROUND(G292*H292,P4)</f>
        <v>0</v>
      </c>
      <c r="L292" s="30">
        <v>0</v>
      </c>
      <c r="M292" s="24">
        <f>ROUND(G292*L292,P4)</f>
        <v>0</v>
      </c>
      <c r="N292" s="25" t="s">
        <v>218</v>
      </c>
      <c r="O292" s="31">
        <f>M292*AA292</f>
        <v>0</v>
      </c>
      <c r="P292" s="1">
        <v>3</v>
      </c>
      <c r="AA292" s="1">
        <f>IF(P292=1,$O$3,IF(P292=2,$O$4,$O$5))</f>
        <v>0</v>
      </c>
    </row>
    <row r="293">
      <c r="A293" s="1" t="s">
        <v>219</v>
      </c>
      <c r="E293" s="27" t="s">
        <v>228</v>
      </c>
    </row>
    <row r="294" ht="39.6">
      <c r="A294" s="1" t="s">
        <v>221</v>
      </c>
      <c r="E294" s="32" t="s">
        <v>666</v>
      </c>
    </row>
    <row r="295" ht="316.8">
      <c r="A295" s="1" t="s">
        <v>222</v>
      </c>
      <c r="E295" s="27" t="s">
        <v>503</v>
      </c>
    </row>
    <row r="296" ht="26.4">
      <c r="A296" s="1" t="s">
        <v>213</v>
      </c>
      <c r="B296" s="1">
        <v>72</v>
      </c>
      <c r="C296" s="26" t="s">
        <v>667</v>
      </c>
      <c r="D296" t="s">
        <v>228</v>
      </c>
      <c r="E296" s="27" t="s">
        <v>668</v>
      </c>
      <c r="F296" s="28" t="s">
        <v>497</v>
      </c>
      <c r="G296" s="29">
        <v>148.43799999999999</v>
      </c>
      <c r="H296" s="28">
        <v>0</v>
      </c>
      <c r="I296" s="30">
        <f>ROUND(G296*H296,P4)</f>
        <v>0</v>
      </c>
      <c r="L296" s="30">
        <v>0</v>
      </c>
      <c r="M296" s="24">
        <f>ROUND(G296*L296,P4)</f>
        <v>0</v>
      </c>
      <c r="N296" s="25" t="s">
        <v>218</v>
      </c>
      <c r="O296" s="31">
        <f>M296*AA296</f>
        <v>0</v>
      </c>
      <c r="P296" s="1">
        <v>3</v>
      </c>
      <c r="AA296" s="1">
        <f>IF(P296=1,$O$3,IF(P296=2,$O$4,$O$5))</f>
        <v>0</v>
      </c>
    </row>
    <row r="297">
      <c r="A297" s="1" t="s">
        <v>219</v>
      </c>
      <c r="E297" s="27" t="s">
        <v>228</v>
      </c>
    </row>
    <row r="298" ht="92.4">
      <c r="A298" s="1" t="s">
        <v>221</v>
      </c>
      <c r="E298" s="32" t="s">
        <v>669</v>
      </c>
    </row>
    <row r="299" ht="330">
      <c r="A299" s="1" t="s">
        <v>222</v>
      </c>
      <c r="E299" s="27" t="s">
        <v>670</v>
      </c>
    </row>
    <row r="300">
      <c r="A300" s="1" t="s">
        <v>213</v>
      </c>
      <c r="B300" s="1">
        <v>73</v>
      </c>
      <c r="C300" s="26" t="s">
        <v>671</v>
      </c>
      <c r="D300" t="s">
        <v>228</v>
      </c>
      <c r="E300" s="27" t="s">
        <v>672</v>
      </c>
      <c r="F300" s="28" t="s">
        <v>497</v>
      </c>
      <c r="G300" s="29">
        <v>30.184000000000001</v>
      </c>
      <c r="H300" s="28">
        <v>0</v>
      </c>
      <c r="I300" s="30">
        <f>ROUND(G300*H300,P4)</f>
        <v>0</v>
      </c>
      <c r="L300" s="30">
        <v>0</v>
      </c>
      <c r="M300" s="24">
        <f>ROUND(G300*L300,P4)</f>
        <v>0</v>
      </c>
      <c r="N300" s="25" t="s">
        <v>218</v>
      </c>
      <c r="O300" s="31">
        <f>M300*AA300</f>
        <v>0</v>
      </c>
      <c r="P300" s="1">
        <v>3</v>
      </c>
      <c r="AA300" s="1">
        <f>IF(P300=1,$O$3,IF(P300=2,$O$4,$O$5))</f>
        <v>0</v>
      </c>
    </row>
    <row r="301">
      <c r="A301" s="1" t="s">
        <v>219</v>
      </c>
      <c r="E301" s="27" t="s">
        <v>228</v>
      </c>
    </row>
    <row r="302" ht="79.2">
      <c r="A302" s="1" t="s">
        <v>221</v>
      </c>
      <c r="E302" s="32" t="s">
        <v>673</v>
      </c>
    </row>
    <row r="303" ht="330">
      <c r="A303" s="1" t="s">
        <v>222</v>
      </c>
      <c r="E303" s="27" t="s">
        <v>670</v>
      </c>
    </row>
    <row r="304" ht="26.4">
      <c r="A304" s="1" t="s">
        <v>213</v>
      </c>
      <c r="B304" s="1">
        <v>74</v>
      </c>
      <c r="C304" s="26" t="s">
        <v>674</v>
      </c>
      <c r="D304" t="s">
        <v>228</v>
      </c>
      <c r="E304" s="27" t="s">
        <v>675</v>
      </c>
      <c r="F304" s="28" t="s">
        <v>497</v>
      </c>
      <c r="G304" s="29">
        <v>8.5600000000000005</v>
      </c>
      <c r="H304" s="28">
        <v>0</v>
      </c>
      <c r="I304" s="30">
        <f>ROUND(G304*H304,P4)</f>
        <v>0</v>
      </c>
      <c r="L304" s="30">
        <v>0</v>
      </c>
      <c r="M304" s="24">
        <f>ROUND(G304*L304,P4)</f>
        <v>0</v>
      </c>
      <c r="N304" s="25" t="s">
        <v>218</v>
      </c>
      <c r="O304" s="31">
        <f>M304*AA304</f>
        <v>0</v>
      </c>
      <c r="P304" s="1">
        <v>3</v>
      </c>
      <c r="AA304" s="1">
        <f>IF(P304=1,$O$3,IF(P304=2,$O$4,$O$5))</f>
        <v>0</v>
      </c>
    </row>
    <row r="305">
      <c r="A305" s="1" t="s">
        <v>219</v>
      </c>
      <c r="E305" s="27" t="s">
        <v>228</v>
      </c>
    </row>
    <row r="306" ht="92.4">
      <c r="A306" s="1" t="s">
        <v>221</v>
      </c>
      <c r="E306" s="32" t="s">
        <v>676</v>
      </c>
    </row>
    <row r="307" ht="330">
      <c r="A307" s="1" t="s">
        <v>222</v>
      </c>
      <c r="E307" s="27" t="s">
        <v>677</v>
      </c>
    </row>
    <row r="308">
      <c r="A308" s="1" t="s">
        <v>213</v>
      </c>
      <c r="B308" s="1">
        <v>75</v>
      </c>
      <c r="C308" s="26" t="s">
        <v>678</v>
      </c>
      <c r="D308" t="s">
        <v>228</v>
      </c>
      <c r="E308" s="27" t="s">
        <v>679</v>
      </c>
      <c r="F308" s="28" t="s">
        <v>236</v>
      </c>
      <c r="G308" s="29">
        <v>1</v>
      </c>
      <c r="H308" s="28">
        <v>0</v>
      </c>
      <c r="I308" s="30">
        <f>ROUND(G308*H308,P4)</f>
        <v>0</v>
      </c>
      <c r="L308" s="30">
        <v>0</v>
      </c>
      <c r="M308" s="24">
        <f>ROUND(G308*L308,P4)</f>
        <v>0</v>
      </c>
      <c r="N308" s="25" t="s">
        <v>218</v>
      </c>
      <c r="O308" s="31">
        <f>M308*AA308</f>
        <v>0</v>
      </c>
      <c r="P308" s="1">
        <v>3</v>
      </c>
      <c r="AA308" s="1">
        <f>IF(P308=1,$O$3,IF(P308=2,$O$4,$O$5))</f>
        <v>0</v>
      </c>
    </row>
    <row r="309">
      <c r="A309" s="1" t="s">
        <v>219</v>
      </c>
      <c r="E309" s="27" t="s">
        <v>228</v>
      </c>
    </row>
    <row r="310" ht="132">
      <c r="A310" s="1" t="s">
        <v>221</v>
      </c>
      <c r="E310" s="32" t="s">
        <v>680</v>
      </c>
    </row>
    <row r="311" ht="409.5">
      <c r="A311" s="1" t="s">
        <v>222</v>
      </c>
      <c r="E311" s="27" t="s">
        <v>681</v>
      </c>
    </row>
    <row r="312">
      <c r="A312" s="1" t="s">
        <v>213</v>
      </c>
      <c r="B312" s="1">
        <v>76</v>
      </c>
      <c r="C312" s="26" t="s">
        <v>682</v>
      </c>
      <c r="D312" t="s">
        <v>228</v>
      </c>
      <c r="E312" s="27" t="s">
        <v>683</v>
      </c>
      <c r="F312" s="28" t="s">
        <v>236</v>
      </c>
      <c r="G312" s="29">
        <v>1</v>
      </c>
      <c r="H312" s="28">
        <v>0</v>
      </c>
      <c r="I312" s="30">
        <f>ROUND(G312*H312,P4)</f>
        <v>0</v>
      </c>
      <c r="L312" s="30">
        <v>0</v>
      </c>
      <c r="M312" s="24">
        <f>ROUND(G312*L312,P4)</f>
        <v>0</v>
      </c>
      <c r="N312" s="25" t="s">
        <v>218</v>
      </c>
      <c r="O312" s="31">
        <f>M312*AA312</f>
        <v>0</v>
      </c>
      <c r="P312" s="1">
        <v>3</v>
      </c>
      <c r="AA312" s="1">
        <f>IF(P312=1,$O$3,IF(P312=2,$O$4,$O$5))</f>
        <v>0</v>
      </c>
    </row>
    <row r="313">
      <c r="A313" s="1" t="s">
        <v>219</v>
      </c>
      <c r="E313" s="27" t="s">
        <v>228</v>
      </c>
    </row>
    <row r="314" ht="132">
      <c r="A314" s="1" t="s">
        <v>221</v>
      </c>
      <c r="E314" s="32" t="s">
        <v>684</v>
      </c>
    </row>
    <row r="315" ht="409.5">
      <c r="A315" s="1" t="s">
        <v>222</v>
      </c>
      <c r="E315" s="27" t="s">
        <v>685</v>
      </c>
    </row>
    <row r="316">
      <c r="A316" s="1" t="s">
        <v>213</v>
      </c>
      <c r="B316" s="1">
        <v>77</v>
      </c>
      <c r="C316" s="26" t="s">
        <v>686</v>
      </c>
      <c r="D316" t="s">
        <v>228</v>
      </c>
      <c r="E316" s="27" t="s">
        <v>687</v>
      </c>
      <c r="F316" s="28" t="s">
        <v>236</v>
      </c>
      <c r="G316" s="29">
        <v>1</v>
      </c>
      <c r="H316" s="28">
        <v>0</v>
      </c>
      <c r="I316" s="30">
        <f>ROUND(G316*H316,P4)</f>
        <v>0</v>
      </c>
      <c r="L316" s="30">
        <v>0</v>
      </c>
      <c r="M316" s="24">
        <f>ROUND(G316*L316,P4)</f>
        <v>0</v>
      </c>
      <c r="N316" s="25" t="s">
        <v>218</v>
      </c>
      <c r="O316" s="31">
        <f>M316*AA316</f>
        <v>0</v>
      </c>
      <c r="P316" s="1">
        <v>3</v>
      </c>
      <c r="AA316" s="1">
        <f>IF(P316=1,$O$3,IF(P316=2,$O$4,$O$5))</f>
        <v>0</v>
      </c>
    </row>
    <row r="317">
      <c r="A317" s="1" t="s">
        <v>219</v>
      </c>
      <c r="E317" s="27" t="s">
        <v>228</v>
      </c>
    </row>
    <row r="318" ht="79.2">
      <c r="A318" s="1" t="s">
        <v>221</v>
      </c>
      <c r="E318" s="32" t="s">
        <v>688</v>
      </c>
    </row>
    <row r="319" ht="409.5">
      <c r="A319" s="1" t="s">
        <v>222</v>
      </c>
      <c r="E319" s="27" t="s">
        <v>511</v>
      </c>
    </row>
    <row r="320">
      <c r="A320" s="1" t="s">
        <v>213</v>
      </c>
      <c r="B320" s="1">
        <v>78</v>
      </c>
      <c r="C320" s="26" t="s">
        <v>689</v>
      </c>
      <c r="D320" t="s">
        <v>228</v>
      </c>
      <c r="E320" s="27" t="s">
        <v>690</v>
      </c>
      <c r="F320" s="28" t="s">
        <v>230</v>
      </c>
      <c r="G320" s="29">
        <v>7</v>
      </c>
      <c r="H320" s="28">
        <v>0</v>
      </c>
      <c r="I320" s="30">
        <f>ROUND(G320*H320,P4)</f>
        <v>0</v>
      </c>
      <c r="L320" s="30">
        <v>0</v>
      </c>
      <c r="M320" s="24">
        <f>ROUND(G320*L320,P4)</f>
        <v>0</v>
      </c>
      <c r="N320" s="25" t="s">
        <v>218</v>
      </c>
      <c r="O320" s="31">
        <f>M320*AA320</f>
        <v>0</v>
      </c>
      <c r="P320" s="1">
        <v>3</v>
      </c>
      <c r="AA320" s="1">
        <f>IF(P320=1,$O$3,IF(P320=2,$O$4,$O$5))</f>
        <v>0</v>
      </c>
    </row>
    <row r="321">
      <c r="A321" s="1" t="s">
        <v>219</v>
      </c>
      <c r="E321" s="27" t="s">
        <v>691</v>
      </c>
    </row>
    <row r="322" ht="26.4">
      <c r="A322" s="1" t="s">
        <v>221</v>
      </c>
      <c r="E322" s="32" t="s">
        <v>692</v>
      </c>
    </row>
    <row r="323" ht="92.4">
      <c r="A323" s="1" t="s">
        <v>222</v>
      </c>
      <c r="E323" s="27" t="s">
        <v>693</v>
      </c>
    </row>
    <row r="324">
      <c r="A324" s="1" t="s">
        <v>213</v>
      </c>
      <c r="B324" s="1">
        <v>79</v>
      </c>
      <c r="C324" s="26" t="s">
        <v>694</v>
      </c>
      <c r="D324" t="s">
        <v>228</v>
      </c>
      <c r="E324" s="27" t="s">
        <v>695</v>
      </c>
      <c r="F324" s="28" t="s">
        <v>230</v>
      </c>
      <c r="G324" s="29">
        <v>13</v>
      </c>
      <c r="H324" s="28">
        <v>0</v>
      </c>
      <c r="I324" s="30">
        <f>ROUND(G324*H324,P4)</f>
        <v>0</v>
      </c>
      <c r="L324" s="30">
        <v>0</v>
      </c>
      <c r="M324" s="24">
        <f>ROUND(G324*L324,P4)</f>
        <v>0</v>
      </c>
      <c r="N324" s="25" t="s">
        <v>218</v>
      </c>
      <c r="O324" s="31">
        <f>M324*AA324</f>
        <v>0</v>
      </c>
      <c r="P324" s="1">
        <v>3</v>
      </c>
      <c r="AA324" s="1">
        <f>IF(P324=1,$O$3,IF(P324=2,$O$4,$O$5))</f>
        <v>0</v>
      </c>
    </row>
    <row r="325">
      <c r="A325" s="1" t="s">
        <v>219</v>
      </c>
      <c r="E325" s="27" t="s">
        <v>691</v>
      </c>
    </row>
    <row r="326" ht="26.4">
      <c r="A326" s="1" t="s">
        <v>221</v>
      </c>
      <c r="E326" s="32" t="s">
        <v>696</v>
      </c>
    </row>
    <row r="327" ht="92.4">
      <c r="A327" s="1" t="s">
        <v>222</v>
      </c>
      <c r="E327" s="27" t="s">
        <v>693</v>
      </c>
    </row>
    <row r="328">
      <c r="A328" s="1" t="s">
        <v>213</v>
      </c>
      <c r="B328" s="1">
        <v>80</v>
      </c>
      <c r="C328" s="26" t="s">
        <v>697</v>
      </c>
      <c r="D328" t="s">
        <v>228</v>
      </c>
      <c r="E328" s="27" t="s">
        <v>698</v>
      </c>
      <c r="F328" s="28" t="s">
        <v>230</v>
      </c>
      <c r="G328" s="29">
        <v>1</v>
      </c>
      <c r="H328" s="28">
        <v>0</v>
      </c>
      <c r="I328" s="30">
        <f>ROUND(G328*H328,P4)</f>
        <v>0</v>
      </c>
      <c r="L328" s="30">
        <v>0</v>
      </c>
      <c r="M328" s="24">
        <f>ROUND(G328*L328,P4)</f>
        <v>0</v>
      </c>
      <c r="N328" s="25" t="s">
        <v>218</v>
      </c>
      <c r="O328" s="31">
        <f>M328*AA328</f>
        <v>0</v>
      </c>
      <c r="P328" s="1">
        <v>3</v>
      </c>
      <c r="AA328" s="1">
        <f>IF(P328=1,$O$3,IF(P328=2,$O$4,$O$5))</f>
        <v>0</v>
      </c>
    </row>
    <row r="329">
      <c r="A329" s="1" t="s">
        <v>219</v>
      </c>
      <c r="E329" s="27" t="s">
        <v>228</v>
      </c>
    </row>
    <row r="330" ht="26.4">
      <c r="A330" s="1" t="s">
        <v>221</v>
      </c>
      <c r="E330" s="32" t="s">
        <v>526</v>
      </c>
    </row>
    <row r="331" ht="92.4">
      <c r="A331" s="1" t="s">
        <v>222</v>
      </c>
      <c r="E331" s="27" t="s">
        <v>693</v>
      </c>
    </row>
    <row r="332">
      <c r="A332" s="1" t="s">
        <v>213</v>
      </c>
      <c r="B332" s="1">
        <v>81</v>
      </c>
      <c r="C332" s="26" t="s">
        <v>699</v>
      </c>
      <c r="D332" t="s">
        <v>228</v>
      </c>
      <c r="E332" s="27" t="s">
        <v>700</v>
      </c>
      <c r="F332" s="28" t="s">
        <v>230</v>
      </c>
      <c r="G332" s="29">
        <v>1</v>
      </c>
      <c r="H332" s="28">
        <v>0</v>
      </c>
      <c r="I332" s="30">
        <f>ROUND(G332*H332,P4)</f>
        <v>0</v>
      </c>
      <c r="L332" s="30">
        <v>0</v>
      </c>
      <c r="M332" s="24">
        <f>ROUND(G332*L332,P4)</f>
        <v>0</v>
      </c>
      <c r="N332" s="25" t="s">
        <v>218</v>
      </c>
      <c r="O332" s="31">
        <f>M332*AA332</f>
        <v>0</v>
      </c>
      <c r="P332" s="1">
        <v>3</v>
      </c>
      <c r="AA332" s="1">
        <f>IF(P332=1,$O$3,IF(P332=2,$O$4,$O$5))</f>
        <v>0</v>
      </c>
    </row>
    <row r="333">
      <c r="A333" s="1" t="s">
        <v>219</v>
      </c>
      <c r="E333" s="27" t="s">
        <v>228</v>
      </c>
    </row>
    <row r="334" ht="26.4">
      <c r="A334" s="1" t="s">
        <v>221</v>
      </c>
      <c r="E334" s="32" t="s">
        <v>532</v>
      </c>
    </row>
    <row r="335" ht="92.4">
      <c r="A335" s="1" t="s">
        <v>222</v>
      </c>
      <c r="E335" s="27" t="s">
        <v>693</v>
      </c>
    </row>
    <row r="336" ht="26.4">
      <c r="A336" s="1" t="s">
        <v>213</v>
      </c>
      <c r="B336" s="1">
        <v>82</v>
      </c>
      <c r="C336" s="26" t="s">
        <v>701</v>
      </c>
      <c r="D336" t="s">
        <v>228</v>
      </c>
      <c r="E336" s="27" t="s">
        <v>702</v>
      </c>
      <c r="F336" s="28" t="s">
        <v>230</v>
      </c>
      <c r="G336" s="29">
        <v>1</v>
      </c>
      <c r="H336" s="28">
        <v>0</v>
      </c>
      <c r="I336" s="30">
        <f>ROUND(G336*H336,P4)</f>
        <v>0</v>
      </c>
      <c r="L336" s="30">
        <v>0</v>
      </c>
      <c r="M336" s="24">
        <f>ROUND(G336*L336,P4)</f>
        <v>0</v>
      </c>
      <c r="N336" s="25" t="s">
        <v>218</v>
      </c>
      <c r="O336" s="31">
        <f>M336*AA336</f>
        <v>0</v>
      </c>
      <c r="P336" s="1">
        <v>3</v>
      </c>
      <c r="AA336" s="1">
        <f>IF(P336=1,$O$3,IF(P336=2,$O$4,$O$5))</f>
        <v>0</v>
      </c>
    </row>
    <row r="337">
      <c r="A337" s="1" t="s">
        <v>219</v>
      </c>
      <c r="E337" s="27" t="s">
        <v>228</v>
      </c>
    </row>
    <row r="338" ht="26.4">
      <c r="A338" s="1" t="s">
        <v>221</v>
      </c>
      <c r="E338" s="32" t="s">
        <v>703</v>
      </c>
    </row>
    <row r="339" ht="105.6">
      <c r="A339" s="1" t="s">
        <v>222</v>
      </c>
      <c r="E339" s="27" t="s">
        <v>704</v>
      </c>
    </row>
    <row r="340" ht="26.4">
      <c r="A340" s="1" t="s">
        <v>213</v>
      </c>
      <c r="B340" s="1">
        <v>83</v>
      </c>
      <c r="C340" s="26" t="s">
        <v>705</v>
      </c>
      <c r="D340" t="s">
        <v>228</v>
      </c>
      <c r="E340" s="27" t="s">
        <v>706</v>
      </c>
      <c r="F340" s="28" t="s">
        <v>230</v>
      </c>
      <c r="G340" s="29">
        <v>2</v>
      </c>
      <c r="H340" s="28">
        <v>0</v>
      </c>
      <c r="I340" s="30">
        <f>ROUND(G340*H340,P4)</f>
        <v>0</v>
      </c>
      <c r="L340" s="30">
        <v>0</v>
      </c>
      <c r="M340" s="24">
        <f>ROUND(G340*L340,P4)</f>
        <v>0</v>
      </c>
      <c r="N340" s="25" t="s">
        <v>218</v>
      </c>
      <c r="O340" s="31">
        <f>M340*AA340</f>
        <v>0</v>
      </c>
      <c r="P340" s="1">
        <v>3</v>
      </c>
      <c r="AA340" s="1">
        <f>IF(P340=1,$O$3,IF(P340=2,$O$4,$O$5))</f>
        <v>0</v>
      </c>
    </row>
    <row r="341">
      <c r="A341" s="1" t="s">
        <v>219</v>
      </c>
      <c r="E341" s="27" t="s">
        <v>228</v>
      </c>
    </row>
    <row r="342" ht="26.4">
      <c r="A342" s="1" t="s">
        <v>221</v>
      </c>
      <c r="E342" s="32" t="s">
        <v>707</v>
      </c>
    </row>
    <row r="343" ht="105.6">
      <c r="A343" s="1" t="s">
        <v>222</v>
      </c>
      <c r="E343" s="27" t="s">
        <v>708</v>
      </c>
    </row>
    <row r="344" ht="26.4">
      <c r="A344" s="1" t="s">
        <v>213</v>
      </c>
      <c r="B344" s="1">
        <v>84</v>
      </c>
      <c r="C344" s="26" t="s">
        <v>709</v>
      </c>
      <c r="D344" t="s">
        <v>228</v>
      </c>
      <c r="E344" s="27" t="s">
        <v>710</v>
      </c>
      <c r="F344" s="28" t="s">
        <v>230</v>
      </c>
      <c r="G344" s="29">
        <v>8</v>
      </c>
      <c r="H344" s="28">
        <v>0</v>
      </c>
      <c r="I344" s="30">
        <f>ROUND(G344*H344,P4)</f>
        <v>0</v>
      </c>
      <c r="L344" s="30">
        <v>0</v>
      </c>
      <c r="M344" s="24">
        <f>ROUND(G344*L344,P4)</f>
        <v>0</v>
      </c>
      <c r="N344" s="25" t="s">
        <v>218</v>
      </c>
      <c r="O344" s="31">
        <f>M344*AA344</f>
        <v>0</v>
      </c>
      <c r="P344" s="1">
        <v>3</v>
      </c>
      <c r="AA344" s="1">
        <f>IF(P344=1,$O$3,IF(P344=2,$O$4,$O$5))</f>
        <v>0</v>
      </c>
    </row>
    <row r="345">
      <c r="A345" s="1" t="s">
        <v>219</v>
      </c>
      <c r="E345" s="27" t="s">
        <v>228</v>
      </c>
    </row>
    <row r="346" ht="26.4">
      <c r="A346" s="1" t="s">
        <v>221</v>
      </c>
      <c r="E346" s="32" t="s">
        <v>711</v>
      </c>
    </row>
    <row r="347" ht="105.6">
      <c r="A347" s="1" t="s">
        <v>222</v>
      </c>
      <c r="E347" s="27" t="s">
        <v>704</v>
      </c>
    </row>
    <row r="348" ht="26.4">
      <c r="A348" s="1" t="s">
        <v>213</v>
      </c>
      <c r="B348" s="1">
        <v>85</v>
      </c>
      <c r="C348" s="26" t="s">
        <v>712</v>
      </c>
      <c r="D348" t="s">
        <v>228</v>
      </c>
      <c r="E348" s="27" t="s">
        <v>713</v>
      </c>
      <c r="F348" s="28" t="s">
        <v>230</v>
      </c>
      <c r="G348" s="29">
        <v>1</v>
      </c>
      <c r="H348" s="28">
        <v>0</v>
      </c>
      <c r="I348" s="30">
        <f>ROUND(G348*H348,P4)</f>
        <v>0</v>
      </c>
      <c r="L348" s="30">
        <v>0</v>
      </c>
      <c r="M348" s="24">
        <f>ROUND(G348*L348,P4)</f>
        <v>0</v>
      </c>
      <c r="N348" s="25" t="s">
        <v>218</v>
      </c>
      <c r="O348" s="31">
        <f>M348*AA348</f>
        <v>0</v>
      </c>
      <c r="P348" s="1">
        <v>3</v>
      </c>
      <c r="AA348" s="1">
        <f>IF(P348=1,$O$3,IF(P348=2,$O$4,$O$5))</f>
        <v>0</v>
      </c>
    </row>
    <row r="349">
      <c r="A349" s="1" t="s">
        <v>219</v>
      </c>
      <c r="E349" s="27" t="s">
        <v>228</v>
      </c>
    </row>
    <row r="350" ht="26.4">
      <c r="A350" s="1" t="s">
        <v>221</v>
      </c>
      <c r="E350" s="32" t="s">
        <v>529</v>
      </c>
    </row>
    <row r="351" ht="92.4">
      <c r="A351" s="1" t="s">
        <v>222</v>
      </c>
      <c r="E351" s="27" t="s">
        <v>714</v>
      </c>
    </row>
    <row r="352" ht="26.4">
      <c r="A352" s="1" t="s">
        <v>213</v>
      </c>
      <c r="B352" s="1">
        <v>86</v>
      </c>
      <c r="C352" s="26" t="s">
        <v>715</v>
      </c>
      <c r="D352" t="s">
        <v>228</v>
      </c>
      <c r="E352" s="27" t="s">
        <v>716</v>
      </c>
      <c r="F352" s="28" t="s">
        <v>230</v>
      </c>
      <c r="G352" s="29">
        <v>1</v>
      </c>
      <c r="H352" s="28">
        <v>0</v>
      </c>
      <c r="I352" s="30">
        <f>ROUND(G352*H352,P4)</f>
        <v>0</v>
      </c>
      <c r="L352" s="30">
        <v>0</v>
      </c>
      <c r="M352" s="24">
        <f>ROUND(G352*L352,P4)</f>
        <v>0</v>
      </c>
      <c r="N352" s="25" t="s">
        <v>218</v>
      </c>
      <c r="O352" s="31">
        <f>M352*AA352</f>
        <v>0</v>
      </c>
      <c r="P352" s="1">
        <v>3</v>
      </c>
      <c r="AA352" s="1">
        <f>IF(P352=1,$O$3,IF(P352=2,$O$4,$O$5))</f>
        <v>0</v>
      </c>
    </row>
    <row r="353">
      <c r="A353" s="1" t="s">
        <v>219</v>
      </c>
      <c r="E353" s="27" t="s">
        <v>228</v>
      </c>
    </row>
    <row r="354" ht="26.4">
      <c r="A354" s="1" t="s">
        <v>221</v>
      </c>
      <c r="E354" s="32" t="s">
        <v>532</v>
      </c>
    </row>
    <row r="355" ht="92.4">
      <c r="A355" s="1" t="s">
        <v>222</v>
      </c>
      <c r="E355" s="27" t="s">
        <v>714</v>
      </c>
    </row>
    <row r="356">
      <c r="A356" s="1" t="s">
        <v>213</v>
      </c>
      <c r="B356" s="1">
        <v>87</v>
      </c>
      <c r="C356" s="26" t="s">
        <v>717</v>
      </c>
      <c r="D356" t="s">
        <v>228</v>
      </c>
      <c r="E356" s="27" t="s">
        <v>718</v>
      </c>
      <c r="F356" s="28" t="s">
        <v>236</v>
      </c>
      <c r="G356" s="29">
        <v>49</v>
      </c>
      <c r="H356" s="28">
        <v>0</v>
      </c>
      <c r="I356" s="30">
        <f>ROUND(G356*H356,P4)</f>
        <v>0</v>
      </c>
      <c r="L356" s="30">
        <v>0</v>
      </c>
      <c r="M356" s="24">
        <f>ROUND(G356*L356,P4)</f>
        <v>0</v>
      </c>
      <c r="N356" s="25" t="s">
        <v>218</v>
      </c>
      <c r="O356" s="31">
        <f>M356*AA356</f>
        <v>0</v>
      </c>
      <c r="P356" s="1">
        <v>3</v>
      </c>
      <c r="AA356" s="1">
        <f>IF(P356=1,$O$3,IF(P356=2,$O$4,$O$5))</f>
        <v>0</v>
      </c>
    </row>
    <row r="357">
      <c r="A357" s="1" t="s">
        <v>219</v>
      </c>
      <c r="E357" s="27" t="s">
        <v>719</v>
      </c>
    </row>
    <row r="358" ht="198">
      <c r="A358" s="1" t="s">
        <v>221</v>
      </c>
      <c r="E358" s="32" t="s">
        <v>720</v>
      </c>
    </row>
    <row r="359" ht="92.4">
      <c r="A359" s="1" t="s">
        <v>222</v>
      </c>
      <c r="E359" s="27" t="s">
        <v>721</v>
      </c>
    </row>
    <row r="360" ht="26.4">
      <c r="A360" s="1" t="s">
        <v>213</v>
      </c>
      <c r="B360" s="1">
        <v>88</v>
      </c>
      <c r="C360" s="26" t="s">
        <v>722</v>
      </c>
      <c r="D360" t="s">
        <v>228</v>
      </c>
      <c r="E360" s="27" t="s">
        <v>723</v>
      </c>
      <c r="F360" s="28" t="s">
        <v>236</v>
      </c>
      <c r="G360" s="29">
        <v>1</v>
      </c>
      <c r="H360" s="28">
        <v>0</v>
      </c>
      <c r="I360" s="30">
        <f>ROUND(G360*H360,P4)</f>
        <v>0</v>
      </c>
      <c r="L360" s="30">
        <v>0</v>
      </c>
      <c r="M360" s="24">
        <f>ROUND(G360*L360,P4)</f>
        <v>0</v>
      </c>
      <c r="N360" s="25" t="s">
        <v>218</v>
      </c>
      <c r="O360" s="31">
        <f>M360*AA360</f>
        <v>0</v>
      </c>
      <c r="P360" s="1">
        <v>3</v>
      </c>
      <c r="AA360" s="1">
        <f>IF(P360=1,$O$3,IF(P360=2,$O$4,$O$5))</f>
        <v>0</v>
      </c>
    </row>
    <row r="361">
      <c r="A361" s="1" t="s">
        <v>219</v>
      </c>
      <c r="E361" s="27" t="s">
        <v>228</v>
      </c>
    </row>
    <row r="362" ht="26.4">
      <c r="A362" s="1" t="s">
        <v>221</v>
      </c>
      <c r="E362" s="32" t="s">
        <v>724</v>
      </c>
    </row>
    <row r="363" ht="92.4">
      <c r="A363" s="1" t="s">
        <v>222</v>
      </c>
      <c r="E363" s="27" t="s">
        <v>563</v>
      </c>
    </row>
    <row r="364" ht="26.4">
      <c r="A364" s="1" t="s">
        <v>213</v>
      </c>
      <c r="B364" s="1">
        <v>89</v>
      </c>
      <c r="C364" s="26" t="s">
        <v>725</v>
      </c>
      <c r="D364" t="s">
        <v>228</v>
      </c>
      <c r="E364" s="27" t="s">
        <v>726</v>
      </c>
      <c r="F364" s="28" t="s">
        <v>497</v>
      </c>
      <c r="G364" s="29">
        <v>125</v>
      </c>
      <c r="H364" s="28">
        <v>0</v>
      </c>
      <c r="I364" s="30">
        <f>ROUND(G364*H364,P4)</f>
        <v>0</v>
      </c>
      <c r="L364" s="30">
        <v>0</v>
      </c>
      <c r="M364" s="24">
        <f>ROUND(G364*L364,P4)</f>
        <v>0</v>
      </c>
      <c r="N364" s="25" t="s">
        <v>218</v>
      </c>
      <c r="O364" s="31">
        <f>M364*AA364</f>
        <v>0</v>
      </c>
      <c r="P364" s="1">
        <v>3</v>
      </c>
      <c r="AA364" s="1">
        <f>IF(P364=1,$O$3,IF(P364=2,$O$4,$O$5))</f>
        <v>0</v>
      </c>
    </row>
    <row r="365">
      <c r="A365" s="1" t="s">
        <v>219</v>
      </c>
      <c r="E365" s="27" t="s">
        <v>228</v>
      </c>
    </row>
    <row r="366" ht="52.8">
      <c r="A366" s="1" t="s">
        <v>221</v>
      </c>
      <c r="E366" s="32" t="s">
        <v>727</v>
      </c>
    </row>
    <row r="367" ht="118.8">
      <c r="A367" s="1" t="s">
        <v>222</v>
      </c>
      <c r="E367" s="27" t="s">
        <v>582</v>
      </c>
    </row>
    <row r="368">
      <c r="A368" s="1" t="s">
        <v>210</v>
      </c>
      <c r="C368" s="22" t="s">
        <v>232</v>
      </c>
      <c r="E368" s="23" t="s">
        <v>303</v>
      </c>
      <c r="L368" s="24">
        <f>SUMIFS(L369:L392,A369:A392,"P")</f>
        <v>0</v>
      </c>
      <c r="M368" s="24">
        <f>SUMIFS(M369:M392,A369:A392,"P")</f>
        <v>0</v>
      </c>
      <c r="N368" s="25"/>
    </row>
    <row r="369">
      <c r="A369" s="1" t="s">
        <v>213</v>
      </c>
      <c r="B369" s="1">
        <v>90</v>
      </c>
      <c r="C369" s="26" t="s">
        <v>728</v>
      </c>
      <c r="D369" t="s">
        <v>228</v>
      </c>
      <c r="E369" s="27" t="s">
        <v>729</v>
      </c>
      <c r="F369" s="28" t="s">
        <v>416</v>
      </c>
      <c r="G369" s="29">
        <v>2520</v>
      </c>
      <c r="H369" s="28">
        <v>0</v>
      </c>
      <c r="I369" s="30">
        <f>ROUND(G369*H369,P4)</f>
        <v>0</v>
      </c>
      <c r="L369" s="30">
        <v>0</v>
      </c>
      <c r="M369" s="24">
        <f>ROUND(G369*L369,P4)</f>
        <v>0</v>
      </c>
      <c r="N369" s="25" t="s">
        <v>237</v>
      </c>
      <c r="O369" s="31">
        <f>M369*AA369</f>
        <v>0</v>
      </c>
      <c r="P369" s="1">
        <v>3</v>
      </c>
      <c r="AA369" s="1">
        <f>IF(P369=1,$O$3,IF(P369=2,$O$4,$O$5))</f>
        <v>0</v>
      </c>
    </row>
    <row r="370">
      <c r="A370" s="1" t="s">
        <v>219</v>
      </c>
      <c r="E370" s="27" t="s">
        <v>730</v>
      </c>
    </row>
    <row r="371" ht="26.4">
      <c r="A371" s="1" t="s">
        <v>221</v>
      </c>
      <c r="E371" s="32" t="s">
        <v>731</v>
      </c>
    </row>
    <row r="372" ht="39.6">
      <c r="A372" s="1" t="s">
        <v>222</v>
      </c>
      <c r="E372" s="27" t="s">
        <v>732</v>
      </c>
    </row>
    <row r="373">
      <c r="A373" s="1" t="s">
        <v>213</v>
      </c>
      <c r="B373" s="1">
        <v>91</v>
      </c>
      <c r="C373" s="26" t="s">
        <v>733</v>
      </c>
      <c r="D373" t="s">
        <v>228</v>
      </c>
      <c r="E373" s="27" t="s">
        <v>734</v>
      </c>
      <c r="F373" s="28" t="s">
        <v>236</v>
      </c>
      <c r="G373" s="29">
        <v>3</v>
      </c>
      <c r="H373" s="28">
        <v>0</v>
      </c>
      <c r="I373" s="30">
        <f>ROUND(G373*H373,P4)</f>
        <v>0</v>
      </c>
      <c r="L373" s="30">
        <v>0</v>
      </c>
      <c r="M373" s="24">
        <f>ROUND(G373*L373,P4)</f>
        <v>0</v>
      </c>
      <c r="N373" s="25" t="s">
        <v>237</v>
      </c>
      <c r="O373" s="31">
        <f>M373*AA373</f>
        <v>0</v>
      </c>
      <c r="P373" s="1">
        <v>3</v>
      </c>
      <c r="AA373" s="1">
        <f>IF(P373=1,$O$3,IF(P373=2,$O$4,$O$5))</f>
        <v>0</v>
      </c>
    </row>
    <row r="374">
      <c r="A374" s="1" t="s">
        <v>219</v>
      </c>
      <c r="E374" s="27" t="s">
        <v>735</v>
      </c>
    </row>
    <row r="375">
      <c r="A375" s="1" t="s">
        <v>221</v>
      </c>
      <c r="E375" s="32" t="s">
        <v>736</v>
      </c>
    </row>
    <row r="376" ht="118.8">
      <c r="A376" s="1" t="s">
        <v>222</v>
      </c>
      <c r="E376" s="27" t="s">
        <v>737</v>
      </c>
    </row>
    <row r="377">
      <c r="A377" s="1" t="s">
        <v>213</v>
      </c>
      <c r="B377" s="1">
        <v>92</v>
      </c>
      <c r="C377" s="26" t="s">
        <v>738</v>
      </c>
      <c r="D377" t="s">
        <v>228</v>
      </c>
      <c r="E377" s="27" t="s">
        <v>739</v>
      </c>
      <c r="F377" s="28" t="s">
        <v>236</v>
      </c>
      <c r="G377" s="29">
        <v>150</v>
      </c>
      <c r="H377" s="28">
        <v>0</v>
      </c>
      <c r="I377" s="30">
        <f>ROUND(G377*H377,P4)</f>
        <v>0</v>
      </c>
      <c r="L377" s="30">
        <v>0</v>
      </c>
      <c r="M377" s="24">
        <f>ROUND(G377*L377,P4)</f>
        <v>0</v>
      </c>
      <c r="N377" s="25" t="s">
        <v>237</v>
      </c>
      <c r="O377" s="31">
        <f>M377*AA377</f>
        <v>0</v>
      </c>
      <c r="P377" s="1">
        <v>3</v>
      </c>
      <c r="AA377" s="1">
        <f>IF(P377=1,$O$3,IF(P377=2,$O$4,$O$5))</f>
        <v>0</v>
      </c>
    </row>
    <row r="378">
      <c r="A378" s="1" t="s">
        <v>219</v>
      </c>
      <c r="E378" s="27" t="s">
        <v>228</v>
      </c>
    </row>
    <row r="379" ht="39.6">
      <c r="A379" s="1" t="s">
        <v>221</v>
      </c>
      <c r="E379" s="32" t="s">
        <v>740</v>
      </c>
    </row>
    <row r="380" ht="118.8">
      <c r="A380" s="1" t="s">
        <v>222</v>
      </c>
      <c r="E380" s="27" t="s">
        <v>741</v>
      </c>
    </row>
    <row r="381">
      <c r="A381" s="1" t="s">
        <v>213</v>
      </c>
      <c r="B381" s="1">
        <v>93</v>
      </c>
      <c r="C381" s="26" t="s">
        <v>742</v>
      </c>
      <c r="D381" t="s">
        <v>228</v>
      </c>
      <c r="E381" s="27" t="s">
        <v>743</v>
      </c>
      <c r="F381" s="28" t="s">
        <v>236</v>
      </c>
      <c r="G381" s="29">
        <v>150</v>
      </c>
      <c r="H381" s="28">
        <v>0</v>
      </c>
      <c r="I381" s="30">
        <f>ROUND(G381*H381,P4)</f>
        <v>0</v>
      </c>
      <c r="L381" s="30">
        <v>0</v>
      </c>
      <c r="M381" s="24">
        <f>ROUND(G381*L381,P4)</f>
        <v>0</v>
      </c>
      <c r="N381" s="25" t="s">
        <v>237</v>
      </c>
      <c r="O381" s="31">
        <f>M381*AA381</f>
        <v>0</v>
      </c>
      <c r="P381" s="1">
        <v>3</v>
      </c>
      <c r="AA381" s="1">
        <f>IF(P381=1,$O$3,IF(P381=2,$O$4,$O$5))</f>
        <v>0</v>
      </c>
    </row>
    <row r="382">
      <c r="A382" s="1" t="s">
        <v>219</v>
      </c>
      <c r="E382" s="27" t="s">
        <v>228</v>
      </c>
    </row>
    <row r="383" ht="39.6">
      <c r="A383" s="1" t="s">
        <v>221</v>
      </c>
      <c r="E383" s="32" t="s">
        <v>740</v>
      </c>
    </row>
    <row r="384" ht="132">
      <c r="A384" s="1" t="s">
        <v>222</v>
      </c>
      <c r="E384" s="27" t="s">
        <v>744</v>
      </c>
    </row>
    <row r="385">
      <c r="A385" s="1" t="s">
        <v>213</v>
      </c>
      <c r="B385" s="1">
        <v>94</v>
      </c>
      <c r="C385" s="26" t="s">
        <v>745</v>
      </c>
      <c r="D385" t="s">
        <v>228</v>
      </c>
      <c r="E385" s="27" t="s">
        <v>746</v>
      </c>
      <c r="F385" s="28" t="s">
        <v>236</v>
      </c>
      <c r="G385" s="29">
        <v>2</v>
      </c>
      <c r="H385" s="28">
        <v>0</v>
      </c>
      <c r="I385" s="30">
        <f>ROUND(G385*H385,P4)</f>
        <v>0</v>
      </c>
      <c r="L385" s="30">
        <v>0</v>
      </c>
      <c r="M385" s="24">
        <f>ROUND(G385*L385,P4)</f>
        <v>0</v>
      </c>
      <c r="N385" s="25" t="s">
        <v>237</v>
      </c>
      <c r="O385" s="31">
        <f>M385*AA385</f>
        <v>0</v>
      </c>
      <c r="P385" s="1">
        <v>3</v>
      </c>
      <c r="AA385" s="1">
        <f>IF(P385=1,$O$3,IF(P385=2,$O$4,$O$5))</f>
        <v>0</v>
      </c>
    </row>
    <row r="386">
      <c r="A386" s="1" t="s">
        <v>219</v>
      </c>
      <c r="E386" s="27" t="s">
        <v>228</v>
      </c>
    </row>
    <row r="387" ht="39.6">
      <c r="A387" s="1" t="s">
        <v>221</v>
      </c>
      <c r="E387" s="32" t="s">
        <v>747</v>
      </c>
    </row>
    <row r="388" ht="118.8">
      <c r="A388" s="1" t="s">
        <v>222</v>
      </c>
      <c r="E388" s="27" t="s">
        <v>748</v>
      </c>
    </row>
    <row r="389">
      <c r="A389" s="1" t="s">
        <v>213</v>
      </c>
      <c r="B389" s="1">
        <v>95</v>
      </c>
      <c r="C389" s="26" t="s">
        <v>749</v>
      </c>
      <c r="D389" t="s">
        <v>228</v>
      </c>
      <c r="E389" s="27" t="s">
        <v>750</v>
      </c>
      <c r="F389" s="28" t="s">
        <v>236</v>
      </c>
      <c r="G389" s="29">
        <v>2</v>
      </c>
      <c r="H389" s="28">
        <v>0</v>
      </c>
      <c r="I389" s="30">
        <f>ROUND(G389*H389,P4)</f>
        <v>0</v>
      </c>
      <c r="L389" s="30">
        <v>0</v>
      </c>
      <c r="M389" s="24">
        <f>ROUND(G389*L389,P4)</f>
        <v>0</v>
      </c>
      <c r="N389" s="25" t="s">
        <v>237</v>
      </c>
      <c r="O389" s="31">
        <f>M389*AA389</f>
        <v>0</v>
      </c>
      <c r="P389" s="1">
        <v>3</v>
      </c>
      <c r="AA389" s="1">
        <f>IF(P389=1,$O$3,IF(P389=2,$O$4,$O$5))</f>
        <v>0</v>
      </c>
    </row>
    <row r="390">
      <c r="A390" s="1" t="s">
        <v>219</v>
      </c>
      <c r="E390" s="27" t="s">
        <v>228</v>
      </c>
    </row>
    <row r="391" ht="39.6">
      <c r="A391" s="1" t="s">
        <v>221</v>
      </c>
      <c r="E391" s="32" t="s">
        <v>751</v>
      </c>
    </row>
    <row r="392" ht="145.2">
      <c r="A392" s="1" t="s">
        <v>222</v>
      </c>
      <c r="E392" s="27" t="s">
        <v>752</v>
      </c>
    </row>
    <row r="393">
      <c r="A393" s="1" t="s">
        <v>210</v>
      </c>
      <c r="C393" s="22" t="s">
        <v>352</v>
      </c>
      <c r="E393" s="23" t="s">
        <v>353</v>
      </c>
      <c r="L393" s="24">
        <f>SUMIFS(L394:L489,A394:A489,"P")</f>
        <v>0</v>
      </c>
      <c r="M393" s="24">
        <f>SUMIFS(M394:M489,A394:A489,"P")</f>
        <v>0</v>
      </c>
      <c r="N393" s="25"/>
    </row>
    <row r="394">
      <c r="A394" s="1" t="s">
        <v>213</v>
      </c>
      <c r="B394" s="1">
        <v>96</v>
      </c>
      <c r="C394" s="26" t="s">
        <v>753</v>
      </c>
      <c r="D394" t="s">
        <v>228</v>
      </c>
      <c r="E394" s="27" t="s">
        <v>754</v>
      </c>
      <c r="F394" s="28" t="s">
        <v>416</v>
      </c>
      <c r="G394" s="29">
        <v>36</v>
      </c>
      <c r="H394" s="28">
        <v>0</v>
      </c>
      <c r="I394" s="30">
        <f>ROUND(G394*H394,P4)</f>
        <v>0</v>
      </c>
      <c r="L394" s="30">
        <v>0</v>
      </c>
      <c r="M394" s="24">
        <f>ROUND(G394*L394,P4)</f>
        <v>0</v>
      </c>
      <c r="N394" s="25" t="s">
        <v>237</v>
      </c>
      <c r="O394" s="31">
        <f>M394*AA394</f>
        <v>0</v>
      </c>
      <c r="P394" s="1">
        <v>3</v>
      </c>
      <c r="AA394" s="1">
        <f>IF(P394=1,$O$3,IF(P394=2,$O$4,$O$5))</f>
        <v>0</v>
      </c>
    </row>
    <row r="395">
      <c r="A395" s="1" t="s">
        <v>219</v>
      </c>
      <c r="E395" s="27" t="s">
        <v>228</v>
      </c>
    </row>
    <row r="396" ht="39.6">
      <c r="A396" s="1" t="s">
        <v>221</v>
      </c>
      <c r="E396" s="32" t="s">
        <v>755</v>
      </c>
    </row>
    <row r="397" ht="277.2">
      <c r="A397" s="1" t="s">
        <v>222</v>
      </c>
      <c r="E397" s="27" t="s">
        <v>756</v>
      </c>
    </row>
    <row r="398" ht="26.4">
      <c r="A398" s="1" t="s">
        <v>213</v>
      </c>
      <c r="B398" s="1">
        <v>97</v>
      </c>
      <c r="C398" s="26" t="s">
        <v>757</v>
      </c>
      <c r="D398" t="s">
        <v>228</v>
      </c>
      <c r="E398" s="27" t="s">
        <v>758</v>
      </c>
      <c r="F398" s="28" t="s">
        <v>416</v>
      </c>
      <c r="G398" s="29">
        <v>10.1</v>
      </c>
      <c r="H398" s="28">
        <v>0</v>
      </c>
      <c r="I398" s="30">
        <f>ROUND(G398*H398,P4)</f>
        <v>0</v>
      </c>
      <c r="L398" s="30">
        <v>0</v>
      </c>
      <c r="M398" s="24">
        <f>ROUND(G398*L398,P4)</f>
        <v>0</v>
      </c>
      <c r="N398" s="25" t="s">
        <v>237</v>
      </c>
      <c r="O398" s="31">
        <f>M398*AA398</f>
        <v>0</v>
      </c>
      <c r="P398" s="1">
        <v>3</v>
      </c>
      <c r="AA398" s="1">
        <f>IF(P398=1,$O$3,IF(P398=2,$O$4,$O$5))</f>
        <v>0</v>
      </c>
    </row>
    <row r="399">
      <c r="A399" s="1" t="s">
        <v>219</v>
      </c>
      <c r="E399" s="27" t="s">
        <v>228</v>
      </c>
    </row>
    <row r="400" ht="39.6">
      <c r="A400" s="1" t="s">
        <v>221</v>
      </c>
      <c r="E400" s="32" t="s">
        <v>759</v>
      </c>
    </row>
    <row r="401" ht="277.2">
      <c r="A401" s="1" t="s">
        <v>222</v>
      </c>
      <c r="E401" s="27" t="s">
        <v>756</v>
      </c>
    </row>
    <row r="402">
      <c r="A402" s="1" t="s">
        <v>213</v>
      </c>
      <c r="B402" s="1">
        <v>98</v>
      </c>
      <c r="C402" s="26" t="s">
        <v>760</v>
      </c>
      <c r="D402" t="s">
        <v>228</v>
      </c>
      <c r="E402" s="27" t="s">
        <v>761</v>
      </c>
      <c r="F402" s="28" t="s">
        <v>497</v>
      </c>
      <c r="G402" s="29">
        <v>39.799999999999997</v>
      </c>
      <c r="H402" s="28">
        <v>0</v>
      </c>
      <c r="I402" s="30">
        <f>ROUND(G402*H402,P4)</f>
        <v>0</v>
      </c>
      <c r="L402" s="30">
        <v>0</v>
      </c>
      <c r="M402" s="24">
        <f>ROUND(G402*L402,P4)</f>
        <v>0</v>
      </c>
      <c r="N402" s="25" t="s">
        <v>237</v>
      </c>
      <c r="O402" s="31">
        <f>M402*AA402</f>
        <v>0</v>
      </c>
      <c r="P402" s="1">
        <v>3</v>
      </c>
      <c r="AA402" s="1">
        <f>IF(P402=1,$O$3,IF(P402=2,$O$4,$O$5))</f>
        <v>0</v>
      </c>
    </row>
    <row r="403">
      <c r="A403" s="1" t="s">
        <v>219</v>
      </c>
      <c r="E403" s="27" t="s">
        <v>228</v>
      </c>
    </row>
    <row r="404" ht="118.8">
      <c r="A404" s="1" t="s">
        <v>221</v>
      </c>
      <c r="E404" s="32" t="s">
        <v>762</v>
      </c>
    </row>
    <row r="405" ht="145.2">
      <c r="A405" s="1" t="s">
        <v>222</v>
      </c>
      <c r="E405" s="27" t="s">
        <v>763</v>
      </c>
    </row>
    <row r="406">
      <c r="A406" s="1" t="s">
        <v>213</v>
      </c>
      <c r="B406" s="1">
        <v>99</v>
      </c>
      <c r="C406" s="26" t="s">
        <v>764</v>
      </c>
      <c r="D406" t="s">
        <v>228</v>
      </c>
      <c r="E406" s="27" t="s">
        <v>765</v>
      </c>
      <c r="F406" s="28" t="s">
        <v>236</v>
      </c>
      <c r="G406" s="29">
        <v>2</v>
      </c>
      <c r="H406" s="28">
        <v>0</v>
      </c>
      <c r="I406" s="30">
        <f>ROUND(G406*H406,P4)</f>
        <v>0</v>
      </c>
      <c r="L406" s="30">
        <v>0</v>
      </c>
      <c r="M406" s="24">
        <f>ROUND(G406*L406,P4)</f>
        <v>0</v>
      </c>
      <c r="N406" s="25" t="s">
        <v>237</v>
      </c>
      <c r="O406" s="31">
        <f>M406*AA406</f>
        <v>0</v>
      </c>
      <c r="P406" s="1">
        <v>3</v>
      </c>
      <c r="AA406" s="1">
        <f>IF(P406=1,$O$3,IF(P406=2,$O$4,$O$5))</f>
        <v>0</v>
      </c>
    </row>
    <row r="407">
      <c r="A407" s="1" t="s">
        <v>219</v>
      </c>
      <c r="E407" s="27" t="s">
        <v>766</v>
      </c>
    </row>
    <row r="408" ht="26.4">
      <c r="A408" s="1" t="s">
        <v>221</v>
      </c>
      <c r="E408" s="32" t="s">
        <v>767</v>
      </c>
    </row>
    <row r="409" ht="132">
      <c r="A409" s="1" t="s">
        <v>222</v>
      </c>
      <c r="E409" s="27" t="s">
        <v>768</v>
      </c>
    </row>
    <row r="410">
      <c r="A410" s="1" t="s">
        <v>213</v>
      </c>
      <c r="B410" s="1">
        <v>100</v>
      </c>
      <c r="C410" s="26" t="s">
        <v>769</v>
      </c>
      <c r="D410" t="s">
        <v>228</v>
      </c>
      <c r="E410" s="27" t="s">
        <v>770</v>
      </c>
      <c r="F410" s="28" t="s">
        <v>236</v>
      </c>
      <c r="G410" s="29">
        <v>3</v>
      </c>
      <c r="H410" s="28">
        <v>0</v>
      </c>
      <c r="I410" s="30">
        <f>ROUND(G410*H410,P4)</f>
        <v>0</v>
      </c>
      <c r="L410" s="30">
        <v>0</v>
      </c>
      <c r="M410" s="24">
        <f>ROUND(G410*L410,P4)</f>
        <v>0</v>
      </c>
      <c r="N410" s="25" t="s">
        <v>237</v>
      </c>
      <c r="O410" s="31">
        <f>M410*AA410</f>
        <v>0</v>
      </c>
      <c r="P410" s="1">
        <v>3</v>
      </c>
      <c r="AA410" s="1">
        <f>IF(P410=1,$O$3,IF(P410=2,$O$4,$O$5))</f>
        <v>0</v>
      </c>
    </row>
    <row r="411">
      <c r="A411" s="1" t="s">
        <v>219</v>
      </c>
      <c r="E411" s="27" t="s">
        <v>228</v>
      </c>
    </row>
    <row r="412" ht="39.6">
      <c r="A412" s="1" t="s">
        <v>221</v>
      </c>
      <c r="E412" s="32" t="s">
        <v>771</v>
      </c>
    </row>
    <row r="413" ht="145.2">
      <c r="A413" s="1" t="s">
        <v>222</v>
      </c>
      <c r="E413" s="27" t="s">
        <v>772</v>
      </c>
    </row>
    <row r="414">
      <c r="A414" s="1" t="s">
        <v>213</v>
      </c>
      <c r="B414" s="1">
        <v>101</v>
      </c>
      <c r="C414" s="26" t="s">
        <v>773</v>
      </c>
      <c r="D414" t="s">
        <v>228</v>
      </c>
      <c r="E414" s="27" t="s">
        <v>774</v>
      </c>
      <c r="F414" s="28" t="s">
        <v>236</v>
      </c>
      <c r="G414" s="29">
        <v>1</v>
      </c>
      <c r="H414" s="28">
        <v>0</v>
      </c>
      <c r="I414" s="30">
        <f>ROUND(G414*H414,P4)</f>
        <v>0</v>
      </c>
      <c r="L414" s="30">
        <v>0</v>
      </c>
      <c r="M414" s="24">
        <f>ROUND(G414*L414,P4)</f>
        <v>0</v>
      </c>
      <c r="N414" s="25" t="s">
        <v>237</v>
      </c>
      <c r="O414" s="31">
        <f>M414*AA414</f>
        <v>0</v>
      </c>
      <c r="P414" s="1">
        <v>3</v>
      </c>
      <c r="AA414" s="1">
        <f>IF(P414=1,$O$3,IF(P414=2,$O$4,$O$5))</f>
        <v>0</v>
      </c>
    </row>
    <row r="415">
      <c r="A415" s="1" t="s">
        <v>219</v>
      </c>
      <c r="E415" s="27" t="s">
        <v>775</v>
      </c>
    </row>
    <row r="416" ht="39.6">
      <c r="A416" s="1" t="s">
        <v>221</v>
      </c>
      <c r="E416" s="32" t="s">
        <v>776</v>
      </c>
    </row>
    <row r="417" ht="171.6">
      <c r="A417" s="1" t="s">
        <v>222</v>
      </c>
      <c r="E417" s="27" t="s">
        <v>777</v>
      </c>
    </row>
    <row r="418">
      <c r="A418" s="1" t="s">
        <v>213</v>
      </c>
      <c r="B418" s="1">
        <v>102</v>
      </c>
      <c r="C418" s="26" t="s">
        <v>778</v>
      </c>
      <c r="D418" t="s">
        <v>228</v>
      </c>
      <c r="E418" s="27" t="s">
        <v>779</v>
      </c>
      <c r="F418" s="28" t="s">
        <v>416</v>
      </c>
      <c r="G418" s="29">
        <v>9050</v>
      </c>
      <c r="H418" s="28">
        <v>0</v>
      </c>
      <c r="I418" s="30">
        <f>ROUND(G418*H418,P4)</f>
        <v>0</v>
      </c>
      <c r="L418" s="30">
        <v>0</v>
      </c>
      <c r="M418" s="24">
        <f>ROUND(G418*L418,P4)</f>
        <v>0</v>
      </c>
      <c r="N418" s="25" t="s">
        <v>237</v>
      </c>
      <c r="O418" s="31">
        <f>M418*AA418</f>
        <v>0</v>
      </c>
      <c r="P418" s="1">
        <v>3</v>
      </c>
      <c r="AA418" s="1">
        <f>IF(P418=1,$O$3,IF(P418=2,$O$4,$O$5))</f>
        <v>0</v>
      </c>
    </row>
    <row r="419">
      <c r="A419" s="1" t="s">
        <v>219</v>
      </c>
      <c r="E419" s="27" t="s">
        <v>228</v>
      </c>
    </row>
    <row r="420" ht="39.6">
      <c r="A420" s="1" t="s">
        <v>221</v>
      </c>
      <c r="E420" s="32" t="s">
        <v>780</v>
      </c>
    </row>
    <row r="421" ht="158.4">
      <c r="A421" s="1" t="s">
        <v>222</v>
      </c>
      <c r="E421" s="27" t="s">
        <v>781</v>
      </c>
    </row>
    <row r="422">
      <c r="A422" s="1" t="s">
        <v>213</v>
      </c>
      <c r="B422" s="1">
        <v>103</v>
      </c>
      <c r="C422" s="26" t="s">
        <v>782</v>
      </c>
      <c r="D422" t="s">
        <v>228</v>
      </c>
      <c r="E422" s="27" t="s">
        <v>783</v>
      </c>
      <c r="F422" s="28" t="s">
        <v>340</v>
      </c>
      <c r="G422" s="29">
        <v>20338.779999999999</v>
      </c>
      <c r="H422" s="28">
        <v>0</v>
      </c>
      <c r="I422" s="30">
        <f>ROUND(G422*H422,P4)</f>
        <v>0</v>
      </c>
      <c r="L422" s="30">
        <v>0</v>
      </c>
      <c r="M422" s="24">
        <f>ROUND(G422*L422,P4)</f>
        <v>0</v>
      </c>
      <c r="N422" s="25" t="s">
        <v>237</v>
      </c>
      <c r="O422" s="31">
        <f>M422*AA422</f>
        <v>0</v>
      </c>
      <c r="P422" s="1">
        <v>3</v>
      </c>
      <c r="AA422" s="1">
        <f>IF(P422=1,$O$3,IF(P422=2,$O$4,$O$5))</f>
        <v>0</v>
      </c>
    </row>
    <row r="423">
      <c r="A423" s="1" t="s">
        <v>219</v>
      </c>
      <c r="E423" s="27" t="s">
        <v>228</v>
      </c>
    </row>
    <row r="424" ht="39.6">
      <c r="A424" s="1" t="s">
        <v>221</v>
      </c>
      <c r="E424" s="32" t="s">
        <v>784</v>
      </c>
    </row>
    <row r="425" ht="145.2">
      <c r="A425" s="1" t="s">
        <v>222</v>
      </c>
      <c r="E425" s="27" t="s">
        <v>785</v>
      </c>
    </row>
    <row r="426">
      <c r="A426" s="1" t="s">
        <v>213</v>
      </c>
      <c r="B426" s="1">
        <v>104</v>
      </c>
      <c r="C426" s="26" t="s">
        <v>786</v>
      </c>
      <c r="D426" t="s">
        <v>228</v>
      </c>
      <c r="E426" s="27" t="s">
        <v>787</v>
      </c>
      <c r="F426" s="28" t="s">
        <v>788</v>
      </c>
      <c r="G426" s="29">
        <v>61016.339999999997</v>
      </c>
      <c r="H426" s="28">
        <v>0</v>
      </c>
      <c r="I426" s="30">
        <f>ROUND(G426*H426,P4)</f>
        <v>0</v>
      </c>
      <c r="L426" s="30">
        <v>0</v>
      </c>
      <c r="M426" s="24">
        <f>ROUND(G426*L426,P4)</f>
        <v>0</v>
      </c>
      <c r="N426" s="25" t="s">
        <v>237</v>
      </c>
      <c r="O426" s="31">
        <f>M426*AA426</f>
        <v>0</v>
      </c>
      <c r="P426" s="1">
        <v>3</v>
      </c>
      <c r="AA426" s="1">
        <f>IF(P426=1,$O$3,IF(P426=2,$O$4,$O$5))</f>
        <v>0</v>
      </c>
    </row>
    <row r="427">
      <c r="A427" s="1" t="s">
        <v>219</v>
      </c>
      <c r="E427" s="27" t="s">
        <v>228</v>
      </c>
    </row>
    <row r="428" ht="39.6">
      <c r="A428" s="1" t="s">
        <v>221</v>
      </c>
      <c r="E428" s="32" t="s">
        <v>789</v>
      </c>
    </row>
    <row r="429" ht="132">
      <c r="A429" s="1" t="s">
        <v>222</v>
      </c>
      <c r="E429" s="27" t="s">
        <v>790</v>
      </c>
    </row>
    <row r="430" ht="26.4">
      <c r="A430" s="1" t="s">
        <v>213</v>
      </c>
      <c r="B430" s="1">
        <v>105</v>
      </c>
      <c r="C430" s="26" t="s">
        <v>791</v>
      </c>
      <c r="D430" t="s">
        <v>228</v>
      </c>
      <c r="E430" s="27" t="s">
        <v>792</v>
      </c>
      <c r="F430" s="28" t="s">
        <v>497</v>
      </c>
      <c r="G430" s="29">
        <v>8633.1180000000004</v>
      </c>
      <c r="H430" s="28">
        <v>0</v>
      </c>
      <c r="I430" s="30">
        <f>ROUND(G430*H430,P4)</f>
        <v>0</v>
      </c>
      <c r="L430" s="30">
        <v>0</v>
      </c>
      <c r="M430" s="24">
        <f>ROUND(G430*L430,P4)</f>
        <v>0</v>
      </c>
      <c r="N430" s="25" t="s">
        <v>237</v>
      </c>
      <c r="O430" s="31">
        <f>M430*AA430</f>
        <v>0</v>
      </c>
      <c r="P430" s="1">
        <v>3</v>
      </c>
      <c r="AA430" s="1">
        <f>IF(P430=1,$O$3,IF(P430=2,$O$4,$O$5))</f>
        <v>0</v>
      </c>
    </row>
    <row r="431" ht="52.8">
      <c r="A431" s="1" t="s">
        <v>219</v>
      </c>
      <c r="E431" s="27" t="s">
        <v>793</v>
      </c>
    </row>
    <row r="432" ht="39.6">
      <c r="A432" s="1" t="s">
        <v>221</v>
      </c>
      <c r="E432" s="32" t="s">
        <v>794</v>
      </c>
    </row>
    <row r="433" ht="198">
      <c r="A433" s="1" t="s">
        <v>222</v>
      </c>
      <c r="E433" s="27" t="s">
        <v>795</v>
      </c>
    </row>
    <row r="434" ht="26.4">
      <c r="A434" s="1" t="s">
        <v>213</v>
      </c>
      <c r="B434" s="1">
        <v>106</v>
      </c>
      <c r="C434" s="26" t="s">
        <v>796</v>
      </c>
      <c r="D434" t="s">
        <v>228</v>
      </c>
      <c r="E434" s="27" t="s">
        <v>797</v>
      </c>
      <c r="F434" s="28" t="s">
        <v>497</v>
      </c>
      <c r="G434" s="29">
        <v>2439.6999999999998</v>
      </c>
      <c r="H434" s="28">
        <v>0</v>
      </c>
      <c r="I434" s="30">
        <f>ROUND(G434*H434,P4)</f>
        <v>0</v>
      </c>
      <c r="L434" s="30">
        <v>0</v>
      </c>
      <c r="M434" s="24">
        <f>ROUND(G434*L434,P4)</f>
        <v>0</v>
      </c>
      <c r="N434" s="25" t="s">
        <v>237</v>
      </c>
      <c r="O434" s="31">
        <f>M434*AA434</f>
        <v>0</v>
      </c>
      <c r="P434" s="1">
        <v>3</v>
      </c>
      <c r="AA434" s="1">
        <f>IF(P434=1,$O$3,IF(P434=2,$O$4,$O$5))</f>
        <v>0</v>
      </c>
    </row>
    <row r="435" ht="52.8">
      <c r="A435" s="1" t="s">
        <v>219</v>
      </c>
      <c r="E435" s="27" t="s">
        <v>793</v>
      </c>
    </row>
    <row r="436" ht="39.6">
      <c r="A436" s="1" t="s">
        <v>221</v>
      </c>
      <c r="E436" s="32" t="s">
        <v>798</v>
      </c>
    </row>
    <row r="437" ht="198">
      <c r="A437" s="1" t="s">
        <v>222</v>
      </c>
      <c r="E437" s="27" t="s">
        <v>799</v>
      </c>
    </row>
    <row r="438" ht="39.6">
      <c r="A438" s="1" t="s">
        <v>213</v>
      </c>
      <c r="B438" s="1">
        <v>107</v>
      </c>
      <c r="C438" s="26" t="s">
        <v>800</v>
      </c>
      <c r="D438" t="s">
        <v>228</v>
      </c>
      <c r="E438" s="27" t="s">
        <v>801</v>
      </c>
      <c r="F438" s="28" t="s">
        <v>497</v>
      </c>
      <c r="G438" s="29">
        <v>2197.4200000000001</v>
      </c>
      <c r="H438" s="28">
        <v>0</v>
      </c>
      <c r="I438" s="30">
        <f>ROUND(G438*H438,P4)</f>
        <v>0</v>
      </c>
      <c r="L438" s="30">
        <v>0</v>
      </c>
      <c r="M438" s="24">
        <f>ROUND(G438*L438,P4)</f>
        <v>0</v>
      </c>
      <c r="N438" s="25" t="s">
        <v>237</v>
      </c>
      <c r="O438" s="31">
        <f>M438*AA438</f>
        <v>0</v>
      </c>
      <c r="P438" s="1">
        <v>3</v>
      </c>
      <c r="AA438" s="1">
        <f>IF(P438=1,$O$3,IF(P438=2,$O$4,$O$5))</f>
        <v>0</v>
      </c>
    </row>
    <row r="439" ht="52.8">
      <c r="A439" s="1" t="s">
        <v>219</v>
      </c>
      <c r="E439" s="27" t="s">
        <v>793</v>
      </c>
    </row>
    <row r="440" ht="39.6">
      <c r="A440" s="1" t="s">
        <v>221</v>
      </c>
      <c r="E440" s="32" t="s">
        <v>802</v>
      </c>
    </row>
    <row r="441" ht="224.4">
      <c r="A441" s="1" t="s">
        <v>222</v>
      </c>
      <c r="E441" s="27" t="s">
        <v>803</v>
      </c>
    </row>
    <row r="442" ht="39.6">
      <c r="A442" s="1" t="s">
        <v>213</v>
      </c>
      <c r="B442" s="1">
        <v>108</v>
      </c>
      <c r="C442" s="26" t="s">
        <v>804</v>
      </c>
      <c r="D442" t="s">
        <v>228</v>
      </c>
      <c r="E442" s="27" t="s">
        <v>805</v>
      </c>
      <c r="F442" s="28" t="s">
        <v>497</v>
      </c>
      <c r="G442" s="29">
        <v>94.400000000000006</v>
      </c>
      <c r="H442" s="28">
        <v>0</v>
      </c>
      <c r="I442" s="30">
        <f>ROUND(G442*H442,P4)</f>
        <v>0</v>
      </c>
      <c r="L442" s="30">
        <v>0</v>
      </c>
      <c r="M442" s="24">
        <f>ROUND(G442*L442,P4)</f>
        <v>0</v>
      </c>
      <c r="N442" s="25" t="s">
        <v>237</v>
      </c>
      <c r="O442" s="31">
        <f>M442*AA442</f>
        <v>0</v>
      </c>
      <c r="P442" s="1">
        <v>3</v>
      </c>
      <c r="AA442" s="1">
        <f>IF(P442=1,$O$3,IF(P442=2,$O$4,$O$5))</f>
        <v>0</v>
      </c>
    </row>
    <row r="443" ht="52.8">
      <c r="A443" s="1" t="s">
        <v>219</v>
      </c>
      <c r="E443" s="27" t="s">
        <v>793</v>
      </c>
    </row>
    <row r="444" ht="39.6">
      <c r="A444" s="1" t="s">
        <v>221</v>
      </c>
      <c r="E444" s="32" t="s">
        <v>806</v>
      </c>
    </row>
    <row r="445" ht="224.4">
      <c r="A445" s="1" t="s">
        <v>222</v>
      </c>
      <c r="E445" s="27" t="s">
        <v>803</v>
      </c>
    </row>
    <row r="446">
      <c r="A446" s="1" t="s">
        <v>213</v>
      </c>
      <c r="B446" s="1">
        <v>109</v>
      </c>
      <c r="C446" s="26" t="s">
        <v>807</v>
      </c>
      <c r="D446" t="s">
        <v>228</v>
      </c>
      <c r="E446" s="27" t="s">
        <v>808</v>
      </c>
      <c r="F446" s="28" t="s">
        <v>416</v>
      </c>
      <c r="G446" s="29">
        <v>112.545</v>
      </c>
      <c r="H446" s="28">
        <v>0</v>
      </c>
      <c r="I446" s="30">
        <f>ROUND(G446*H446,P4)</f>
        <v>0</v>
      </c>
      <c r="L446" s="30">
        <v>0</v>
      </c>
      <c r="M446" s="24">
        <f>ROUND(G446*L446,P4)</f>
        <v>0</v>
      </c>
      <c r="N446" s="25" t="s">
        <v>237</v>
      </c>
      <c r="O446" s="31">
        <f>M446*AA446</f>
        <v>0</v>
      </c>
      <c r="P446" s="1">
        <v>3</v>
      </c>
      <c r="AA446" s="1">
        <f>IF(P446=1,$O$3,IF(P446=2,$O$4,$O$5))</f>
        <v>0</v>
      </c>
    </row>
    <row r="447" ht="26.4">
      <c r="A447" s="1" t="s">
        <v>219</v>
      </c>
      <c r="E447" s="27" t="s">
        <v>809</v>
      </c>
    </row>
    <row r="448" ht="66">
      <c r="A448" s="1" t="s">
        <v>221</v>
      </c>
      <c r="E448" s="32" t="s">
        <v>810</v>
      </c>
    </row>
    <row r="449" ht="184.8">
      <c r="A449" s="1" t="s">
        <v>222</v>
      </c>
      <c r="E449" s="27" t="s">
        <v>811</v>
      </c>
    </row>
    <row r="450">
      <c r="A450" s="1" t="s">
        <v>213</v>
      </c>
      <c r="B450" s="1">
        <v>110</v>
      </c>
      <c r="C450" s="26" t="s">
        <v>812</v>
      </c>
      <c r="D450" t="s">
        <v>228</v>
      </c>
      <c r="E450" s="27" t="s">
        <v>813</v>
      </c>
      <c r="F450" s="28" t="s">
        <v>416</v>
      </c>
      <c r="G450" s="29">
        <v>49.289000000000001</v>
      </c>
      <c r="H450" s="28">
        <v>0</v>
      </c>
      <c r="I450" s="30">
        <f>ROUND(G450*H450,P4)</f>
        <v>0</v>
      </c>
      <c r="L450" s="30">
        <v>0</v>
      </c>
      <c r="M450" s="24">
        <f>ROUND(G450*L450,P4)</f>
        <v>0</v>
      </c>
      <c r="N450" s="25" t="s">
        <v>237</v>
      </c>
      <c r="O450" s="31">
        <f>M450*AA450</f>
        <v>0</v>
      </c>
      <c r="P450" s="1">
        <v>3</v>
      </c>
      <c r="AA450" s="1">
        <f>IF(P450=1,$O$3,IF(P450=2,$O$4,$O$5))</f>
        <v>0</v>
      </c>
    </row>
    <row r="451" ht="26.4">
      <c r="A451" s="1" t="s">
        <v>219</v>
      </c>
      <c r="E451" s="27" t="s">
        <v>814</v>
      </c>
    </row>
    <row r="452" ht="26.4">
      <c r="A452" s="1" t="s">
        <v>221</v>
      </c>
      <c r="E452" s="32" t="s">
        <v>815</v>
      </c>
    </row>
    <row r="453" ht="184.8">
      <c r="A453" s="1" t="s">
        <v>222</v>
      </c>
      <c r="E453" s="27" t="s">
        <v>811</v>
      </c>
    </row>
    <row r="454">
      <c r="A454" s="1" t="s">
        <v>213</v>
      </c>
      <c r="B454" s="1">
        <v>111</v>
      </c>
      <c r="C454" s="26" t="s">
        <v>816</v>
      </c>
      <c r="D454" t="s">
        <v>228</v>
      </c>
      <c r="E454" s="27" t="s">
        <v>817</v>
      </c>
      <c r="F454" s="28" t="s">
        <v>236</v>
      </c>
      <c r="G454" s="29">
        <v>5</v>
      </c>
      <c r="H454" s="28">
        <v>0</v>
      </c>
      <c r="I454" s="30">
        <f>ROUND(G454*H454,P4)</f>
        <v>0</v>
      </c>
      <c r="L454" s="30">
        <v>0</v>
      </c>
      <c r="M454" s="24">
        <f>ROUND(G454*L454,P4)</f>
        <v>0</v>
      </c>
      <c r="N454" s="25" t="s">
        <v>237</v>
      </c>
      <c r="O454" s="31">
        <f>M454*AA454</f>
        <v>0</v>
      </c>
      <c r="P454" s="1">
        <v>3</v>
      </c>
      <c r="AA454" s="1">
        <f>IF(P454=1,$O$3,IF(P454=2,$O$4,$O$5))</f>
        <v>0</v>
      </c>
    </row>
    <row r="455">
      <c r="A455" s="1" t="s">
        <v>219</v>
      </c>
      <c r="E455" s="27" t="s">
        <v>228</v>
      </c>
    </row>
    <row r="456" ht="39.6">
      <c r="A456" s="1" t="s">
        <v>221</v>
      </c>
      <c r="E456" s="32" t="s">
        <v>818</v>
      </c>
    </row>
    <row r="457" ht="158.4">
      <c r="A457" s="1" t="s">
        <v>222</v>
      </c>
      <c r="E457" s="27" t="s">
        <v>819</v>
      </c>
    </row>
    <row r="458">
      <c r="A458" s="1" t="s">
        <v>213</v>
      </c>
      <c r="B458" s="1">
        <v>112</v>
      </c>
      <c r="C458" s="26" t="s">
        <v>820</v>
      </c>
      <c r="D458" t="s">
        <v>228</v>
      </c>
      <c r="E458" s="27" t="s">
        <v>821</v>
      </c>
      <c r="F458" s="28" t="s">
        <v>236</v>
      </c>
      <c r="G458" s="29">
        <v>4</v>
      </c>
      <c r="H458" s="28">
        <v>0</v>
      </c>
      <c r="I458" s="30">
        <f>ROUND(G458*H458,P4)</f>
        <v>0</v>
      </c>
      <c r="L458" s="30">
        <v>0</v>
      </c>
      <c r="M458" s="24">
        <f>ROUND(G458*L458,P4)</f>
        <v>0</v>
      </c>
      <c r="N458" s="25" t="s">
        <v>237</v>
      </c>
      <c r="O458" s="31">
        <f>M458*AA458</f>
        <v>0</v>
      </c>
      <c r="P458" s="1">
        <v>3</v>
      </c>
      <c r="AA458" s="1">
        <f>IF(P458=1,$O$3,IF(P458=2,$O$4,$O$5))</f>
        <v>0</v>
      </c>
    </row>
    <row r="459">
      <c r="A459" s="1" t="s">
        <v>219</v>
      </c>
      <c r="E459" s="27" t="s">
        <v>822</v>
      </c>
    </row>
    <row r="460" ht="39.6">
      <c r="A460" s="1" t="s">
        <v>221</v>
      </c>
      <c r="E460" s="32" t="s">
        <v>823</v>
      </c>
    </row>
    <row r="461" ht="132">
      <c r="A461" s="1" t="s">
        <v>222</v>
      </c>
      <c r="E461" s="27" t="s">
        <v>389</v>
      </c>
    </row>
    <row r="462">
      <c r="A462" s="1" t="s">
        <v>213</v>
      </c>
      <c r="B462" s="1">
        <v>113</v>
      </c>
      <c r="C462" s="26" t="s">
        <v>824</v>
      </c>
      <c r="D462" t="s">
        <v>228</v>
      </c>
      <c r="E462" s="27" t="s">
        <v>825</v>
      </c>
      <c r="F462" s="28" t="s">
        <v>236</v>
      </c>
      <c r="G462" s="29">
        <v>169</v>
      </c>
      <c r="H462" s="28">
        <v>0</v>
      </c>
      <c r="I462" s="30">
        <f>ROUND(G462*H462,P4)</f>
        <v>0</v>
      </c>
      <c r="L462" s="30">
        <v>0</v>
      </c>
      <c r="M462" s="24">
        <f>ROUND(G462*L462,P4)</f>
        <v>0</v>
      </c>
      <c r="N462" s="25" t="s">
        <v>237</v>
      </c>
      <c r="O462" s="31">
        <f>M462*AA462</f>
        <v>0</v>
      </c>
      <c r="P462" s="1">
        <v>3</v>
      </c>
      <c r="AA462" s="1">
        <f>IF(P462=1,$O$3,IF(P462=2,$O$4,$O$5))</f>
        <v>0</v>
      </c>
    </row>
    <row r="463">
      <c r="A463" s="1" t="s">
        <v>219</v>
      </c>
      <c r="E463" s="27" t="s">
        <v>228</v>
      </c>
    </row>
    <row r="464" ht="39.6">
      <c r="A464" s="1" t="s">
        <v>221</v>
      </c>
      <c r="E464" s="32" t="s">
        <v>826</v>
      </c>
    </row>
    <row r="465" ht="132">
      <c r="A465" s="1" t="s">
        <v>222</v>
      </c>
      <c r="E465" s="27" t="s">
        <v>389</v>
      </c>
    </row>
    <row r="466">
      <c r="A466" s="1" t="s">
        <v>213</v>
      </c>
      <c r="B466" s="1">
        <v>114</v>
      </c>
      <c r="C466" s="26" t="s">
        <v>827</v>
      </c>
      <c r="D466" t="s">
        <v>228</v>
      </c>
      <c r="E466" s="27" t="s">
        <v>828</v>
      </c>
      <c r="F466" s="28" t="s">
        <v>236</v>
      </c>
      <c r="G466" s="29">
        <v>3</v>
      </c>
      <c r="H466" s="28">
        <v>0</v>
      </c>
      <c r="I466" s="30">
        <f>ROUND(G466*H466,P4)</f>
        <v>0</v>
      </c>
      <c r="L466" s="30">
        <v>0</v>
      </c>
      <c r="M466" s="24">
        <f>ROUND(G466*L466,P4)</f>
        <v>0</v>
      </c>
      <c r="N466" s="25" t="s">
        <v>237</v>
      </c>
      <c r="O466" s="31">
        <f>M466*AA466</f>
        <v>0</v>
      </c>
      <c r="P466" s="1">
        <v>3</v>
      </c>
      <c r="AA466" s="1">
        <f>IF(P466=1,$O$3,IF(P466=2,$O$4,$O$5))</f>
        <v>0</v>
      </c>
    </row>
    <row r="467">
      <c r="A467" s="1" t="s">
        <v>219</v>
      </c>
      <c r="E467" s="27" t="s">
        <v>228</v>
      </c>
    </row>
    <row r="468" ht="26.4">
      <c r="A468" s="1" t="s">
        <v>221</v>
      </c>
      <c r="E468" s="32" t="s">
        <v>829</v>
      </c>
    </row>
    <row r="469" ht="132">
      <c r="A469" s="1" t="s">
        <v>222</v>
      </c>
      <c r="E469" s="27" t="s">
        <v>389</v>
      </c>
    </row>
    <row r="470">
      <c r="A470" s="1" t="s">
        <v>213</v>
      </c>
      <c r="B470" s="1">
        <v>115</v>
      </c>
      <c r="C470" s="26" t="s">
        <v>404</v>
      </c>
      <c r="D470" t="s">
        <v>228</v>
      </c>
      <c r="E470" s="27" t="s">
        <v>405</v>
      </c>
      <c r="F470" s="28" t="s">
        <v>406</v>
      </c>
      <c r="G470" s="29">
        <v>3256.3139999999999</v>
      </c>
      <c r="H470" s="28">
        <v>0</v>
      </c>
      <c r="I470" s="30">
        <f>ROUND(G470*H470,P4)</f>
        <v>0</v>
      </c>
      <c r="L470" s="30">
        <v>0</v>
      </c>
      <c r="M470" s="24">
        <f>ROUND(G470*L470,P4)</f>
        <v>0</v>
      </c>
      <c r="N470" s="25" t="s">
        <v>237</v>
      </c>
      <c r="O470" s="31">
        <f>M470*AA470</f>
        <v>0</v>
      </c>
      <c r="P470" s="1">
        <v>3</v>
      </c>
      <c r="AA470" s="1">
        <f>IF(P470=1,$O$3,IF(P470=2,$O$4,$O$5))</f>
        <v>0</v>
      </c>
    </row>
    <row r="471">
      <c r="A471" s="1" t="s">
        <v>219</v>
      </c>
      <c r="E471" s="27" t="s">
        <v>228</v>
      </c>
    </row>
    <row r="472" ht="224.4">
      <c r="A472" s="1" t="s">
        <v>221</v>
      </c>
      <c r="E472" s="32" t="s">
        <v>830</v>
      </c>
    </row>
    <row r="473" ht="79.2">
      <c r="A473" s="1" t="s">
        <v>222</v>
      </c>
      <c r="E473" s="27" t="s">
        <v>408</v>
      </c>
    </row>
    <row r="474">
      <c r="A474" s="1" t="s">
        <v>213</v>
      </c>
      <c r="B474" s="1">
        <v>116</v>
      </c>
      <c r="C474" s="26" t="s">
        <v>831</v>
      </c>
      <c r="D474" t="s">
        <v>228</v>
      </c>
      <c r="E474" s="27" t="s">
        <v>832</v>
      </c>
      <c r="F474" s="28" t="s">
        <v>416</v>
      </c>
      <c r="G474" s="29">
        <v>7125</v>
      </c>
      <c r="H474" s="28">
        <v>0</v>
      </c>
      <c r="I474" s="30">
        <f>ROUND(G474*H474,P4)</f>
        <v>0</v>
      </c>
      <c r="L474" s="30">
        <v>0</v>
      </c>
      <c r="M474" s="24">
        <f>ROUND(G474*L474,P4)</f>
        <v>0</v>
      </c>
      <c r="N474" s="25" t="s">
        <v>218</v>
      </c>
      <c r="O474" s="31">
        <f>M474*AA474</f>
        <v>0</v>
      </c>
      <c r="P474" s="1">
        <v>3</v>
      </c>
      <c r="AA474" s="1">
        <f>IF(P474=1,$O$3,IF(P474=2,$O$4,$O$5))</f>
        <v>0</v>
      </c>
    </row>
    <row r="475">
      <c r="A475" s="1" t="s">
        <v>219</v>
      </c>
      <c r="E475" s="27" t="s">
        <v>228</v>
      </c>
    </row>
    <row r="476" ht="52.8">
      <c r="A476" s="1" t="s">
        <v>221</v>
      </c>
      <c r="E476" s="32" t="s">
        <v>833</v>
      </c>
    </row>
    <row r="477">
      <c r="A477" s="1" t="s">
        <v>222</v>
      </c>
      <c r="E477" s="27" t="s">
        <v>834</v>
      </c>
    </row>
    <row r="478" ht="26.4">
      <c r="A478" s="1" t="s">
        <v>213</v>
      </c>
      <c r="B478" s="1">
        <v>117</v>
      </c>
      <c r="C478" s="26" t="s">
        <v>835</v>
      </c>
      <c r="D478" t="s">
        <v>228</v>
      </c>
      <c r="E478" s="27" t="s">
        <v>836</v>
      </c>
      <c r="F478" s="28" t="s">
        <v>406</v>
      </c>
      <c r="G478" s="29">
        <v>62047</v>
      </c>
      <c r="H478" s="28">
        <v>0</v>
      </c>
      <c r="I478" s="30">
        <f>ROUND(G478*H478,P4)</f>
        <v>0</v>
      </c>
      <c r="L478" s="30">
        <v>0</v>
      </c>
      <c r="M478" s="24">
        <f>ROUND(G478*L478,P4)</f>
        <v>0</v>
      </c>
      <c r="N478" s="25" t="s">
        <v>218</v>
      </c>
      <c r="O478" s="31">
        <f>M478*AA478</f>
        <v>0</v>
      </c>
      <c r="P478" s="1">
        <v>3</v>
      </c>
      <c r="AA478" s="1">
        <f>IF(P478=1,$O$3,IF(P478=2,$O$4,$O$5))</f>
        <v>0</v>
      </c>
    </row>
    <row r="479">
      <c r="A479" s="1" t="s">
        <v>219</v>
      </c>
      <c r="E479" s="27" t="s">
        <v>228</v>
      </c>
    </row>
    <row r="480" ht="158.4">
      <c r="A480" s="1" t="s">
        <v>221</v>
      </c>
      <c r="E480" s="32" t="s">
        <v>837</v>
      </c>
    </row>
    <row r="481" ht="105.6">
      <c r="A481" s="1" t="s">
        <v>222</v>
      </c>
      <c r="E481" s="27" t="s">
        <v>838</v>
      </c>
    </row>
    <row r="482" ht="26.4">
      <c r="A482" s="1" t="s">
        <v>213</v>
      </c>
      <c r="B482" s="1">
        <v>118</v>
      </c>
      <c r="C482" s="26" t="s">
        <v>839</v>
      </c>
      <c r="D482" t="s">
        <v>228</v>
      </c>
      <c r="E482" s="27" t="s">
        <v>840</v>
      </c>
      <c r="F482" s="28" t="s">
        <v>406</v>
      </c>
      <c r="G482" s="29">
        <v>2125</v>
      </c>
      <c r="H482" s="28">
        <v>0</v>
      </c>
      <c r="I482" s="30">
        <f>ROUND(G482*H482,P4)</f>
        <v>0</v>
      </c>
      <c r="L482" s="30">
        <v>0</v>
      </c>
      <c r="M482" s="24">
        <f>ROUND(G482*L482,P4)</f>
        <v>0</v>
      </c>
      <c r="N482" s="25" t="s">
        <v>218</v>
      </c>
      <c r="O482" s="31">
        <f>M482*AA482</f>
        <v>0</v>
      </c>
      <c r="P482" s="1">
        <v>3</v>
      </c>
      <c r="AA482" s="1">
        <f>IF(P482=1,$O$3,IF(P482=2,$O$4,$O$5))</f>
        <v>0</v>
      </c>
    </row>
    <row r="483">
      <c r="A483" s="1" t="s">
        <v>219</v>
      </c>
      <c r="E483" s="27" t="s">
        <v>228</v>
      </c>
    </row>
    <row r="484" ht="158.4">
      <c r="A484" s="1" t="s">
        <v>221</v>
      </c>
      <c r="E484" s="32" t="s">
        <v>841</v>
      </c>
    </row>
    <row r="485" ht="105.6">
      <c r="A485" s="1" t="s">
        <v>222</v>
      </c>
      <c r="E485" s="27" t="s">
        <v>838</v>
      </c>
    </row>
    <row r="486" ht="39.6">
      <c r="A486" s="1" t="s">
        <v>213</v>
      </c>
      <c r="B486" s="1">
        <v>119</v>
      </c>
      <c r="C486" s="26" t="s">
        <v>842</v>
      </c>
      <c r="D486" t="s">
        <v>228</v>
      </c>
      <c r="E486" s="27" t="s">
        <v>843</v>
      </c>
      <c r="F486" s="28" t="s">
        <v>406</v>
      </c>
      <c r="G486" s="29">
        <v>9613.3500000000004</v>
      </c>
      <c r="H486" s="28">
        <v>0</v>
      </c>
      <c r="I486" s="30">
        <f>ROUND(G486*H486,P4)</f>
        <v>0</v>
      </c>
      <c r="L486" s="30">
        <v>0</v>
      </c>
      <c r="M486" s="24">
        <f>ROUND(G486*L486,P4)</f>
        <v>0</v>
      </c>
      <c r="N486" s="25" t="s">
        <v>218</v>
      </c>
      <c r="O486" s="31">
        <f>M486*AA486</f>
        <v>0</v>
      </c>
      <c r="P486" s="1">
        <v>3</v>
      </c>
      <c r="AA486" s="1">
        <f>IF(P486=1,$O$3,IF(P486=2,$O$4,$O$5))</f>
        <v>0</v>
      </c>
    </row>
    <row r="487">
      <c r="A487" s="1" t="s">
        <v>219</v>
      </c>
      <c r="E487" s="27" t="s">
        <v>228</v>
      </c>
    </row>
    <row r="488" ht="52.8">
      <c r="A488" s="1" t="s">
        <v>221</v>
      </c>
      <c r="E488" s="32" t="s">
        <v>844</v>
      </c>
    </row>
    <row r="489" ht="105.6">
      <c r="A489" s="1" t="s">
        <v>222</v>
      </c>
      <c r="E489" s="27" t="s">
        <v>838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20</v>
      </c>
      <c r="M3" s="20">
        <f>Rekapitulace!C14</f>
        <v>0</v>
      </c>
      <c r="N3" s="6" t="s">
        <v>3</v>
      </c>
      <c r="O3">
        <v>0</v>
      </c>
      <c r="P3">
        <v>2</v>
      </c>
    </row>
    <row r="4" ht="34.015747" customHeight="1">
      <c r="A4" s="16" t="s">
        <v>191</v>
      </c>
      <c r="B4" s="17" t="s">
        <v>192</v>
      </c>
      <c r="C4" s="18" t="s">
        <v>20</v>
      </c>
      <c r="D4" s="1"/>
      <c r="E4" s="17" t="s">
        <v>21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COUNTIFS(L8:L81,"=0",A8:A81,"P")+COUNTIFS(L8:L81,"",A8:A81,"P")+SUM(Q8:Q81)</f>
        <v>0</v>
      </c>
    </row>
    <row r="8">
      <c r="A8" s="1" t="s">
        <v>208</v>
      </c>
      <c r="C8" s="22" t="s">
        <v>845</v>
      </c>
      <c r="E8" s="23" t="s">
        <v>27</v>
      </c>
      <c r="L8" s="24">
        <f>L9+L18+L51+L72</f>
        <v>0</v>
      </c>
      <c r="M8" s="24">
        <f>M9+M18+M51+M72</f>
        <v>0</v>
      </c>
      <c r="N8" s="25"/>
    </row>
    <row r="9">
      <c r="A9" s="1" t="s">
        <v>210</v>
      </c>
      <c r="C9" s="22" t="s">
        <v>211</v>
      </c>
      <c r="E9" s="23" t="s">
        <v>212</v>
      </c>
      <c r="L9" s="24">
        <f>SUMIFS(L10:L17,A10:A17,"P")</f>
        <v>0</v>
      </c>
      <c r="M9" s="24">
        <f>SUMIFS(M10:M17,A10:A17,"P")</f>
        <v>0</v>
      </c>
      <c r="N9" s="25"/>
    </row>
    <row r="10">
      <c r="A10" s="1" t="s">
        <v>213</v>
      </c>
      <c r="B10" s="1">
        <v>1</v>
      </c>
      <c r="C10" s="26" t="s">
        <v>846</v>
      </c>
      <c r="D10" t="s">
        <v>228</v>
      </c>
      <c r="E10" s="27" t="s">
        <v>847</v>
      </c>
      <c r="F10" s="28" t="s">
        <v>230</v>
      </c>
      <c r="G10" s="29">
        <v>1</v>
      </c>
      <c r="H10" s="28">
        <v>0</v>
      </c>
      <c r="I10" s="30">
        <f>ROUND(G10*H10,P4)</f>
        <v>0</v>
      </c>
      <c r="L10" s="30">
        <v>0</v>
      </c>
      <c r="M10" s="24">
        <f>ROUND(G10*L10,P4)</f>
        <v>0</v>
      </c>
      <c r="N10" s="25" t="s">
        <v>237</v>
      </c>
      <c r="O10" s="31">
        <f>M10*AA10</f>
        <v>0</v>
      </c>
      <c r="P10" s="1">
        <v>3</v>
      </c>
      <c r="AA10" s="1">
        <f>IF(P10=1,$O$3,IF(P10=2,$O$4,$O$5))</f>
        <v>0</v>
      </c>
    </row>
    <row r="11">
      <c r="A11" s="1" t="s">
        <v>219</v>
      </c>
      <c r="E11" s="27" t="s">
        <v>848</v>
      </c>
    </row>
    <row r="12" ht="26.4">
      <c r="A12" s="1" t="s">
        <v>221</v>
      </c>
      <c r="E12" s="32" t="s">
        <v>849</v>
      </c>
    </row>
    <row r="13">
      <c r="A13" s="1" t="s">
        <v>222</v>
      </c>
      <c r="E13" s="27" t="s">
        <v>850</v>
      </c>
    </row>
    <row r="14">
      <c r="A14" s="1" t="s">
        <v>213</v>
      </c>
      <c r="B14" s="1">
        <v>2</v>
      </c>
      <c r="C14" s="26" t="s">
        <v>468</v>
      </c>
      <c r="D14" t="s">
        <v>336</v>
      </c>
      <c r="E14" s="27" t="s">
        <v>469</v>
      </c>
      <c r="F14" s="28" t="s">
        <v>230</v>
      </c>
      <c r="G14" s="29">
        <v>1</v>
      </c>
      <c r="H14" s="28">
        <v>0</v>
      </c>
      <c r="I14" s="30">
        <f>ROUND(G14*H14,P4)</f>
        <v>0</v>
      </c>
      <c r="L14" s="30">
        <v>0</v>
      </c>
      <c r="M14" s="24">
        <f>ROUND(G14*L14,P4)</f>
        <v>0</v>
      </c>
      <c r="N14" s="25" t="s">
        <v>218</v>
      </c>
      <c r="O14" s="31">
        <f>M14*AA14</f>
        <v>0</v>
      </c>
      <c r="P14" s="1">
        <v>3</v>
      </c>
      <c r="AA14" s="1">
        <f>IF(P14=1,$O$3,IF(P14=2,$O$4,$O$5))</f>
        <v>0</v>
      </c>
    </row>
    <row r="15">
      <c r="A15" s="1" t="s">
        <v>219</v>
      </c>
      <c r="E15" s="27" t="s">
        <v>228</v>
      </c>
    </row>
    <row r="16" ht="39.6">
      <c r="A16" s="1" t="s">
        <v>221</v>
      </c>
      <c r="E16" s="32" t="s">
        <v>851</v>
      </c>
    </row>
    <row r="17" ht="52.8">
      <c r="A17" s="1" t="s">
        <v>222</v>
      </c>
      <c r="E17" s="27" t="s">
        <v>231</v>
      </c>
    </row>
    <row r="18">
      <c r="A18" s="1" t="s">
        <v>210</v>
      </c>
      <c r="C18" s="22" t="s">
        <v>483</v>
      </c>
      <c r="E18" s="23" t="s">
        <v>484</v>
      </c>
      <c r="L18" s="24">
        <f>SUMIFS(L19:L50,A19:A50,"P")</f>
        <v>0</v>
      </c>
      <c r="M18" s="24">
        <f>SUMIFS(M19:M50,A19:A50,"P")</f>
        <v>0</v>
      </c>
      <c r="N18" s="25"/>
    </row>
    <row r="19">
      <c r="A19" s="1" t="s">
        <v>213</v>
      </c>
      <c r="B19" s="1">
        <v>3</v>
      </c>
      <c r="C19" s="26" t="s">
        <v>492</v>
      </c>
      <c r="D19" t="s">
        <v>228</v>
      </c>
      <c r="E19" s="27" t="s">
        <v>493</v>
      </c>
      <c r="F19" s="28" t="s">
        <v>340</v>
      </c>
      <c r="G19" s="29">
        <v>739.40099999999995</v>
      </c>
      <c r="H19" s="28">
        <v>0</v>
      </c>
      <c r="I19" s="30">
        <f>ROUND(G19*H19,P4)</f>
        <v>0</v>
      </c>
      <c r="L19" s="30">
        <v>0</v>
      </c>
      <c r="M19" s="24">
        <f>ROUND(G19*L19,P4)</f>
        <v>0</v>
      </c>
      <c r="N19" s="25" t="s">
        <v>237</v>
      </c>
      <c r="O19" s="31">
        <f>M19*AA19</f>
        <v>0</v>
      </c>
      <c r="P19" s="1">
        <v>3</v>
      </c>
      <c r="AA19" s="1">
        <f>IF(P19=1,$O$3,IF(P19=2,$O$4,$O$5))</f>
        <v>0</v>
      </c>
    </row>
    <row r="20" ht="26.4">
      <c r="A20" s="1" t="s">
        <v>219</v>
      </c>
      <c r="E20" s="27" t="s">
        <v>852</v>
      </c>
    </row>
    <row r="21" ht="184.8">
      <c r="A21" s="1" t="s">
        <v>221</v>
      </c>
      <c r="E21" s="32" t="s">
        <v>853</v>
      </c>
    </row>
    <row r="22" ht="92.4">
      <c r="A22" s="1" t="s">
        <v>222</v>
      </c>
      <c r="E22" s="27" t="s">
        <v>488</v>
      </c>
    </row>
    <row r="23" ht="26.4">
      <c r="A23" s="1" t="s">
        <v>213</v>
      </c>
      <c r="B23" s="1">
        <v>4</v>
      </c>
      <c r="C23" s="26" t="s">
        <v>854</v>
      </c>
      <c r="D23" t="s">
        <v>228</v>
      </c>
      <c r="E23" s="27" t="s">
        <v>855</v>
      </c>
      <c r="F23" s="28" t="s">
        <v>497</v>
      </c>
      <c r="G23" s="29">
        <v>69.888000000000005</v>
      </c>
      <c r="H23" s="28">
        <v>0</v>
      </c>
      <c r="I23" s="30">
        <f>ROUND(G23*H23,P4)</f>
        <v>0</v>
      </c>
      <c r="L23" s="30">
        <v>0</v>
      </c>
      <c r="M23" s="24">
        <f>ROUND(G23*L23,P4)</f>
        <v>0</v>
      </c>
      <c r="N23" s="25" t="s">
        <v>237</v>
      </c>
      <c r="O23" s="31">
        <f>M23*AA23</f>
        <v>0</v>
      </c>
      <c r="P23" s="1">
        <v>3</v>
      </c>
      <c r="AA23" s="1">
        <f>IF(P23=1,$O$3,IF(P23=2,$O$4,$O$5))</f>
        <v>0</v>
      </c>
    </row>
    <row r="24" ht="26.4">
      <c r="A24" s="1" t="s">
        <v>219</v>
      </c>
      <c r="E24" s="27" t="s">
        <v>856</v>
      </c>
    </row>
    <row r="25" ht="39.6">
      <c r="A25" s="1" t="s">
        <v>221</v>
      </c>
      <c r="E25" s="32" t="s">
        <v>857</v>
      </c>
    </row>
    <row r="26" ht="105.6">
      <c r="A26" s="1" t="s">
        <v>222</v>
      </c>
      <c r="E26" s="27" t="s">
        <v>858</v>
      </c>
    </row>
    <row r="27" ht="26.4">
      <c r="A27" s="1" t="s">
        <v>213</v>
      </c>
      <c r="B27" s="1">
        <v>5</v>
      </c>
      <c r="C27" s="26" t="s">
        <v>859</v>
      </c>
      <c r="D27" t="s">
        <v>228</v>
      </c>
      <c r="E27" s="27" t="s">
        <v>860</v>
      </c>
      <c r="F27" s="28" t="s">
        <v>497</v>
      </c>
      <c r="G27" s="29">
        <v>8895.4850000000006</v>
      </c>
      <c r="H27" s="28">
        <v>0</v>
      </c>
      <c r="I27" s="30">
        <f>ROUND(G27*H27,P4)</f>
        <v>0</v>
      </c>
      <c r="L27" s="30">
        <v>0</v>
      </c>
      <c r="M27" s="24">
        <f>ROUND(G27*L27,P4)</f>
        <v>0</v>
      </c>
      <c r="N27" s="25" t="s">
        <v>237</v>
      </c>
      <c r="O27" s="31">
        <f>M27*AA27</f>
        <v>0</v>
      </c>
      <c r="P27" s="1">
        <v>3</v>
      </c>
      <c r="AA27" s="1">
        <f>IF(P27=1,$O$3,IF(P27=2,$O$4,$O$5))</f>
        <v>0</v>
      </c>
    </row>
    <row r="28" ht="26.4">
      <c r="A28" s="1" t="s">
        <v>219</v>
      </c>
      <c r="E28" s="27" t="s">
        <v>861</v>
      </c>
    </row>
    <row r="29" ht="132">
      <c r="A29" s="1" t="s">
        <v>221</v>
      </c>
      <c r="E29" s="32" t="s">
        <v>862</v>
      </c>
    </row>
    <row r="30" ht="105.6">
      <c r="A30" s="1" t="s">
        <v>222</v>
      </c>
      <c r="E30" s="27" t="s">
        <v>858</v>
      </c>
    </row>
    <row r="31" ht="26.4">
      <c r="A31" s="1" t="s">
        <v>213</v>
      </c>
      <c r="B31" s="1">
        <v>6</v>
      </c>
      <c r="C31" s="26" t="s">
        <v>863</v>
      </c>
      <c r="D31" t="s">
        <v>228</v>
      </c>
      <c r="E31" s="27" t="s">
        <v>864</v>
      </c>
      <c r="F31" s="28" t="s">
        <v>497</v>
      </c>
      <c r="G31" s="29">
        <v>228.81</v>
      </c>
      <c r="H31" s="28">
        <v>0</v>
      </c>
      <c r="I31" s="30">
        <f>ROUND(G31*H31,P4)</f>
        <v>0</v>
      </c>
      <c r="L31" s="30">
        <v>0</v>
      </c>
      <c r="M31" s="24">
        <f>ROUND(G31*L31,P4)</f>
        <v>0</v>
      </c>
      <c r="N31" s="25" t="s">
        <v>237</v>
      </c>
      <c r="O31" s="31">
        <f>M31*AA31</f>
        <v>0</v>
      </c>
      <c r="P31" s="1">
        <v>3</v>
      </c>
      <c r="AA31" s="1">
        <f>IF(P31=1,$O$3,IF(P31=2,$O$4,$O$5))</f>
        <v>0</v>
      </c>
    </row>
    <row r="32">
      <c r="A32" s="1" t="s">
        <v>219</v>
      </c>
      <c r="E32" s="27" t="s">
        <v>228</v>
      </c>
    </row>
    <row r="33" ht="79.2">
      <c r="A33" s="1" t="s">
        <v>221</v>
      </c>
      <c r="E33" s="32" t="s">
        <v>865</v>
      </c>
    </row>
    <row r="34" ht="105.6">
      <c r="A34" s="1" t="s">
        <v>222</v>
      </c>
      <c r="E34" s="27" t="s">
        <v>858</v>
      </c>
    </row>
    <row r="35" ht="26.4">
      <c r="A35" s="1" t="s">
        <v>213</v>
      </c>
      <c r="B35" s="1">
        <v>7</v>
      </c>
      <c r="C35" s="26" t="s">
        <v>866</v>
      </c>
      <c r="D35" t="s">
        <v>228</v>
      </c>
      <c r="E35" s="27" t="s">
        <v>867</v>
      </c>
      <c r="F35" s="28" t="s">
        <v>497</v>
      </c>
      <c r="G35" s="29">
        <v>1727.5599999999999</v>
      </c>
      <c r="H35" s="28">
        <v>0</v>
      </c>
      <c r="I35" s="30">
        <f>ROUND(G35*H35,P4)</f>
        <v>0</v>
      </c>
      <c r="L35" s="30">
        <v>0</v>
      </c>
      <c r="M35" s="24">
        <f>ROUND(G35*L35,P4)</f>
        <v>0</v>
      </c>
      <c r="N35" s="25" t="s">
        <v>237</v>
      </c>
      <c r="O35" s="31">
        <f>M35*AA35</f>
        <v>0</v>
      </c>
      <c r="P35" s="1">
        <v>3</v>
      </c>
      <c r="AA35" s="1">
        <f>IF(P35=1,$O$3,IF(P35=2,$O$4,$O$5))</f>
        <v>0</v>
      </c>
    </row>
    <row r="36">
      <c r="A36" s="1" t="s">
        <v>219</v>
      </c>
      <c r="E36" s="27" t="s">
        <v>228</v>
      </c>
    </row>
    <row r="37" ht="26.4">
      <c r="A37" s="1" t="s">
        <v>221</v>
      </c>
      <c r="E37" s="32" t="s">
        <v>868</v>
      </c>
    </row>
    <row r="38" ht="105.6">
      <c r="A38" s="1" t="s">
        <v>222</v>
      </c>
      <c r="E38" s="27" t="s">
        <v>858</v>
      </c>
    </row>
    <row r="39">
      <c r="A39" s="1" t="s">
        <v>213</v>
      </c>
      <c r="B39" s="1">
        <v>8</v>
      </c>
      <c r="C39" s="26" t="s">
        <v>869</v>
      </c>
      <c r="D39" t="s">
        <v>228</v>
      </c>
      <c r="E39" s="27" t="s">
        <v>870</v>
      </c>
      <c r="F39" s="28" t="s">
        <v>236</v>
      </c>
      <c r="G39" s="29">
        <v>9</v>
      </c>
      <c r="H39" s="28">
        <v>0</v>
      </c>
      <c r="I39" s="30">
        <f>ROUND(G39*H39,P4)</f>
        <v>0</v>
      </c>
      <c r="L39" s="30">
        <v>0</v>
      </c>
      <c r="M39" s="24">
        <f>ROUND(G39*L39,P4)</f>
        <v>0</v>
      </c>
      <c r="N39" s="25" t="s">
        <v>218</v>
      </c>
      <c r="O39" s="31">
        <f>M39*AA39</f>
        <v>0</v>
      </c>
      <c r="P39" s="1">
        <v>3</v>
      </c>
      <c r="AA39" s="1">
        <f>IF(P39=1,$O$3,IF(P39=2,$O$4,$O$5))</f>
        <v>0</v>
      </c>
    </row>
    <row r="40" ht="26.4">
      <c r="A40" s="1" t="s">
        <v>219</v>
      </c>
      <c r="E40" s="27" t="s">
        <v>871</v>
      </c>
    </row>
    <row r="41" ht="66">
      <c r="A41" s="1" t="s">
        <v>221</v>
      </c>
      <c r="E41" s="32" t="s">
        <v>872</v>
      </c>
    </row>
    <row r="42" ht="79.2">
      <c r="A42" s="1" t="s">
        <v>222</v>
      </c>
      <c r="E42" s="27" t="s">
        <v>873</v>
      </c>
    </row>
    <row r="43">
      <c r="A43" s="1" t="s">
        <v>213</v>
      </c>
      <c r="B43" s="1">
        <v>9</v>
      </c>
      <c r="C43" s="26" t="s">
        <v>874</v>
      </c>
      <c r="D43" t="s">
        <v>228</v>
      </c>
      <c r="E43" s="27" t="s">
        <v>875</v>
      </c>
      <c r="F43" s="28" t="s">
        <v>236</v>
      </c>
      <c r="G43" s="29">
        <v>9</v>
      </c>
      <c r="H43" s="28">
        <v>0</v>
      </c>
      <c r="I43" s="30">
        <f>ROUND(G43*H43,P4)</f>
        <v>0</v>
      </c>
      <c r="L43" s="30">
        <v>0</v>
      </c>
      <c r="M43" s="24">
        <f>ROUND(G43*L43,P4)</f>
        <v>0</v>
      </c>
      <c r="N43" s="25" t="s">
        <v>218</v>
      </c>
      <c r="O43" s="31">
        <f>M43*AA43</f>
        <v>0</v>
      </c>
      <c r="P43" s="1">
        <v>3</v>
      </c>
      <c r="AA43" s="1">
        <f>IF(P43=1,$O$3,IF(P43=2,$O$4,$O$5))</f>
        <v>0</v>
      </c>
    </row>
    <row r="44">
      <c r="A44" s="1" t="s">
        <v>219</v>
      </c>
      <c r="E44" s="27" t="s">
        <v>876</v>
      </c>
    </row>
    <row r="45" ht="66">
      <c r="A45" s="1" t="s">
        <v>221</v>
      </c>
      <c r="E45" s="32" t="s">
        <v>872</v>
      </c>
    </row>
    <row r="46" ht="79.2">
      <c r="A46" s="1" t="s">
        <v>222</v>
      </c>
      <c r="E46" s="27" t="s">
        <v>877</v>
      </c>
    </row>
    <row r="47" ht="26.4">
      <c r="A47" s="1" t="s">
        <v>213</v>
      </c>
      <c r="B47" s="1">
        <v>10</v>
      </c>
      <c r="C47" s="26" t="s">
        <v>878</v>
      </c>
      <c r="D47" t="s">
        <v>228</v>
      </c>
      <c r="E47" s="27" t="s">
        <v>879</v>
      </c>
      <c r="F47" s="28" t="s">
        <v>497</v>
      </c>
      <c r="G47" s="29">
        <v>125</v>
      </c>
      <c r="H47" s="28">
        <v>0</v>
      </c>
      <c r="I47" s="30">
        <f>ROUND(G47*H47,P4)</f>
        <v>0</v>
      </c>
      <c r="L47" s="30">
        <v>0</v>
      </c>
      <c r="M47" s="24">
        <f>ROUND(G47*L47,P4)</f>
        <v>0</v>
      </c>
      <c r="N47" s="25" t="s">
        <v>218</v>
      </c>
      <c r="O47" s="31">
        <f>M47*AA47</f>
        <v>0</v>
      </c>
      <c r="P47" s="1">
        <v>3</v>
      </c>
      <c r="AA47" s="1">
        <f>IF(P47=1,$O$3,IF(P47=2,$O$4,$O$5))</f>
        <v>0</v>
      </c>
    </row>
    <row r="48">
      <c r="A48" s="1" t="s">
        <v>219</v>
      </c>
      <c r="E48" s="27" t="s">
        <v>880</v>
      </c>
    </row>
    <row r="49" ht="52.8">
      <c r="A49" s="1" t="s">
        <v>221</v>
      </c>
      <c r="E49" s="32" t="s">
        <v>881</v>
      </c>
    </row>
    <row r="50" ht="105.6">
      <c r="A50" s="1" t="s">
        <v>222</v>
      </c>
      <c r="E50" s="27" t="s">
        <v>858</v>
      </c>
    </row>
    <row r="51">
      <c r="A51" s="1" t="s">
        <v>210</v>
      </c>
      <c r="C51" s="22" t="s">
        <v>232</v>
      </c>
      <c r="E51" s="23" t="s">
        <v>303</v>
      </c>
      <c r="L51" s="24">
        <f>SUMIFS(L52:L71,A52:A71,"P")</f>
        <v>0</v>
      </c>
      <c r="M51" s="24">
        <f>SUMIFS(M52:M71,A52:A71,"P")</f>
        <v>0</v>
      </c>
      <c r="N51" s="25"/>
    </row>
    <row r="52">
      <c r="A52" s="1" t="s">
        <v>213</v>
      </c>
      <c r="B52" s="1">
        <v>11</v>
      </c>
      <c r="C52" s="26" t="s">
        <v>882</v>
      </c>
      <c r="D52" t="s">
        <v>228</v>
      </c>
      <c r="E52" s="27" t="s">
        <v>883</v>
      </c>
      <c r="F52" s="28" t="s">
        <v>236</v>
      </c>
      <c r="G52" s="29">
        <v>4</v>
      </c>
      <c r="H52" s="28">
        <v>0</v>
      </c>
      <c r="I52" s="30">
        <f>ROUND(G52*H52,P4)</f>
        <v>0</v>
      </c>
      <c r="L52" s="30">
        <v>0</v>
      </c>
      <c r="M52" s="24">
        <f>ROUND(G52*L52,P4)</f>
        <v>0</v>
      </c>
      <c r="N52" s="25" t="s">
        <v>237</v>
      </c>
      <c r="O52" s="31">
        <f>M52*AA52</f>
        <v>0</v>
      </c>
      <c r="P52" s="1">
        <v>3</v>
      </c>
      <c r="AA52" s="1">
        <f>IF(P52=1,$O$3,IF(P52=2,$O$4,$O$5))</f>
        <v>0</v>
      </c>
    </row>
    <row r="53">
      <c r="A53" s="1" t="s">
        <v>219</v>
      </c>
      <c r="E53" s="27" t="s">
        <v>884</v>
      </c>
    </row>
    <row r="54" ht="26.4">
      <c r="A54" s="1" t="s">
        <v>221</v>
      </c>
      <c r="E54" s="32" t="s">
        <v>885</v>
      </c>
    </row>
    <row r="55" ht="145.2">
      <c r="A55" s="1" t="s">
        <v>222</v>
      </c>
      <c r="E55" s="27" t="s">
        <v>886</v>
      </c>
    </row>
    <row r="56">
      <c r="A56" s="1" t="s">
        <v>213</v>
      </c>
      <c r="B56" s="1">
        <v>12</v>
      </c>
      <c r="C56" s="26" t="s">
        <v>887</v>
      </c>
      <c r="D56" t="s">
        <v>228</v>
      </c>
      <c r="E56" s="27" t="s">
        <v>888</v>
      </c>
      <c r="F56" s="28" t="s">
        <v>236</v>
      </c>
      <c r="G56" s="29">
        <v>4</v>
      </c>
      <c r="H56" s="28">
        <v>0</v>
      </c>
      <c r="I56" s="30">
        <f>ROUND(G56*H56,P4)</f>
        <v>0</v>
      </c>
      <c r="L56" s="30">
        <v>0</v>
      </c>
      <c r="M56" s="24">
        <f>ROUND(G56*L56,P4)</f>
        <v>0</v>
      </c>
      <c r="N56" s="25" t="s">
        <v>237</v>
      </c>
      <c r="O56" s="31">
        <f>M56*AA56</f>
        <v>0</v>
      </c>
      <c r="P56" s="1">
        <v>3</v>
      </c>
      <c r="AA56" s="1">
        <f>IF(P56=1,$O$3,IF(P56=2,$O$4,$O$5))</f>
        <v>0</v>
      </c>
    </row>
    <row r="57">
      <c r="A57" s="1" t="s">
        <v>219</v>
      </c>
      <c r="E57" s="27" t="s">
        <v>228</v>
      </c>
    </row>
    <row r="58" ht="26.4">
      <c r="A58" s="1" t="s">
        <v>221</v>
      </c>
      <c r="E58" s="32" t="s">
        <v>889</v>
      </c>
    </row>
    <row r="59" ht="158.4">
      <c r="A59" s="1" t="s">
        <v>222</v>
      </c>
      <c r="E59" s="27" t="s">
        <v>890</v>
      </c>
    </row>
    <row r="60">
      <c r="A60" s="1" t="s">
        <v>213</v>
      </c>
      <c r="B60" s="1">
        <v>13</v>
      </c>
      <c r="C60" s="26" t="s">
        <v>745</v>
      </c>
      <c r="D60" t="s">
        <v>228</v>
      </c>
      <c r="E60" s="27" t="s">
        <v>746</v>
      </c>
      <c r="F60" s="28" t="s">
        <v>236</v>
      </c>
      <c r="G60" s="29">
        <v>72</v>
      </c>
      <c r="H60" s="28">
        <v>0</v>
      </c>
      <c r="I60" s="30">
        <f>ROUND(G60*H60,P4)</f>
        <v>0</v>
      </c>
      <c r="L60" s="30">
        <v>0</v>
      </c>
      <c r="M60" s="24">
        <f>ROUND(G60*L60,P4)</f>
        <v>0</v>
      </c>
      <c r="N60" s="25" t="s">
        <v>237</v>
      </c>
      <c r="O60" s="31">
        <f>M60*AA60</f>
        <v>0</v>
      </c>
      <c r="P60" s="1">
        <v>3</v>
      </c>
      <c r="AA60" s="1">
        <f>IF(P60=1,$O$3,IF(P60=2,$O$4,$O$5))</f>
        <v>0</v>
      </c>
    </row>
    <row r="61">
      <c r="A61" s="1" t="s">
        <v>219</v>
      </c>
      <c r="E61" s="27" t="s">
        <v>228</v>
      </c>
    </row>
    <row r="62" ht="79.2">
      <c r="A62" s="1" t="s">
        <v>221</v>
      </c>
      <c r="E62" s="32" t="s">
        <v>891</v>
      </c>
    </row>
    <row r="63" ht="118.8">
      <c r="A63" s="1" t="s">
        <v>222</v>
      </c>
      <c r="E63" s="27" t="s">
        <v>748</v>
      </c>
    </row>
    <row r="64">
      <c r="A64" s="1" t="s">
        <v>213</v>
      </c>
      <c r="B64" s="1">
        <v>14</v>
      </c>
      <c r="C64" s="26" t="s">
        <v>749</v>
      </c>
      <c r="D64" t="s">
        <v>228</v>
      </c>
      <c r="E64" s="27" t="s">
        <v>750</v>
      </c>
      <c r="F64" s="28" t="s">
        <v>236</v>
      </c>
      <c r="G64" s="29">
        <v>72</v>
      </c>
      <c r="H64" s="28">
        <v>0</v>
      </c>
      <c r="I64" s="30">
        <f>ROUND(G64*H64,P4)</f>
        <v>0</v>
      </c>
      <c r="L64" s="30">
        <v>0</v>
      </c>
      <c r="M64" s="24">
        <f>ROUND(G64*L64,P4)</f>
        <v>0</v>
      </c>
      <c r="N64" s="25" t="s">
        <v>237</v>
      </c>
      <c r="O64" s="31">
        <f>M64*AA64</f>
        <v>0</v>
      </c>
      <c r="P64" s="1">
        <v>3</v>
      </c>
      <c r="AA64" s="1">
        <f>IF(P64=1,$O$3,IF(P64=2,$O$4,$O$5))</f>
        <v>0</v>
      </c>
    </row>
    <row r="65">
      <c r="A65" s="1" t="s">
        <v>219</v>
      </c>
      <c r="E65" s="27" t="s">
        <v>228</v>
      </c>
    </row>
    <row r="66" ht="79.2">
      <c r="A66" s="1" t="s">
        <v>221</v>
      </c>
      <c r="E66" s="32" t="s">
        <v>892</v>
      </c>
    </row>
    <row r="67" ht="145.2">
      <c r="A67" s="1" t="s">
        <v>222</v>
      </c>
      <c r="E67" s="27" t="s">
        <v>752</v>
      </c>
    </row>
    <row r="68">
      <c r="A68" s="1" t="s">
        <v>213</v>
      </c>
      <c r="B68" s="1">
        <v>15</v>
      </c>
      <c r="C68" s="26" t="s">
        <v>893</v>
      </c>
      <c r="D68" t="s">
        <v>228</v>
      </c>
      <c r="E68" s="27" t="s">
        <v>894</v>
      </c>
      <c r="F68" s="28" t="s">
        <v>312</v>
      </c>
      <c r="G68" s="29">
        <v>20</v>
      </c>
      <c r="H68" s="28">
        <v>0</v>
      </c>
      <c r="I68" s="30">
        <f>ROUND(G68*H68,P4)</f>
        <v>0</v>
      </c>
      <c r="L68" s="30">
        <v>0</v>
      </c>
      <c r="M68" s="24">
        <f>ROUND(G68*L68,P4)</f>
        <v>0</v>
      </c>
      <c r="N68" s="25" t="s">
        <v>237</v>
      </c>
      <c r="O68" s="31">
        <f>M68*AA68</f>
        <v>0</v>
      </c>
      <c r="P68" s="1">
        <v>3</v>
      </c>
      <c r="AA68" s="1">
        <f>IF(P68=1,$O$3,IF(P68=2,$O$4,$O$5))</f>
        <v>0</v>
      </c>
    </row>
    <row r="69">
      <c r="A69" s="1" t="s">
        <v>219</v>
      </c>
      <c r="E69" s="27" t="s">
        <v>228</v>
      </c>
    </row>
    <row r="70">
      <c r="A70" s="1" t="s">
        <v>221</v>
      </c>
      <c r="E70" s="32" t="s">
        <v>895</v>
      </c>
    </row>
    <row r="71" ht="118.8">
      <c r="A71" s="1" t="s">
        <v>222</v>
      </c>
      <c r="E71" s="27" t="s">
        <v>896</v>
      </c>
    </row>
    <row r="72">
      <c r="A72" s="1" t="s">
        <v>210</v>
      </c>
      <c r="C72" s="22" t="s">
        <v>352</v>
      </c>
      <c r="E72" s="23" t="s">
        <v>353</v>
      </c>
      <c r="L72" s="24">
        <f>SUMIFS(L73:L80,A73:A80,"P")</f>
        <v>0</v>
      </c>
      <c r="M72" s="24">
        <f>SUMIFS(M73:M80,A73:A80,"P")</f>
        <v>0</v>
      </c>
      <c r="N72" s="25"/>
    </row>
    <row r="73" ht="26.4">
      <c r="A73" s="1" t="s">
        <v>213</v>
      </c>
      <c r="B73" s="1">
        <v>16</v>
      </c>
      <c r="C73" s="26" t="s">
        <v>897</v>
      </c>
      <c r="D73" t="s">
        <v>228</v>
      </c>
      <c r="E73" s="27" t="s">
        <v>898</v>
      </c>
      <c r="F73" s="28" t="s">
        <v>416</v>
      </c>
      <c r="G73" s="29">
        <v>124.31999999999999</v>
      </c>
      <c r="H73" s="28">
        <v>0</v>
      </c>
      <c r="I73" s="30">
        <f>ROUND(G73*H73,P4)</f>
        <v>0</v>
      </c>
      <c r="L73" s="30">
        <v>0</v>
      </c>
      <c r="M73" s="24">
        <f>ROUND(G73*L73,P4)</f>
        <v>0</v>
      </c>
      <c r="N73" s="25" t="s">
        <v>237</v>
      </c>
      <c r="O73" s="31">
        <f>M73*AA73</f>
        <v>0</v>
      </c>
      <c r="P73" s="1">
        <v>3</v>
      </c>
      <c r="AA73" s="1">
        <f>IF(P73=1,$O$3,IF(P73=2,$O$4,$O$5))</f>
        <v>0</v>
      </c>
    </row>
    <row r="74">
      <c r="A74" s="1" t="s">
        <v>219</v>
      </c>
      <c r="E74" s="27" t="s">
        <v>228</v>
      </c>
    </row>
    <row r="75" ht="132">
      <c r="A75" s="1" t="s">
        <v>221</v>
      </c>
      <c r="E75" s="32" t="s">
        <v>899</v>
      </c>
    </row>
    <row r="76" ht="184.8">
      <c r="A76" s="1" t="s">
        <v>222</v>
      </c>
      <c r="E76" s="27" t="s">
        <v>900</v>
      </c>
    </row>
    <row r="77">
      <c r="A77" s="1" t="s">
        <v>213</v>
      </c>
      <c r="B77" s="1">
        <v>17</v>
      </c>
      <c r="C77" s="26" t="s">
        <v>807</v>
      </c>
      <c r="D77" t="s">
        <v>228</v>
      </c>
      <c r="E77" s="27" t="s">
        <v>808</v>
      </c>
      <c r="F77" s="28" t="s">
        <v>416</v>
      </c>
      <c r="G77" s="29">
        <v>124.31999999999999</v>
      </c>
      <c r="H77" s="28">
        <v>0</v>
      </c>
      <c r="I77" s="30">
        <f>ROUND(G77*H77,P4)</f>
        <v>0</v>
      </c>
      <c r="L77" s="30">
        <v>0</v>
      </c>
      <c r="M77" s="24">
        <f>ROUND(G77*L77,P4)</f>
        <v>0</v>
      </c>
      <c r="N77" s="25" t="s">
        <v>237</v>
      </c>
      <c r="O77" s="31">
        <f>M77*AA77</f>
        <v>0</v>
      </c>
      <c r="P77" s="1">
        <v>3</v>
      </c>
      <c r="AA77" s="1">
        <f>IF(P77=1,$O$3,IF(P77=2,$O$4,$O$5))</f>
        <v>0</v>
      </c>
    </row>
    <row r="78">
      <c r="A78" s="1" t="s">
        <v>219</v>
      </c>
      <c r="E78" s="27" t="s">
        <v>228</v>
      </c>
    </row>
    <row r="79" ht="132">
      <c r="A79" s="1" t="s">
        <v>221</v>
      </c>
      <c r="E79" s="32" t="s">
        <v>901</v>
      </c>
    </row>
    <row r="80" ht="184.8">
      <c r="A80" s="1" t="s">
        <v>222</v>
      </c>
      <c r="E80" s="27" t="s">
        <v>811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20</v>
      </c>
      <c r="M3" s="20">
        <f>Rekapitulace!C14</f>
        <v>0</v>
      </c>
      <c r="N3" s="6" t="s">
        <v>3</v>
      </c>
      <c r="O3">
        <v>0</v>
      </c>
      <c r="P3">
        <v>2</v>
      </c>
    </row>
    <row r="4" ht="34.015747" customHeight="1">
      <c r="A4" s="16" t="s">
        <v>191</v>
      </c>
      <c r="B4" s="17" t="s">
        <v>192</v>
      </c>
      <c r="C4" s="18" t="s">
        <v>20</v>
      </c>
      <c r="D4" s="1"/>
      <c r="E4" s="17" t="s">
        <v>21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COUNTIFS(L8:L112,"=0",A8:A112,"P")+COUNTIFS(L8:L112,"",A8:A112,"P")+SUM(Q8:Q112)</f>
        <v>0</v>
      </c>
    </row>
    <row r="8">
      <c r="A8" s="1" t="s">
        <v>208</v>
      </c>
      <c r="C8" s="22" t="s">
        <v>902</v>
      </c>
      <c r="E8" s="23" t="s">
        <v>29</v>
      </c>
      <c r="L8" s="24">
        <f>L9+L18+L75</f>
        <v>0</v>
      </c>
      <c r="M8" s="24">
        <f>M9+M18+M75</f>
        <v>0</v>
      </c>
      <c r="N8" s="25"/>
    </row>
    <row r="9">
      <c r="A9" s="1" t="s">
        <v>210</v>
      </c>
      <c r="C9" s="22" t="s">
        <v>211</v>
      </c>
      <c r="E9" s="23" t="s">
        <v>212</v>
      </c>
      <c r="L9" s="24">
        <f>SUMIFS(L10:L17,A10:A17,"P")</f>
        <v>0</v>
      </c>
      <c r="M9" s="24">
        <f>SUMIFS(M10:M17,A10:A17,"P")</f>
        <v>0</v>
      </c>
      <c r="N9" s="25"/>
    </row>
    <row r="10">
      <c r="A10" s="1" t="s">
        <v>213</v>
      </c>
      <c r="B10" s="1">
        <v>1</v>
      </c>
      <c r="C10" s="26" t="s">
        <v>468</v>
      </c>
      <c r="D10" t="s">
        <v>336</v>
      </c>
      <c r="E10" s="27" t="s">
        <v>469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ht="39.6">
      <c r="A12" s="1" t="s">
        <v>221</v>
      </c>
      <c r="E12" s="32" t="s">
        <v>851</v>
      </c>
    </row>
    <row r="13" ht="52.8">
      <c r="A13" s="1" t="s">
        <v>222</v>
      </c>
      <c r="E13" s="27" t="s">
        <v>231</v>
      </c>
    </row>
    <row r="14">
      <c r="A14" s="1" t="s">
        <v>213</v>
      </c>
      <c r="B14" s="1">
        <v>2</v>
      </c>
      <c r="C14" s="26" t="s">
        <v>903</v>
      </c>
      <c r="D14" t="s">
        <v>228</v>
      </c>
      <c r="E14" s="27" t="s">
        <v>904</v>
      </c>
      <c r="F14" s="28" t="s">
        <v>230</v>
      </c>
      <c r="G14" s="29">
        <v>1</v>
      </c>
      <c r="H14" s="28">
        <v>0</v>
      </c>
      <c r="I14" s="30">
        <f>ROUND(G14*H14,P4)</f>
        <v>0</v>
      </c>
      <c r="L14" s="30">
        <v>0</v>
      </c>
      <c r="M14" s="24">
        <f>ROUND(G14*L14,P4)</f>
        <v>0</v>
      </c>
      <c r="N14" s="25" t="s">
        <v>218</v>
      </c>
      <c r="O14" s="31">
        <f>M14*AA14</f>
        <v>0</v>
      </c>
      <c r="P14" s="1">
        <v>3</v>
      </c>
      <c r="AA14" s="1">
        <f>IF(P14=1,$O$3,IF(P14=2,$O$4,$O$5))</f>
        <v>0</v>
      </c>
    </row>
    <row r="15">
      <c r="A15" s="1" t="s">
        <v>219</v>
      </c>
      <c r="E15" s="27" t="s">
        <v>228</v>
      </c>
    </row>
    <row r="16" ht="92.4">
      <c r="A16" s="1" t="s">
        <v>221</v>
      </c>
      <c r="E16" s="32" t="s">
        <v>905</v>
      </c>
    </row>
    <row r="17" ht="52.8">
      <c r="A17" s="1" t="s">
        <v>222</v>
      </c>
      <c r="E17" s="27" t="s">
        <v>906</v>
      </c>
    </row>
    <row r="18">
      <c r="A18" s="1" t="s">
        <v>210</v>
      </c>
      <c r="C18" s="22" t="s">
        <v>483</v>
      </c>
      <c r="E18" s="23" t="s">
        <v>484</v>
      </c>
      <c r="L18" s="24">
        <f>SUMIFS(L19:L74,A19:A74,"P")</f>
        <v>0</v>
      </c>
      <c r="M18" s="24">
        <f>SUMIFS(M19:M74,A19:A74,"P")</f>
        <v>0</v>
      </c>
      <c r="N18" s="25"/>
    </row>
    <row r="19">
      <c r="A19" s="1" t="s">
        <v>213</v>
      </c>
      <c r="B19" s="1">
        <v>3</v>
      </c>
      <c r="C19" s="26" t="s">
        <v>485</v>
      </c>
      <c r="D19" t="s">
        <v>228</v>
      </c>
      <c r="E19" s="27" t="s">
        <v>486</v>
      </c>
      <c r="F19" s="28" t="s">
        <v>340</v>
      </c>
      <c r="G19" s="29">
        <v>782.90999999999997</v>
      </c>
      <c r="H19" s="28">
        <v>0</v>
      </c>
      <c r="I19" s="30">
        <f>ROUND(G19*H19,P4)</f>
        <v>0</v>
      </c>
      <c r="L19" s="30">
        <v>0</v>
      </c>
      <c r="M19" s="24">
        <f>ROUND(G19*L19,P4)</f>
        <v>0</v>
      </c>
      <c r="N19" s="25" t="s">
        <v>237</v>
      </c>
      <c r="O19" s="31">
        <f>M19*AA19</f>
        <v>0</v>
      </c>
      <c r="P19" s="1">
        <v>3</v>
      </c>
      <c r="AA19" s="1">
        <f>IF(P19=1,$O$3,IF(P19=2,$O$4,$O$5))</f>
        <v>0</v>
      </c>
    </row>
    <row r="20">
      <c r="A20" s="1" t="s">
        <v>219</v>
      </c>
      <c r="E20" s="27" t="s">
        <v>228</v>
      </c>
    </row>
    <row r="21" ht="92.4">
      <c r="A21" s="1" t="s">
        <v>221</v>
      </c>
      <c r="E21" s="32" t="s">
        <v>907</v>
      </c>
    </row>
    <row r="22" ht="92.4">
      <c r="A22" s="1" t="s">
        <v>222</v>
      </c>
      <c r="E22" s="27" t="s">
        <v>488</v>
      </c>
    </row>
    <row r="23">
      <c r="A23" s="1" t="s">
        <v>213</v>
      </c>
      <c r="B23" s="1">
        <v>4</v>
      </c>
      <c r="C23" s="26" t="s">
        <v>492</v>
      </c>
      <c r="D23" t="s">
        <v>228</v>
      </c>
      <c r="E23" s="27" t="s">
        <v>493</v>
      </c>
      <c r="F23" s="28" t="s">
        <v>340</v>
      </c>
      <c r="G23" s="29">
        <v>32.747</v>
      </c>
      <c r="H23" s="28">
        <v>0</v>
      </c>
      <c r="I23" s="30">
        <f>ROUND(G23*H23,P4)</f>
        <v>0</v>
      </c>
      <c r="L23" s="30">
        <v>0</v>
      </c>
      <c r="M23" s="24">
        <f>ROUND(G23*L23,P4)</f>
        <v>0</v>
      </c>
      <c r="N23" s="25" t="s">
        <v>237</v>
      </c>
      <c r="O23" s="31">
        <f>M23*AA23</f>
        <v>0</v>
      </c>
      <c r="P23" s="1">
        <v>3</v>
      </c>
      <c r="AA23" s="1">
        <f>IF(P23=1,$O$3,IF(P23=2,$O$4,$O$5))</f>
        <v>0</v>
      </c>
    </row>
    <row r="24">
      <c r="A24" s="1" t="s">
        <v>219</v>
      </c>
      <c r="E24" s="27" t="s">
        <v>228</v>
      </c>
    </row>
    <row r="25" ht="39.6">
      <c r="A25" s="1" t="s">
        <v>221</v>
      </c>
      <c r="E25" s="32" t="s">
        <v>908</v>
      </c>
    </row>
    <row r="26" ht="92.4">
      <c r="A26" s="1" t="s">
        <v>222</v>
      </c>
      <c r="E26" s="27" t="s">
        <v>488</v>
      </c>
    </row>
    <row r="27">
      <c r="A27" s="1" t="s">
        <v>213</v>
      </c>
      <c r="B27" s="1">
        <v>5</v>
      </c>
      <c r="C27" s="26" t="s">
        <v>909</v>
      </c>
      <c r="D27" t="s">
        <v>228</v>
      </c>
      <c r="E27" s="27" t="s">
        <v>910</v>
      </c>
      <c r="F27" s="28" t="s">
        <v>236</v>
      </c>
      <c r="G27" s="29">
        <v>1</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911</v>
      </c>
    </row>
    <row r="30" ht="79.2">
      <c r="A30" s="1" t="s">
        <v>222</v>
      </c>
      <c r="E30" s="27" t="s">
        <v>873</v>
      </c>
    </row>
    <row r="31" ht="26.4">
      <c r="A31" s="1" t="s">
        <v>213</v>
      </c>
      <c r="B31" s="1">
        <v>6</v>
      </c>
      <c r="C31" s="26" t="s">
        <v>912</v>
      </c>
      <c r="D31" t="s">
        <v>228</v>
      </c>
      <c r="E31" s="27" t="s">
        <v>913</v>
      </c>
      <c r="F31" s="28" t="s">
        <v>497</v>
      </c>
      <c r="G31" s="29">
        <v>76.489999999999995</v>
      </c>
      <c r="H31" s="28">
        <v>0</v>
      </c>
      <c r="I31" s="30">
        <f>ROUND(G31*H31,P4)</f>
        <v>0</v>
      </c>
      <c r="L31" s="30">
        <v>0</v>
      </c>
      <c r="M31" s="24">
        <f>ROUND(G31*L31,P4)</f>
        <v>0</v>
      </c>
      <c r="N31" s="25" t="s">
        <v>237</v>
      </c>
      <c r="O31" s="31">
        <f>M31*AA31</f>
        <v>0</v>
      </c>
      <c r="P31" s="1">
        <v>3</v>
      </c>
      <c r="AA31" s="1">
        <f>IF(P31=1,$O$3,IF(P31=2,$O$4,$O$5))</f>
        <v>0</v>
      </c>
    </row>
    <row r="32">
      <c r="A32" s="1" t="s">
        <v>219</v>
      </c>
      <c r="E32" s="27" t="s">
        <v>228</v>
      </c>
    </row>
    <row r="33" ht="79.2">
      <c r="A33" s="1" t="s">
        <v>221</v>
      </c>
      <c r="E33" s="32" t="s">
        <v>914</v>
      </c>
    </row>
    <row r="34" ht="118.8">
      <c r="A34" s="1" t="s">
        <v>222</v>
      </c>
      <c r="E34" s="27" t="s">
        <v>582</v>
      </c>
    </row>
    <row r="35" ht="26.4">
      <c r="A35" s="1" t="s">
        <v>213</v>
      </c>
      <c r="B35" s="1">
        <v>7</v>
      </c>
      <c r="C35" s="26" t="s">
        <v>579</v>
      </c>
      <c r="D35" t="s">
        <v>228</v>
      </c>
      <c r="E35" s="27" t="s">
        <v>580</v>
      </c>
      <c r="F35" s="28" t="s">
        <v>497</v>
      </c>
      <c r="G35" s="29">
        <v>937.46799999999996</v>
      </c>
      <c r="H35" s="28">
        <v>0</v>
      </c>
      <c r="I35" s="30">
        <f>ROUND(G35*H35,P4)</f>
        <v>0</v>
      </c>
      <c r="L35" s="30">
        <v>0</v>
      </c>
      <c r="M35" s="24">
        <f>ROUND(G35*L35,P4)</f>
        <v>0</v>
      </c>
      <c r="N35" s="25" t="s">
        <v>237</v>
      </c>
      <c r="O35" s="31">
        <f>M35*AA35</f>
        <v>0</v>
      </c>
      <c r="P35" s="1">
        <v>3</v>
      </c>
      <c r="AA35" s="1">
        <f>IF(P35=1,$O$3,IF(P35=2,$O$4,$O$5))</f>
        <v>0</v>
      </c>
    </row>
    <row r="36">
      <c r="A36" s="1" t="s">
        <v>219</v>
      </c>
      <c r="E36" s="27" t="s">
        <v>228</v>
      </c>
    </row>
    <row r="37" ht="145.2">
      <c r="A37" s="1" t="s">
        <v>221</v>
      </c>
      <c r="E37" s="32" t="s">
        <v>915</v>
      </c>
    </row>
    <row r="38" ht="118.8">
      <c r="A38" s="1" t="s">
        <v>222</v>
      </c>
      <c r="E38" s="27" t="s">
        <v>582</v>
      </c>
    </row>
    <row r="39" ht="26.4">
      <c r="A39" s="1" t="s">
        <v>213</v>
      </c>
      <c r="B39" s="1">
        <v>8</v>
      </c>
      <c r="C39" s="26" t="s">
        <v>583</v>
      </c>
      <c r="D39" t="s">
        <v>228</v>
      </c>
      <c r="E39" s="27" t="s">
        <v>584</v>
      </c>
      <c r="F39" s="28" t="s">
        <v>497</v>
      </c>
      <c r="G39" s="29">
        <v>125.33</v>
      </c>
      <c r="H39" s="28">
        <v>0</v>
      </c>
      <c r="I39" s="30">
        <f>ROUND(G39*H39,P4)</f>
        <v>0</v>
      </c>
      <c r="L39" s="30">
        <v>0</v>
      </c>
      <c r="M39" s="24">
        <f>ROUND(G39*L39,P4)</f>
        <v>0</v>
      </c>
      <c r="N39" s="25" t="s">
        <v>237</v>
      </c>
      <c r="O39" s="31">
        <f>M39*AA39</f>
        <v>0</v>
      </c>
      <c r="P39" s="1">
        <v>3</v>
      </c>
      <c r="AA39" s="1">
        <f>IF(P39=1,$O$3,IF(P39=2,$O$4,$O$5))</f>
        <v>0</v>
      </c>
    </row>
    <row r="40">
      <c r="A40" s="1" t="s">
        <v>219</v>
      </c>
      <c r="E40" s="27" t="s">
        <v>228</v>
      </c>
    </row>
    <row r="41" ht="105.6">
      <c r="A41" s="1" t="s">
        <v>221</v>
      </c>
      <c r="E41" s="32" t="s">
        <v>916</v>
      </c>
    </row>
    <row r="42" ht="118.8">
      <c r="A42" s="1" t="s">
        <v>222</v>
      </c>
      <c r="E42" s="27" t="s">
        <v>582</v>
      </c>
    </row>
    <row r="43">
      <c r="A43" s="1" t="s">
        <v>213</v>
      </c>
      <c r="B43" s="1">
        <v>9</v>
      </c>
      <c r="C43" s="26" t="s">
        <v>597</v>
      </c>
      <c r="D43" t="s">
        <v>228</v>
      </c>
      <c r="E43" s="27" t="s">
        <v>598</v>
      </c>
      <c r="F43" s="28" t="s">
        <v>236</v>
      </c>
      <c r="G43" s="29">
        <v>66</v>
      </c>
      <c r="H43" s="28">
        <v>0</v>
      </c>
      <c r="I43" s="30">
        <f>ROUND(G43*H43,P4)</f>
        <v>0</v>
      </c>
      <c r="L43" s="30">
        <v>0</v>
      </c>
      <c r="M43" s="24">
        <f>ROUND(G43*L43,P4)</f>
        <v>0</v>
      </c>
      <c r="N43" s="25" t="s">
        <v>237</v>
      </c>
      <c r="O43" s="31">
        <f>M43*AA43</f>
        <v>0</v>
      </c>
      <c r="P43" s="1">
        <v>3</v>
      </c>
      <c r="AA43" s="1">
        <f>IF(P43=1,$O$3,IF(P43=2,$O$4,$O$5))</f>
        <v>0</v>
      </c>
    </row>
    <row r="44">
      <c r="A44" s="1" t="s">
        <v>219</v>
      </c>
      <c r="E44" s="27" t="s">
        <v>228</v>
      </c>
    </row>
    <row r="45" ht="79.2">
      <c r="A45" s="1" t="s">
        <v>221</v>
      </c>
      <c r="E45" s="32" t="s">
        <v>917</v>
      </c>
    </row>
    <row r="46" ht="264">
      <c r="A46" s="1" t="s">
        <v>222</v>
      </c>
      <c r="E46" s="27" t="s">
        <v>600</v>
      </c>
    </row>
    <row r="47">
      <c r="A47" s="1" t="s">
        <v>213</v>
      </c>
      <c r="B47" s="1">
        <v>10</v>
      </c>
      <c r="C47" s="26" t="s">
        <v>604</v>
      </c>
      <c r="D47" t="s">
        <v>228</v>
      </c>
      <c r="E47" s="27" t="s">
        <v>605</v>
      </c>
      <c r="F47" s="28" t="s">
        <v>497</v>
      </c>
      <c r="G47" s="29">
        <v>43.75</v>
      </c>
      <c r="H47" s="28">
        <v>0</v>
      </c>
      <c r="I47" s="30">
        <f>ROUND(G47*H47,P4)</f>
        <v>0</v>
      </c>
      <c r="L47" s="30">
        <v>0</v>
      </c>
      <c r="M47" s="24">
        <f>ROUND(G47*L47,P4)</f>
        <v>0</v>
      </c>
      <c r="N47" s="25" t="s">
        <v>237</v>
      </c>
      <c r="O47" s="31">
        <f>M47*AA47</f>
        <v>0</v>
      </c>
      <c r="P47" s="1">
        <v>3</v>
      </c>
      <c r="AA47" s="1">
        <f>IF(P47=1,$O$3,IF(P47=2,$O$4,$O$5))</f>
        <v>0</v>
      </c>
    </row>
    <row r="48">
      <c r="A48" s="1" t="s">
        <v>219</v>
      </c>
      <c r="E48" s="27" t="s">
        <v>228</v>
      </c>
    </row>
    <row r="49" ht="26.4">
      <c r="A49" s="1" t="s">
        <v>221</v>
      </c>
      <c r="E49" s="32" t="s">
        <v>918</v>
      </c>
    </row>
    <row r="50" ht="171.6">
      <c r="A50" s="1" t="s">
        <v>222</v>
      </c>
      <c r="E50" s="27" t="s">
        <v>607</v>
      </c>
    </row>
    <row r="51">
      <c r="A51" s="1" t="s">
        <v>213</v>
      </c>
      <c r="B51" s="1">
        <v>11</v>
      </c>
      <c r="C51" s="26" t="s">
        <v>627</v>
      </c>
      <c r="D51" t="s">
        <v>228</v>
      </c>
      <c r="E51" s="27" t="s">
        <v>628</v>
      </c>
      <c r="F51" s="28" t="s">
        <v>236</v>
      </c>
      <c r="G51" s="29">
        <v>108</v>
      </c>
      <c r="H51" s="28">
        <v>0</v>
      </c>
      <c r="I51" s="30">
        <f>ROUND(G51*H51,P4)</f>
        <v>0</v>
      </c>
      <c r="L51" s="30">
        <v>0</v>
      </c>
      <c r="M51" s="24">
        <f>ROUND(G51*L51,P4)</f>
        <v>0</v>
      </c>
      <c r="N51" s="25" t="s">
        <v>237</v>
      </c>
      <c r="O51" s="31">
        <f>M51*AA51</f>
        <v>0</v>
      </c>
      <c r="P51" s="1">
        <v>3</v>
      </c>
      <c r="AA51" s="1">
        <f>IF(P51=1,$O$3,IF(P51=2,$O$4,$O$5))</f>
        <v>0</v>
      </c>
    </row>
    <row r="52">
      <c r="A52" s="1" t="s">
        <v>219</v>
      </c>
      <c r="E52" s="27" t="s">
        <v>228</v>
      </c>
    </row>
    <row r="53" ht="39.6">
      <c r="A53" s="1" t="s">
        <v>221</v>
      </c>
      <c r="E53" s="32" t="s">
        <v>919</v>
      </c>
    </row>
    <row r="54" ht="105.6">
      <c r="A54" s="1" t="s">
        <v>222</v>
      </c>
      <c r="E54" s="27" t="s">
        <v>630</v>
      </c>
    </row>
    <row r="55">
      <c r="A55" s="1" t="s">
        <v>213</v>
      </c>
      <c r="B55" s="1">
        <v>12</v>
      </c>
      <c r="C55" s="26" t="s">
        <v>920</v>
      </c>
      <c r="D55" t="s">
        <v>228</v>
      </c>
      <c r="E55" s="27" t="s">
        <v>921</v>
      </c>
      <c r="F55" s="28" t="s">
        <v>497</v>
      </c>
      <c r="G55" s="29">
        <v>336.89800000000002</v>
      </c>
      <c r="H55" s="28">
        <v>0</v>
      </c>
      <c r="I55" s="30">
        <f>ROUND(G55*H55,P4)</f>
        <v>0</v>
      </c>
      <c r="L55" s="30">
        <v>0</v>
      </c>
      <c r="M55" s="24">
        <f>ROUND(G55*L55,P4)</f>
        <v>0</v>
      </c>
      <c r="N55" s="25" t="s">
        <v>218</v>
      </c>
      <c r="O55" s="31">
        <f>M55*AA55</f>
        <v>0</v>
      </c>
      <c r="P55" s="1">
        <v>3</v>
      </c>
      <c r="AA55" s="1">
        <f>IF(P55=1,$O$3,IF(P55=2,$O$4,$O$5))</f>
        <v>0</v>
      </c>
    </row>
    <row r="56">
      <c r="A56" s="1" t="s">
        <v>219</v>
      </c>
      <c r="E56" s="27" t="s">
        <v>228</v>
      </c>
    </row>
    <row r="57" ht="118.8">
      <c r="A57" s="1" t="s">
        <v>221</v>
      </c>
      <c r="E57" s="32" t="s">
        <v>922</v>
      </c>
    </row>
    <row r="58" ht="277.2">
      <c r="A58" s="1" t="s">
        <v>222</v>
      </c>
      <c r="E58" s="27" t="s">
        <v>923</v>
      </c>
    </row>
    <row r="59">
      <c r="A59" s="1" t="s">
        <v>213</v>
      </c>
      <c r="B59" s="1">
        <v>13</v>
      </c>
      <c r="C59" s="26" t="s">
        <v>924</v>
      </c>
      <c r="D59" t="s">
        <v>228</v>
      </c>
      <c r="E59" s="27" t="s">
        <v>925</v>
      </c>
      <c r="F59" s="28" t="s">
        <v>236</v>
      </c>
      <c r="G59" s="29">
        <v>1</v>
      </c>
      <c r="H59" s="28">
        <v>0</v>
      </c>
      <c r="I59" s="30">
        <f>ROUND(G59*H59,P4)</f>
        <v>0</v>
      </c>
      <c r="L59" s="30">
        <v>0</v>
      </c>
      <c r="M59" s="24">
        <f>ROUND(G59*L59,P4)</f>
        <v>0</v>
      </c>
      <c r="N59" s="25" t="s">
        <v>218</v>
      </c>
      <c r="O59" s="31">
        <f>M59*AA59</f>
        <v>0</v>
      </c>
      <c r="P59" s="1">
        <v>3</v>
      </c>
      <c r="AA59" s="1">
        <f>IF(P59=1,$O$3,IF(P59=2,$O$4,$O$5))</f>
        <v>0</v>
      </c>
    </row>
    <row r="60">
      <c r="A60" s="1" t="s">
        <v>219</v>
      </c>
      <c r="E60" s="27" t="s">
        <v>228</v>
      </c>
    </row>
    <row r="61" ht="39.6">
      <c r="A61" s="1" t="s">
        <v>221</v>
      </c>
      <c r="E61" s="32" t="s">
        <v>926</v>
      </c>
    </row>
    <row r="62" ht="409.5">
      <c r="A62" s="1" t="s">
        <v>222</v>
      </c>
      <c r="E62" s="27" t="s">
        <v>511</v>
      </c>
    </row>
    <row r="63" ht="26.4">
      <c r="A63" s="1" t="s">
        <v>213</v>
      </c>
      <c r="B63" s="1">
        <v>14</v>
      </c>
      <c r="C63" s="26" t="s">
        <v>927</v>
      </c>
      <c r="D63" t="s">
        <v>228</v>
      </c>
      <c r="E63" s="27" t="s">
        <v>928</v>
      </c>
      <c r="F63" s="28" t="s">
        <v>230</v>
      </c>
      <c r="G63" s="29">
        <v>1</v>
      </c>
      <c r="H63" s="28">
        <v>0</v>
      </c>
      <c r="I63" s="30">
        <f>ROUND(G63*H63,P4)</f>
        <v>0</v>
      </c>
      <c r="L63" s="30">
        <v>0</v>
      </c>
      <c r="M63" s="24">
        <f>ROUND(G63*L63,P4)</f>
        <v>0</v>
      </c>
      <c r="N63" s="25" t="s">
        <v>218</v>
      </c>
      <c r="O63" s="31">
        <f>M63*AA63</f>
        <v>0</v>
      </c>
      <c r="P63" s="1">
        <v>3</v>
      </c>
      <c r="AA63" s="1">
        <f>IF(P63=1,$O$3,IF(P63=2,$O$4,$O$5))</f>
        <v>0</v>
      </c>
    </row>
    <row r="64">
      <c r="A64" s="1" t="s">
        <v>219</v>
      </c>
      <c r="E64" s="27" t="s">
        <v>228</v>
      </c>
    </row>
    <row r="65" ht="26.4">
      <c r="A65" s="1" t="s">
        <v>221</v>
      </c>
      <c r="E65" s="32" t="s">
        <v>929</v>
      </c>
    </row>
    <row r="66" ht="92.4">
      <c r="A66" s="1" t="s">
        <v>222</v>
      </c>
      <c r="E66" s="27" t="s">
        <v>714</v>
      </c>
    </row>
    <row r="67">
      <c r="A67" s="1" t="s">
        <v>213</v>
      </c>
      <c r="B67" s="1">
        <v>15</v>
      </c>
      <c r="C67" s="26" t="s">
        <v>930</v>
      </c>
      <c r="D67" t="s">
        <v>228</v>
      </c>
      <c r="E67" s="27" t="s">
        <v>931</v>
      </c>
      <c r="F67" s="28" t="s">
        <v>236</v>
      </c>
      <c r="G67" s="29">
        <v>1</v>
      </c>
      <c r="H67" s="28">
        <v>0</v>
      </c>
      <c r="I67" s="30">
        <f>ROUND(G67*H67,P4)</f>
        <v>0</v>
      </c>
      <c r="L67" s="30">
        <v>0</v>
      </c>
      <c r="M67" s="24">
        <f>ROUND(G67*L67,P4)</f>
        <v>0</v>
      </c>
      <c r="N67" s="25" t="s">
        <v>218</v>
      </c>
      <c r="O67" s="31">
        <f>M67*AA67</f>
        <v>0</v>
      </c>
      <c r="P67" s="1">
        <v>3</v>
      </c>
      <c r="AA67" s="1">
        <f>IF(P67=1,$O$3,IF(P67=2,$O$4,$O$5))</f>
        <v>0</v>
      </c>
    </row>
    <row r="68">
      <c r="A68" s="1" t="s">
        <v>219</v>
      </c>
      <c r="E68" s="27" t="s">
        <v>228</v>
      </c>
    </row>
    <row r="69" ht="39.6">
      <c r="A69" s="1" t="s">
        <v>221</v>
      </c>
      <c r="E69" s="32" t="s">
        <v>932</v>
      </c>
    </row>
    <row r="70" ht="79.2">
      <c r="A70" s="1" t="s">
        <v>222</v>
      </c>
      <c r="E70" s="27" t="s">
        <v>933</v>
      </c>
    </row>
    <row r="71">
      <c r="A71" s="1" t="s">
        <v>213</v>
      </c>
      <c r="B71" s="1">
        <v>16</v>
      </c>
      <c r="C71" s="26" t="s">
        <v>934</v>
      </c>
      <c r="D71" t="s">
        <v>228</v>
      </c>
      <c r="E71" s="27" t="s">
        <v>935</v>
      </c>
      <c r="F71" s="28" t="s">
        <v>497</v>
      </c>
      <c r="G71" s="29">
        <v>60</v>
      </c>
      <c r="H71" s="28">
        <v>0</v>
      </c>
      <c r="I71" s="30">
        <f>ROUND(G71*H71,P4)</f>
        <v>0</v>
      </c>
      <c r="L71" s="30">
        <v>0</v>
      </c>
      <c r="M71" s="24">
        <f>ROUND(G71*L71,P4)</f>
        <v>0</v>
      </c>
      <c r="N71" s="25" t="s">
        <v>218</v>
      </c>
      <c r="O71" s="31">
        <f>M71*AA71</f>
        <v>0</v>
      </c>
      <c r="P71" s="1">
        <v>3</v>
      </c>
      <c r="AA71" s="1">
        <f>IF(P71=1,$O$3,IF(P71=2,$O$4,$O$5))</f>
        <v>0</v>
      </c>
    </row>
    <row r="72">
      <c r="A72" s="1" t="s">
        <v>219</v>
      </c>
      <c r="E72" s="27" t="s">
        <v>228</v>
      </c>
    </row>
    <row r="73" ht="26.4">
      <c r="A73" s="1" t="s">
        <v>221</v>
      </c>
      <c r="E73" s="32" t="s">
        <v>936</v>
      </c>
    </row>
    <row r="74" ht="145.2">
      <c r="A74" s="1" t="s">
        <v>222</v>
      </c>
      <c r="E74" s="27" t="s">
        <v>937</v>
      </c>
    </row>
    <row r="75">
      <c r="A75" s="1" t="s">
        <v>210</v>
      </c>
      <c r="C75" s="22" t="s">
        <v>352</v>
      </c>
      <c r="E75" s="23" t="s">
        <v>353</v>
      </c>
      <c r="L75" s="24">
        <f>SUMIFS(L76:L111,A76:A111,"P")</f>
        <v>0</v>
      </c>
      <c r="M75" s="24">
        <f>SUMIFS(M76:M111,A76:A111,"P")</f>
        <v>0</v>
      </c>
      <c r="N75" s="25"/>
    </row>
    <row r="76">
      <c r="A76" s="1" t="s">
        <v>213</v>
      </c>
      <c r="B76" s="1">
        <v>17</v>
      </c>
      <c r="C76" s="26" t="s">
        <v>938</v>
      </c>
      <c r="D76" t="s">
        <v>228</v>
      </c>
      <c r="E76" s="27" t="s">
        <v>939</v>
      </c>
      <c r="F76" s="28" t="s">
        <v>236</v>
      </c>
      <c r="G76" s="29">
        <v>1</v>
      </c>
      <c r="H76" s="28">
        <v>0</v>
      </c>
      <c r="I76" s="30">
        <f>ROUND(G76*H76,P4)</f>
        <v>0</v>
      </c>
      <c r="L76" s="30">
        <v>0</v>
      </c>
      <c r="M76" s="24">
        <f>ROUND(G76*L76,P4)</f>
        <v>0</v>
      </c>
      <c r="N76" s="25" t="s">
        <v>237</v>
      </c>
      <c r="O76" s="31">
        <f>M76*AA76</f>
        <v>0</v>
      </c>
      <c r="P76" s="1">
        <v>3</v>
      </c>
      <c r="AA76" s="1">
        <f>IF(P76=1,$O$3,IF(P76=2,$O$4,$O$5))</f>
        <v>0</v>
      </c>
    </row>
    <row r="77">
      <c r="A77" s="1" t="s">
        <v>219</v>
      </c>
      <c r="E77" s="27" t="s">
        <v>228</v>
      </c>
    </row>
    <row r="78" ht="26.4">
      <c r="A78" s="1" t="s">
        <v>221</v>
      </c>
      <c r="E78" s="32" t="s">
        <v>940</v>
      </c>
    </row>
    <row r="79" ht="105.6">
      <c r="A79" s="1" t="s">
        <v>222</v>
      </c>
      <c r="E79" s="27" t="s">
        <v>941</v>
      </c>
    </row>
    <row r="80">
      <c r="A80" s="1" t="s">
        <v>213</v>
      </c>
      <c r="B80" s="1">
        <v>18</v>
      </c>
      <c r="C80" s="26" t="s">
        <v>782</v>
      </c>
      <c r="D80" t="s">
        <v>228</v>
      </c>
      <c r="E80" s="27" t="s">
        <v>783</v>
      </c>
      <c r="F80" s="28" t="s">
        <v>340</v>
      </c>
      <c r="G80" s="29">
        <v>782.90999999999997</v>
      </c>
      <c r="H80" s="28">
        <v>0</v>
      </c>
      <c r="I80" s="30">
        <f>ROUND(G80*H80,P4)</f>
        <v>0</v>
      </c>
      <c r="L80" s="30">
        <v>0</v>
      </c>
      <c r="M80" s="24">
        <f>ROUND(G80*L80,P4)</f>
        <v>0</v>
      </c>
      <c r="N80" s="25" t="s">
        <v>237</v>
      </c>
      <c r="O80" s="31">
        <f>M80*AA80</f>
        <v>0</v>
      </c>
      <c r="P80" s="1">
        <v>3</v>
      </c>
      <c r="AA80" s="1">
        <f>IF(P80=1,$O$3,IF(P80=2,$O$4,$O$5))</f>
        <v>0</v>
      </c>
    </row>
    <row r="81" ht="26.4">
      <c r="A81" s="1" t="s">
        <v>219</v>
      </c>
      <c r="E81" s="27" t="s">
        <v>942</v>
      </c>
    </row>
    <row r="82" ht="79.2">
      <c r="A82" s="1" t="s">
        <v>221</v>
      </c>
      <c r="E82" s="32" t="s">
        <v>943</v>
      </c>
    </row>
    <row r="83" ht="145.2">
      <c r="A83" s="1" t="s">
        <v>222</v>
      </c>
      <c r="E83" s="27" t="s">
        <v>785</v>
      </c>
    </row>
    <row r="84">
      <c r="A84" s="1" t="s">
        <v>213</v>
      </c>
      <c r="B84" s="1">
        <v>19</v>
      </c>
      <c r="C84" s="26" t="s">
        <v>786</v>
      </c>
      <c r="D84" t="s">
        <v>228</v>
      </c>
      <c r="E84" s="27" t="s">
        <v>787</v>
      </c>
      <c r="F84" s="28" t="s">
        <v>788</v>
      </c>
      <c r="G84" s="29">
        <v>2348.73</v>
      </c>
      <c r="H84" s="28">
        <v>0</v>
      </c>
      <c r="I84" s="30">
        <f>ROUND(G84*H84,P4)</f>
        <v>0</v>
      </c>
      <c r="L84" s="30">
        <v>0</v>
      </c>
      <c r="M84" s="24">
        <f>ROUND(G84*L84,P4)</f>
        <v>0</v>
      </c>
      <c r="N84" s="25" t="s">
        <v>237</v>
      </c>
      <c r="O84" s="31">
        <f>M84*AA84</f>
        <v>0</v>
      </c>
      <c r="P84" s="1">
        <v>3</v>
      </c>
      <c r="AA84" s="1">
        <f>IF(P84=1,$O$3,IF(P84=2,$O$4,$O$5))</f>
        <v>0</v>
      </c>
    </row>
    <row r="85">
      <c r="A85" s="1" t="s">
        <v>219</v>
      </c>
      <c r="E85" s="27" t="s">
        <v>228</v>
      </c>
    </row>
    <row r="86" ht="66">
      <c r="A86" s="1" t="s">
        <v>221</v>
      </c>
      <c r="E86" s="32" t="s">
        <v>944</v>
      </c>
    </row>
    <row r="87" ht="132">
      <c r="A87" s="1" t="s">
        <v>222</v>
      </c>
      <c r="E87" s="27" t="s">
        <v>790</v>
      </c>
    </row>
    <row r="88" ht="26.4">
      <c r="A88" s="1" t="s">
        <v>213</v>
      </c>
      <c r="B88" s="1">
        <v>20</v>
      </c>
      <c r="C88" s="26" t="s">
        <v>791</v>
      </c>
      <c r="D88" t="s">
        <v>228</v>
      </c>
      <c r="E88" s="27" t="s">
        <v>792</v>
      </c>
      <c r="F88" s="28" t="s">
        <v>497</v>
      </c>
      <c r="G88" s="29">
        <v>314.66800000000001</v>
      </c>
      <c r="H88" s="28">
        <v>0</v>
      </c>
      <c r="I88" s="30">
        <f>ROUND(G88*H88,P4)</f>
        <v>0</v>
      </c>
      <c r="L88" s="30">
        <v>0</v>
      </c>
      <c r="M88" s="24">
        <f>ROUND(G88*L88,P4)</f>
        <v>0</v>
      </c>
      <c r="N88" s="25" t="s">
        <v>237</v>
      </c>
      <c r="O88" s="31">
        <f>M88*AA88</f>
        <v>0</v>
      </c>
      <c r="P88" s="1">
        <v>3</v>
      </c>
      <c r="AA88" s="1">
        <f>IF(P88=1,$O$3,IF(P88=2,$O$4,$O$5))</f>
        <v>0</v>
      </c>
    </row>
    <row r="89">
      <c r="A89" s="1" t="s">
        <v>219</v>
      </c>
      <c r="E89" s="27" t="s">
        <v>228</v>
      </c>
    </row>
    <row r="90" ht="79.2">
      <c r="A90" s="1" t="s">
        <v>221</v>
      </c>
      <c r="E90" s="32" t="s">
        <v>945</v>
      </c>
    </row>
    <row r="91" ht="198">
      <c r="A91" s="1" t="s">
        <v>222</v>
      </c>
      <c r="E91" s="27" t="s">
        <v>795</v>
      </c>
    </row>
    <row r="92" ht="26.4">
      <c r="A92" s="1" t="s">
        <v>213</v>
      </c>
      <c r="B92" s="1">
        <v>21</v>
      </c>
      <c r="C92" s="26" t="s">
        <v>796</v>
      </c>
      <c r="D92" t="s">
        <v>228</v>
      </c>
      <c r="E92" s="27" t="s">
        <v>797</v>
      </c>
      <c r="F92" s="28" t="s">
        <v>497</v>
      </c>
      <c r="G92" s="29">
        <v>22.23</v>
      </c>
      <c r="H92" s="28">
        <v>0</v>
      </c>
      <c r="I92" s="30">
        <f>ROUND(G92*H92,P4)</f>
        <v>0</v>
      </c>
      <c r="L92" s="30">
        <v>0</v>
      </c>
      <c r="M92" s="24">
        <f>ROUND(G92*L92,P4)</f>
        <v>0</v>
      </c>
      <c r="N92" s="25" t="s">
        <v>237</v>
      </c>
      <c r="O92" s="31">
        <f>M92*AA92</f>
        <v>0</v>
      </c>
      <c r="P92" s="1">
        <v>3</v>
      </c>
      <c r="AA92" s="1">
        <f>IF(P92=1,$O$3,IF(P92=2,$O$4,$O$5))</f>
        <v>0</v>
      </c>
    </row>
    <row r="93">
      <c r="A93" s="1" t="s">
        <v>219</v>
      </c>
      <c r="E93" s="27" t="s">
        <v>228</v>
      </c>
    </row>
    <row r="94" ht="79.2">
      <c r="A94" s="1" t="s">
        <v>221</v>
      </c>
      <c r="E94" s="32" t="s">
        <v>946</v>
      </c>
    </row>
    <row r="95" ht="198">
      <c r="A95" s="1" t="s">
        <v>222</v>
      </c>
      <c r="E95" s="27" t="s">
        <v>799</v>
      </c>
    </row>
    <row r="96">
      <c r="A96" s="1" t="s">
        <v>213</v>
      </c>
      <c r="B96" s="1">
        <v>22</v>
      </c>
      <c r="C96" s="26" t="s">
        <v>947</v>
      </c>
      <c r="D96" t="s">
        <v>228</v>
      </c>
      <c r="E96" s="27" t="s">
        <v>948</v>
      </c>
      <c r="F96" s="28" t="s">
        <v>230</v>
      </c>
      <c r="G96" s="29">
        <v>1</v>
      </c>
      <c r="H96" s="28">
        <v>0</v>
      </c>
      <c r="I96" s="30">
        <f>ROUND(G96*H96,P4)</f>
        <v>0</v>
      </c>
      <c r="L96" s="30">
        <v>0</v>
      </c>
      <c r="M96" s="24">
        <f>ROUND(G96*L96,P4)</f>
        <v>0</v>
      </c>
      <c r="N96" s="25" t="s">
        <v>218</v>
      </c>
      <c r="O96" s="31">
        <f>M96*AA96</f>
        <v>0</v>
      </c>
      <c r="P96" s="1">
        <v>3</v>
      </c>
      <c r="AA96" s="1">
        <f>IF(P96=1,$O$3,IF(P96=2,$O$4,$O$5))</f>
        <v>0</v>
      </c>
    </row>
    <row r="97" ht="39.6">
      <c r="A97" s="1" t="s">
        <v>219</v>
      </c>
      <c r="E97" s="27" t="s">
        <v>949</v>
      </c>
    </row>
    <row r="98">
      <c r="A98" s="1" t="s">
        <v>221</v>
      </c>
      <c r="E98" s="32" t="s">
        <v>950</v>
      </c>
    </row>
    <row r="99" ht="184.8">
      <c r="A99" s="1" t="s">
        <v>222</v>
      </c>
      <c r="E99" s="27" t="s">
        <v>951</v>
      </c>
    </row>
    <row r="100">
      <c r="A100" s="1" t="s">
        <v>213</v>
      </c>
      <c r="B100" s="1">
        <v>23</v>
      </c>
      <c r="C100" s="26" t="s">
        <v>831</v>
      </c>
      <c r="D100" t="s">
        <v>228</v>
      </c>
      <c r="E100" s="27" t="s">
        <v>832</v>
      </c>
      <c r="F100" s="28" t="s">
        <v>416</v>
      </c>
      <c r="G100" s="29">
        <v>1078</v>
      </c>
      <c r="H100" s="28">
        <v>0</v>
      </c>
      <c r="I100" s="30">
        <f>ROUND(G100*H100,P4)</f>
        <v>0</v>
      </c>
      <c r="L100" s="30">
        <v>0</v>
      </c>
      <c r="M100" s="24">
        <f>ROUND(G100*L100,P4)</f>
        <v>0</v>
      </c>
      <c r="N100" s="25" t="s">
        <v>218</v>
      </c>
      <c r="O100" s="31">
        <f>M100*AA100</f>
        <v>0</v>
      </c>
      <c r="P100" s="1">
        <v>3</v>
      </c>
      <c r="AA100" s="1">
        <f>IF(P100=1,$O$3,IF(P100=2,$O$4,$O$5))</f>
        <v>0</v>
      </c>
    </row>
    <row r="101">
      <c r="A101" s="1" t="s">
        <v>219</v>
      </c>
      <c r="E101" s="27" t="s">
        <v>228</v>
      </c>
    </row>
    <row r="102" ht="39.6">
      <c r="A102" s="1" t="s">
        <v>221</v>
      </c>
      <c r="E102" s="32" t="s">
        <v>952</v>
      </c>
    </row>
    <row r="103">
      <c r="A103" s="1" t="s">
        <v>222</v>
      </c>
      <c r="E103" s="27" t="s">
        <v>834</v>
      </c>
    </row>
    <row r="104">
      <c r="A104" s="1" t="s">
        <v>213</v>
      </c>
      <c r="B104" s="1">
        <v>24</v>
      </c>
      <c r="C104" s="26" t="s">
        <v>953</v>
      </c>
      <c r="D104" t="s">
        <v>228</v>
      </c>
      <c r="E104" s="27" t="s">
        <v>954</v>
      </c>
      <c r="F104" s="28" t="s">
        <v>230</v>
      </c>
      <c r="G104" s="29">
        <v>1</v>
      </c>
      <c r="H104" s="28">
        <v>0</v>
      </c>
      <c r="I104" s="30">
        <f>ROUND(G104*H104,P4)</f>
        <v>0</v>
      </c>
      <c r="L104" s="30">
        <v>0</v>
      </c>
      <c r="M104" s="24">
        <f>ROUND(G104*L104,P4)</f>
        <v>0</v>
      </c>
      <c r="N104" s="25" t="s">
        <v>218</v>
      </c>
      <c r="O104" s="31">
        <f>M104*AA104</f>
        <v>0</v>
      </c>
      <c r="P104" s="1">
        <v>3</v>
      </c>
      <c r="AA104" s="1">
        <f>IF(P104=1,$O$3,IF(P104=2,$O$4,$O$5))</f>
        <v>0</v>
      </c>
    </row>
    <row r="105" ht="26.4">
      <c r="A105" s="1" t="s">
        <v>219</v>
      </c>
      <c r="E105" s="27" t="s">
        <v>955</v>
      </c>
    </row>
    <row r="106">
      <c r="A106" s="1" t="s">
        <v>221</v>
      </c>
      <c r="E106" s="32" t="s">
        <v>956</v>
      </c>
    </row>
    <row r="107">
      <c r="A107" s="1" t="s">
        <v>222</v>
      </c>
      <c r="E107" s="27" t="s">
        <v>228</v>
      </c>
    </row>
    <row r="108" ht="39.6">
      <c r="A108" s="1" t="s">
        <v>213</v>
      </c>
      <c r="B108" s="1">
        <v>25</v>
      </c>
      <c r="C108" s="26" t="s">
        <v>957</v>
      </c>
      <c r="D108" t="s">
        <v>228</v>
      </c>
      <c r="E108" s="27" t="s">
        <v>958</v>
      </c>
      <c r="F108" s="28" t="s">
        <v>497</v>
      </c>
      <c r="G108" s="29">
        <v>43.75</v>
      </c>
      <c r="H108" s="28">
        <v>0</v>
      </c>
      <c r="I108" s="30">
        <f>ROUND(G108*H108,P4)</f>
        <v>0</v>
      </c>
      <c r="L108" s="30">
        <v>0</v>
      </c>
      <c r="M108" s="24">
        <f>ROUND(G108*L108,P4)</f>
        <v>0</v>
      </c>
      <c r="N108" s="25" t="s">
        <v>218</v>
      </c>
      <c r="O108" s="31">
        <f>M108*AA108</f>
        <v>0</v>
      </c>
      <c r="P108" s="1">
        <v>3</v>
      </c>
      <c r="AA108" s="1">
        <f>IF(P108=1,$O$3,IF(P108=2,$O$4,$O$5))</f>
        <v>0</v>
      </c>
    </row>
    <row r="109">
      <c r="A109" s="1" t="s">
        <v>219</v>
      </c>
      <c r="E109" s="27" t="s">
        <v>228</v>
      </c>
    </row>
    <row r="110" ht="79.2">
      <c r="A110" s="1" t="s">
        <v>221</v>
      </c>
      <c r="E110" s="32" t="s">
        <v>959</v>
      </c>
    </row>
    <row r="111" ht="198">
      <c r="A111" s="1" t="s">
        <v>222</v>
      </c>
      <c r="E111" s="27" t="s">
        <v>960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30</v>
      </c>
      <c r="M3" s="20">
        <f>Rekapitulace!C19</f>
        <v>0</v>
      </c>
      <c r="N3" s="6" t="s">
        <v>3</v>
      </c>
      <c r="O3">
        <v>0</v>
      </c>
      <c r="P3">
        <v>2</v>
      </c>
    </row>
    <row r="4" ht="34.015747" customHeight="1">
      <c r="A4" s="16" t="s">
        <v>191</v>
      </c>
      <c r="B4" s="17" t="s">
        <v>192</v>
      </c>
      <c r="C4" s="18" t="s">
        <v>30</v>
      </c>
      <c r="D4" s="1"/>
      <c r="E4" s="17" t="s">
        <v>31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COUNTIFS(L8:L330,"=0",A8:A330,"P")+COUNTIFS(L8:L330,"",A8:A330,"P")+SUM(Q8:Q330)</f>
        <v>0</v>
      </c>
    </row>
    <row r="8">
      <c r="A8" s="1" t="s">
        <v>208</v>
      </c>
      <c r="C8" s="22" t="s">
        <v>961</v>
      </c>
      <c r="E8" s="23" t="s">
        <v>33</v>
      </c>
      <c r="L8" s="24">
        <f>L9+L30+L103+L152+L181+L202+L243+L264+L317</f>
        <v>0</v>
      </c>
      <c r="M8" s="24">
        <f>M9+M30+M103+M152+M181+M202+M243+M264+M317</f>
        <v>0</v>
      </c>
      <c r="N8" s="25"/>
    </row>
    <row r="9">
      <c r="A9" s="1" t="s">
        <v>210</v>
      </c>
      <c r="C9" s="22" t="s">
        <v>211</v>
      </c>
      <c r="E9" s="23" t="s">
        <v>212</v>
      </c>
      <c r="L9" s="24">
        <f>SUMIFS(L10:L29,A10:A29,"P")</f>
        <v>0</v>
      </c>
      <c r="M9" s="24">
        <f>SUMIFS(M10:M29,A10:A29,"P")</f>
        <v>0</v>
      </c>
      <c r="N9" s="25"/>
    </row>
    <row r="10" ht="26.4">
      <c r="A10" s="1" t="s">
        <v>213</v>
      </c>
      <c r="B10" s="1">
        <v>1</v>
      </c>
      <c r="C10" s="26" t="s">
        <v>962</v>
      </c>
      <c r="D10" t="s">
        <v>963</v>
      </c>
      <c r="E10" s="27" t="s">
        <v>964</v>
      </c>
      <c r="F10" s="28" t="s">
        <v>217</v>
      </c>
      <c r="G10" s="29">
        <v>495.50200000000001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965</v>
      </c>
    </row>
    <row r="13" ht="330">
      <c r="A13" s="1" t="s">
        <v>222</v>
      </c>
      <c r="E13" s="27" t="s">
        <v>437</v>
      </c>
    </row>
    <row r="14" ht="26.4">
      <c r="A14" s="1" t="s">
        <v>213</v>
      </c>
      <c r="B14" s="1">
        <v>2</v>
      </c>
      <c r="C14" s="26" t="s">
        <v>327</v>
      </c>
      <c r="D14" t="s">
        <v>328</v>
      </c>
      <c r="E14" s="27" t="s">
        <v>329</v>
      </c>
      <c r="F14" s="28" t="s">
        <v>217</v>
      </c>
      <c r="G14" s="29">
        <v>310.99900000000002</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966</v>
      </c>
    </row>
    <row r="17" ht="330">
      <c r="A17" s="1" t="s">
        <v>222</v>
      </c>
      <c r="E17" s="27" t="s">
        <v>437</v>
      </c>
    </row>
    <row r="18" ht="26.4">
      <c r="A18" s="1" t="s">
        <v>213</v>
      </c>
      <c r="B18" s="1">
        <v>3</v>
      </c>
      <c r="C18" s="26" t="s">
        <v>967</v>
      </c>
      <c r="D18" t="s">
        <v>968</v>
      </c>
      <c r="E18" s="27" t="s">
        <v>969</v>
      </c>
      <c r="F18" s="28" t="s">
        <v>217</v>
      </c>
      <c r="G18" s="29">
        <v>17425.232</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52.8">
      <c r="A20" s="1" t="s">
        <v>221</v>
      </c>
      <c r="E20" s="32" t="s">
        <v>970</v>
      </c>
    </row>
    <row r="21" ht="330">
      <c r="A21" s="1" t="s">
        <v>222</v>
      </c>
      <c r="E21" s="27" t="s">
        <v>437</v>
      </c>
    </row>
    <row r="22" ht="26.4">
      <c r="A22" s="1" t="s">
        <v>213</v>
      </c>
      <c r="B22" s="1">
        <v>4</v>
      </c>
      <c r="C22" s="26" t="s">
        <v>971</v>
      </c>
      <c r="D22" t="s">
        <v>972</v>
      </c>
      <c r="E22" s="27" t="s">
        <v>973</v>
      </c>
      <c r="F22" s="28" t="s">
        <v>217</v>
      </c>
      <c r="G22" s="29">
        <v>10</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39.6">
      <c r="A24" s="1" t="s">
        <v>221</v>
      </c>
      <c r="E24" s="32" t="s">
        <v>974</v>
      </c>
    </row>
    <row r="25" ht="330">
      <c r="A25" s="1" t="s">
        <v>222</v>
      </c>
      <c r="E25" s="27" t="s">
        <v>437</v>
      </c>
    </row>
    <row r="26">
      <c r="A26" s="1" t="s">
        <v>213</v>
      </c>
      <c r="B26" s="1">
        <v>5</v>
      </c>
      <c r="C26" s="26" t="s">
        <v>227</v>
      </c>
      <c r="D26" t="s">
        <v>228</v>
      </c>
      <c r="E26" s="27" t="s">
        <v>229</v>
      </c>
      <c r="F26" s="28" t="s">
        <v>230</v>
      </c>
      <c r="G26" s="29">
        <v>1</v>
      </c>
      <c r="H26" s="28">
        <v>0</v>
      </c>
      <c r="I26" s="30">
        <f>ROUND(G26*H26,P4)</f>
        <v>0</v>
      </c>
      <c r="L26" s="30">
        <v>0</v>
      </c>
      <c r="M26" s="24">
        <f>ROUND(G26*L26,P4)</f>
        <v>0</v>
      </c>
      <c r="N26" s="25" t="s">
        <v>218</v>
      </c>
      <c r="O26" s="31">
        <f>M26*AA26</f>
        <v>0</v>
      </c>
      <c r="P26" s="1">
        <v>3</v>
      </c>
      <c r="AA26" s="1">
        <f>IF(P26=1,$O$3,IF(P26=2,$O$4,$O$5))</f>
        <v>0</v>
      </c>
    </row>
    <row r="27">
      <c r="A27" s="1" t="s">
        <v>219</v>
      </c>
      <c r="E27" s="27" t="s">
        <v>228</v>
      </c>
    </row>
    <row r="28" ht="92.4">
      <c r="A28" s="1" t="s">
        <v>221</v>
      </c>
      <c r="E28" s="32" t="s">
        <v>975</v>
      </c>
    </row>
    <row r="29" ht="52.8">
      <c r="A29" s="1" t="s">
        <v>222</v>
      </c>
      <c r="E29" s="27" t="s">
        <v>231</v>
      </c>
    </row>
    <row r="30">
      <c r="A30" s="1" t="s">
        <v>210</v>
      </c>
      <c r="C30" s="22" t="s">
        <v>336</v>
      </c>
      <c r="E30" s="23" t="s">
        <v>337</v>
      </c>
      <c r="L30" s="24">
        <f>SUMIFS(L31:L102,A31:A102,"P")</f>
        <v>0</v>
      </c>
      <c r="M30" s="24">
        <f>SUMIFS(M31:M102,A31:A102,"P")</f>
        <v>0</v>
      </c>
      <c r="N30" s="25"/>
    </row>
    <row r="31">
      <c r="A31" s="1" t="s">
        <v>213</v>
      </c>
      <c r="B31" s="1">
        <v>6</v>
      </c>
      <c r="C31" s="26" t="s">
        <v>976</v>
      </c>
      <c r="D31" t="s">
        <v>228</v>
      </c>
      <c r="E31" s="27" t="s">
        <v>977</v>
      </c>
      <c r="F31" s="28" t="s">
        <v>340</v>
      </c>
      <c r="G31" s="29">
        <v>0.52800000000000002</v>
      </c>
      <c r="H31" s="28">
        <v>0</v>
      </c>
      <c r="I31" s="30">
        <f>ROUND(G31*H31,P4)</f>
        <v>0</v>
      </c>
      <c r="L31" s="30">
        <v>0</v>
      </c>
      <c r="M31" s="24">
        <f>ROUND(G31*L31,P4)</f>
        <v>0</v>
      </c>
      <c r="N31" s="25" t="s">
        <v>237</v>
      </c>
      <c r="O31" s="31">
        <f>M31*AA31</f>
        <v>0</v>
      </c>
      <c r="P31" s="1">
        <v>3</v>
      </c>
      <c r="AA31" s="1">
        <f>IF(P31=1,$O$3,IF(P31=2,$O$4,$O$5))</f>
        <v>0</v>
      </c>
    </row>
    <row r="32">
      <c r="A32" s="1" t="s">
        <v>219</v>
      </c>
      <c r="E32" s="27" t="s">
        <v>228</v>
      </c>
    </row>
    <row r="33" ht="52.8">
      <c r="A33" s="1" t="s">
        <v>221</v>
      </c>
      <c r="E33" s="32" t="s">
        <v>978</v>
      </c>
    </row>
    <row r="34" ht="105.6">
      <c r="A34" s="1" t="s">
        <v>222</v>
      </c>
      <c r="E34" s="27" t="s">
        <v>979</v>
      </c>
    </row>
    <row r="35">
      <c r="A35" s="1" t="s">
        <v>213</v>
      </c>
      <c r="B35" s="1">
        <v>7</v>
      </c>
      <c r="C35" s="26" t="s">
        <v>980</v>
      </c>
      <c r="D35" t="s">
        <v>228</v>
      </c>
      <c r="E35" s="27" t="s">
        <v>981</v>
      </c>
      <c r="F35" s="28" t="s">
        <v>340</v>
      </c>
      <c r="G35" s="29">
        <v>15518.835999999999</v>
      </c>
      <c r="H35" s="28">
        <v>0</v>
      </c>
      <c r="I35" s="30">
        <f>ROUND(G35*H35,P4)</f>
        <v>0</v>
      </c>
      <c r="L35" s="30">
        <v>0</v>
      </c>
      <c r="M35" s="24">
        <f>ROUND(G35*L35,P4)</f>
        <v>0</v>
      </c>
      <c r="N35" s="25" t="s">
        <v>237</v>
      </c>
      <c r="O35" s="31">
        <f>M35*AA35</f>
        <v>0</v>
      </c>
      <c r="P35" s="1">
        <v>3</v>
      </c>
      <c r="AA35" s="1">
        <f>IF(P35=1,$O$3,IF(P35=2,$O$4,$O$5))</f>
        <v>0</v>
      </c>
    </row>
    <row r="36">
      <c r="A36" s="1" t="s">
        <v>219</v>
      </c>
      <c r="E36" s="27" t="s">
        <v>228</v>
      </c>
    </row>
    <row r="37" ht="277.2">
      <c r="A37" s="1" t="s">
        <v>221</v>
      </c>
      <c r="E37" s="32" t="s">
        <v>982</v>
      </c>
    </row>
    <row r="38" ht="409.2">
      <c r="A38" s="1" t="s">
        <v>222</v>
      </c>
      <c r="E38" s="27" t="s">
        <v>983</v>
      </c>
    </row>
    <row r="39">
      <c r="A39" s="1" t="s">
        <v>213</v>
      </c>
      <c r="B39" s="1">
        <v>8</v>
      </c>
      <c r="C39" s="26" t="s">
        <v>984</v>
      </c>
      <c r="D39" t="s">
        <v>228</v>
      </c>
      <c r="E39" s="27" t="s">
        <v>985</v>
      </c>
      <c r="F39" s="28" t="s">
        <v>340</v>
      </c>
      <c r="G39" s="29">
        <v>8145.2600000000002</v>
      </c>
      <c r="H39" s="28">
        <v>0</v>
      </c>
      <c r="I39" s="30">
        <f>ROUND(G39*H39,P4)</f>
        <v>0</v>
      </c>
      <c r="L39" s="30">
        <v>0</v>
      </c>
      <c r="M39" s="24">
        <f>ROUND(G39*L39,P4)</f>
        <v>0</v>
      </c>
      <c r="N39" s="25" t="s">
        <v>237</v>
      </c>
      <c r="O39" s="31">
        <f>M39*AA39</f>
        <v>0</v>
      </c>
      <c r="P39" s="1">
        <v>3</v>
      </c>
      <c r="AA39" s="1">
        <f>IF(P39=1,$O$3,IF(P39=2,$O$4,$O$5))</f>
        <v>0</v>
      </c>
    </row>
    <row r="40">
      <c r="A40" s="1" t="s">
        <v>219</v>
      </c>
      <c r="E40" s="27" t="s">
        <v>228</v>
      </c>
    </row>
    <row r="41" ht="92.4">
      <c r="A41" s="1" t="s">
        <v>221</v>
      </c>
      <c r="E41" s="32" t="s">
        <v>986</v>
      </c>
    </row>
    <row r="42" ht="409.5">
      <c r="A42" s="1" t="s">
        <v>222</v>
      </c>
      <c r="E42" s="27" t="s">
        <v>987</v>
      </c>
    </row>
    <row r="43">
      <c r="A43" s="1" t="s">
        <v>213</v>
      </c>
      <c r="B43" s="1">
        <v>9</v>
      </c>
      <c r="C43" s="26" t="s">
        <v>338</v>
      </c>
      <c r="D43" t="s">
        <v>228</v>
      </c>
      <c r="E43" s="27" t="s">
        <v>339</v>
      </c>
      <c r="F43" s="28" t="s">
        <v>340</v>
      </c>
      <c r="G43" s="29">
        <v>4827.3100000000004</v>
      </c>
      <c r="H43" s="28">
        <v>0</v>
      </c>
      <c r="I43" s="30">
        <f>ROUND(G43*H43,P4)</f>
        <v>0</v>
      </c>
      <c r="L43" s="30">
        <v>0</v>
      </c>
      <c r="M43" s="24">
        <f>ROUND(G43*L43,P4)</f>
        <v>0</v>
      </c>
      <c r="N43" s="25" t="s">
        <v>237</v>
      </c>
      <c r="O43" s="31">
        <f>M43*AA43</f>
        <v>0</v>
      </c>
      <c r="P43" s="1">
        <v>3</v>
      </c>
      <c r="AA43" s="1">
        <f>IF(P43=1,$O$3,IF(P43=2,$O$4,$O$5))</f>
        <v>0</v>
      </c>
    </row>
    <row r="44">
      <c r="A44" s="1" t="s">
        <v>219</v>
      </c>
      <c r="E44" s="27" t="s">
        <v>228</v>
      </c>
    </row>
    <row r="45" ht="52.8">
      <c r="A45" s="1" t="s">
        <v>221</v>
      </c>
      <c r="E45" s="32" t="s">
        <v>988</v>
      </c>
    </row>
    <row r="46" ht="356.4">
      <c r="A46" s="1" t="s">
        <v>222</v>
      </c>
      <c r="E46" s="27" t="s">
        <v>342</v>
      </c>
    </row>
    <row r="47">
      <c r="A47" s="1" t="s">
        <v>213</v>
      </c>
      <c r="B47" s="1">
        <v>10</v>
      </c>
      <c r="C47" s="26" t="s">
        <v>989</v>
      </c>
      <c r="D47" t="s">
        <v>228</v>
      </c>
      <c r="E47" s="27" t="s">
        <v>990</v>
      </c>
      <c r="F47" s="28" t="s">
        <v>340</v>
      </c>
      <c r="G47" s="29">
        <v>6301.1419999999998</v>
      </c>
      <c r="H47" s="28">
        <v>0</v>
      </c>
      <c r="I47" s="30">
        <f>ROUND(G47*H47,P4)</f>
        <v>0</v>
      </c>
      <c r="L47" s="30">
        <v>0</v>
      </c>
      <c r="M47" s="24">
        <f>ROUND(G47*L47,P4)</f>
        <v>0</v>
      </c>
      <c r="N47" s="25" t="s">
        <v>237</v>
      </c>
      <c r="O47" s="31">
        <f>M47*AA47</f>
        <v>0</v>
      </c>
      <c r="P47" s="1">
        <v>3</v>
      </c>
      <c r="AA47" s="1">
        <f>IF(P47=1,$O$3,IF(P47=2,$O$4,$O$5))</f>
        <v>0</v>
      </c>
    </row>
    <row r="48">
      <c r="A48" s="1" t="s">
        <v>219</v>
      </c>
      <c r="E48" s="27" t="s">
        <v>228</v>
      </c>
    </row>
    <row r="49" ht="79.2">
      <c r="A49" s="1" t="s">
        <v>221</v>
      </c>
      <c r="E49" s="32" t="s">
        <v>991</v>
      </c>
    </row>
    <row r="50" ht="356.4">
      <c r="A50" s="1" t="s">
        <v>222</v>
      </c>
      <c r="E50" s="27" t="s">
        <v>342</v>
      </c>
    </row>
    <row r="51">
      <c r="A51" s="1" t="s">
        <v>213</v>
      </c>
      <c r="B51" s="1">
        <v>11</v>
      </c>
      <c r="C51" s="26" t="s">
        <v>992</v>
      </c>
      <c r="D51" t="s">
        <v>228</v>
      </c>
      <c r="E51" s="27" t="s">
        <v>993</v>
      </c>
      <c r="F51" s="28" t="s">
        <v>340</v>
      </c>
      <c r="G51" s="29">
        <v>926.351</v>
      </c>
      <c r="H51" s="28">
        <v>0</v>
      </c>
      <c r="I51" s="30">
        <f>ROUND(G51*H51,P4)</f>
        <v>0</v>
      </c>
      <c r="L51" s="30">
        <v>0</v>
      </c>
      <c r="M51" s="24">
        <f>ROUND(G51*L51,P4)</f>
        <v>0</v>
      </c>
      <c r="N51" s="25" t="s">
        <v>237</v>
      </c>
      <c r="O51" s="31">
        <f>M51*AA51</f>
        <v>0</v>
      </c>
      <c r="P51" s="1">
        <v>3</v>
      </c>
      <c r="AA51" s="1">
        <f>IF(P51=1,$O$3,IF(P51=2,$O$4,$O$5))</f>
        <v>0</v>
      </c>
    </row>
    <row r="52">
      <c r="A52" s="1" t="s">
        <v>219</v>
      </c>
      <c r="E52" s="27" t="s">
        <v>228</v>
      </c>
    </row>
    <row r="53" ht="79.2">
      <c r="A53" s="1" t="s">
        <v>221</v>
      </c>
      <c r="E53" s="32" t="s">
        <v>994</v>
      </c>
    </row>
    <row r="54" ht="356.4">
      <c r="A54" s="1" t="s">
        <v>222</v>
      </c>
      <c r="E54" s="27" t="s">
        <v>342</v>
      </c>
    </row>
    <row r="55">
      <c r="A55" s="1" t="s">
        <v>213</v>
      </c>
      <c r="B55" s="1">
        <v>12</v>
      </c>
      <c r="C55" s="26" t="s">
        <v>995</v>
      </c>
      <c r="D55" t="s">
        <v>228</v>
      </c>
      <c r="E55" s="27" t="s">
        <v>996</v>
      </c>
      <c r="F55" s="28" t="s">
        <v>340</v>
      </c>
      <c r="G55" s="29">
        <v>135.83500000000001</v>
      </c>
      <c r="H55" s="28">
        <v>0</v>
      </c>
      <c r="I55" s="30">
        <f>ROUND(G55*H55,P4)</f>
        <v>0</v>
      </c>
      <c r="L55" s="30">
        <v>0</v>
      </c>
      <c r="M55" s="24">
        <f>ROUND(G55*L55,P4)</f>
        <v>0</v>
      </c>
      <c r="N55" s="25" t="s">
        <v>237</v>
      </c>
      <c r="O55" s="31">
        <f>M55*AA55</f>
        <v>0</v>
      </c>
      <c r="P55" s="1">
        <v>3</v>
      </c>
      <c r="AA55" s="1">
        <f>IF(P55=1,$O$3,IF(P55=2,$O$4,$O$5))</f>
        <v>0</v>
      </c>
    </row>
    <row r="56">
      <c r="A56" s="1" t="s">
        <v>219</v>
      </c>
      <c r="E56" s="27" t="s">
        <v>228</v>
      </c>
    </row>
    <row r="57" ht="52.8">
      <c r="A57" s="1" t="s">
        <v>221</v>
      </c>
      <c r="E57" s="32" t="s">
        <v>997</v>
      </c>
    </row>
    <row r="58" ht="79.2">
      <c r="A58" s="1" t="s">
        <v>222</v>
      </c>
      <c r="E58" s="27" t="s">
        <v>998</v>
      </c>
    </row>
    <row r="59">
      <c r="A59" s="1" t="s">
        <v>213</v>
      </c>
      <c r="B59" s="1">
        <v>13</v>
      </c>
      <c r="C59" s="26" t="s">
        <v>999</v>
      </c>
      <c r="D59" t="s">
        <v>228</v>
      </c>
      <c r="E59" s="27" t="s">
        <v>1000</v>
      </c>
      <c r="F59" s="28" t="s">
        <v>340</v>
      </c>
      <c r="G59" s="29">
        <v>62.030000000000001</v>
      </c>
      <c r="H59" s="28">
        <v>0</v>
      </c>
      <c r="I59" s="30">
        <f>ROUND(G59*H59,P4)</f>
        <v>0</v>
      </c>
      <c r="L59" s="30">
        <v>0</v>
      </c>
      <c r="M59" s="24">
        <f>ROUND(G59*L59,P4)</f>
        <v>0</v>
      </c>
      <c r="N59" s="25" t="s">
        <v>237</v>
      </c>
      <c r="O59" s="31">
        <f>M59*AA59</f>
        <v>0</v>
      </c>
      <c r="P59" s="1">
        <v>3</v>
      </c>
      <c r="AA59" s="1">
        <f>IF(P59=1,$O$3,IF(P59=2,$O$4,$O$5))</f>
        <v>0</v>
      </c>
    </row>
    <row r="60">
      <c r="A60" s="1" t="s">
        <v>219</v>
      </c>
      <c r="E60" s="27" t="s">
        <v>228</v>
      </c>
    </row>
    <row r="61" ht="105.6">
      <c r="A61" s="1" t="s">
        <v>221</v>
      </c>
      <c r="E61" s="32" t="s">
        <v>1001</v>
      </c>
    </row>
    <row r="62" ht="316.8">
      <c r="A62" s="1" t="s">
        <v>222</v>
      </c>
      <c r="E62" s="27" t="s">
        <v>1002</v>
      </c>
    </row>
    <row r="63">
      <c r="A63" s="1" t="s">
        <v>213</v>
      </c>
      <c r="B63" s="1">
        <v>14</v>
      </c>
      <c r="C63" s="26" t="s">
        <v>343</v>
      </c>
      <c r="D63" t="s">
        <v>228</v>
      </c>
      <c r="E63" s="27" t="s">
        <v>344</v>
      </c>
      <c r="F63" s="28" t="s">
        <v>340</v>
      </c>
      <c r="G63" s="29">
        <v>5947.3010000000004</v>
      </c>
      <c r="H63" s="28">
        <v>0</v>
      </c>
      <c r="I63" s="30">
        <f>ROUND(G63*H63,P4)</f>
        <v>0</v>
      </c>
      <c r="L63" s="30">
        <v>0</v>
      </c>
      <c r="M63" s="24">
        <f>ROUND(G63*L63,P4)</f>
        <v>0</v>
      </c>
      <c r="N63" s="25" t="s">
        <v>237</v>
      </c>
      <c r="O63" s="31">
        <f>M63*AA63</f>
        <v>0</v>
      </c>
      <c r="P63" s="1">
        <v>3</v>
      </c>
      <c r="AA63" s="1">
        <f>IF(P63=1,$O$3,IF(P63=2,$O$4,$O$5))</f>
        <v>0</v>
      </c>
    </row>
    <row r="64">
      <c r="A64" s="1" t="s">
        <v>219</v>
      </c>
      <c r="E64" s="27" t="s">
        <v>228</v>
      </c>
    </row>
    <row r="65" ht="158.4">
      <c r="A65" s="1" t="s">
        <v>221</v>
      </c>
      <c r="E65" s="32" t="s">
        <v>1003</v>
      </c>
    </row>
    <row r="66" ht="264">
      <c r="A66" s="1" t="s">
        <v>222</v>
      </c>
      <c r="E66" s="27" t="s">
        <v>346</v>
      </c>
    </row>
    <row r="67">
      <c r="A67" s="1" t="s">
        <v>213</v>
      </c>
      <c r="B67" s="1">
        <v>15</v>
      </c>
      <c r="C67" s="26" t="s">
        <v>1004</v>
      </c>
      <c r="D67" t="s">
        <v>336</v>
      </c>
      <c r="E67" s="27" t="s">
        <v>1005</v>
      </c>
      <c r="F67" s="28" t="s">
        <v>340</v>
      </c>
      <c r="G67" s="29">
        <v>24.5</v>
      </c>
      <c r="H67" s="28">
        <v>0</v>
      </c>
      <c r="I67" s="30">
        <f>ROUND(G67*H67,P4)</f>
        <v>0</v>
      </c>
      <c r="L67" s="30">
        <v>0</v>
      </c>
      <c r="M67" s="24">
        <f>ROUND(G67*L67,P4)</f>
        <v>0</v>
      </c>
      <c r="N67" s="25" t="s">
        <v>237</v>
      </c>
      <c r="O67" s="31">
        <f>M67*AA67</f>
        <v>0</v>
      </c>
      <c r="P67" s="1">
        <v>3</v>
      </c>
      <c r="AA67" s="1">
        <f>IF(P67=1,$O$3,IF(P67=2,$O$4,$O$5))</f>
        <v>0</v>
      </c>
    </row>
    <row r="68">
      <c r="A68" s="1" t="s">
        <v>219</v>
      </c>
      <c r="E68" s="27" t="s">
        <v>1006</v>
      </c>
    </row>
    <row r="69" ht="39.6">
      <c r="A69" s="1" t="s">
        <v>221</v>
      </c>
      <c r="E69" s="32" t="s">
        <v>1007</v>
      </c>
    </row>
    <row r="70" ht="264">
      <c r="A70" s="1" t="s">
        <v>222</v>
      </c>
      <c r="E70" s="27" t="s">
        <v>1008</v>
      </c>
    </row>
    <row r="71">
      <c r="A71" s="1" t="s">
        <v>213</v>
      </c>
      <c r="B71" s="1">
        <v>16</v>
      </c>
      <c r="C71" s="26" t="s">
        <v>1004</v>
      </c>
      <c r="D71" t="s">
        <v>419</v>
      </c>
      <c r="E71" s="27" t="s">
        <v>1005</v>
      </c>
      <c r="F71" s="28" t="s">
        <v>340</v>
      </c>
      <c r="G71" s="29">
        <v>557.44200000000001</v>
      </c>
      <c r="H71" s="28">
        <v>0</v>
      </c>
      <c r="I71" s="30">
        <f>ROUND(G71*H71,P4)</f>
        <v>0</v>
      </c>
      <c r="L71" s="30">
        <v>0</v>
      </c>
      <c r="M71" s="24">
        <f>ROUND(G71*L71,P4)</f>
        <v>0</v>
      </c>
      <c r="N71" s="25" t="s">
        <v>237</v>
      </c>
      <c r="O71" s="31">
        <f>M71*AA71</f>
        <v>0</v>
      </c>
      <c r="P71" s="1">
        <v>3</v>
      </c>
      <c r="AA71" s="1">
        <f>IF(P71=1,$O$3,IF(P71=2,$O$4,$O$5))</f>
        <v>0</v>
      </c>
    </row>
    <row r="72">
      <c r="A72" s="1" t="s">
        <v>219</v>
      </c>
      <c r="E72" s="27" t="s">
        <v>1009</v>
      </c>
    </row>
    <row r="73" ht="52.8">
      <c r="A73" s="1" t="s">
        <v>221</v>
      </c>
      <c r="E73" s="32" t="s">
        <v>1010</v>
      </c>
    </row>
    <row r="74" ht="264">
      <c r="A74" s="1" t="s">
        <v>222</v>
      </c>
      <c r="E74" s="27" t="s">
        <v>1008</v>
      </c>
    </row>
    <row r="75">
      <c r="A75" s="1" t="s">
        <v>213</v>
      </c>
      <c r="B75" s="1">
        <v>17</v>
      </c>
      <c r="C75" s="26" t="s">
        <v>1011</v>
      </c>
      <c r="D75" t="s">
        <v>336</v>
      </c>
      <c r="E75" s="27" t="s">
        <v>1012</v>
      </c>
      <c r="F75" s="28" t="s">
        <v>340</v>
      </c>
      <c r="G75" s="29">
        <v>166.72</v>
      </c>
      <c r="H75" s="28">
        <v>0</v>
      </c>
      <c r="I75" s="30">
        <f>ROUND(G75*H75,P4)</f>
        <v>0</v>
      </c>
      <c r="L75" s="30">
        <v>0</v>
      </c>
      <c r="M75" s="24">
        <f>ROUND(G75*L75,P4)</f>
        <v>0</v>
      </c>
      <c r="N75" s="25" t="s">
        <v>237</v>
      </c>
      <c r="O75" s="31">
        <f>M75*AA75</f>
        <v>0</v>
      </c>
      <c r="P75" s="1">
        <v>3</v>
      </c>
      <c r="AA75" s="1">
        <f>IF(P75=1,$O$3,IF(P75=2,$O$4,$O$5))</f>
        <v>0</v>
      </c>
    </row>
    <row r="76">
      <c r="A76" s="1" t="s">
        <v>219</v>
      </c>
      <c r="E76" s="27" t="s">
        <v>1013</v>
      </c>
    </row>
    <row r="77" ht="79.2">
      <c r="A77" s="1" t="s">
        <v>221</v>
      </c>
      <c r="E77" s="32" t="s">
        <v>1014</v>
      </c>
    </row>
    <row r="78" ht="303.6">
      <c r="A78" s="1" t="s">
        <v>222</v>
      </c>
      <c r="E78" s="27" t="s">
        <v>1015</v>
      </c>
    </row>
    <row r="79">
      <c r="A79" s="1" t="s">
        <v>213</v>
      </c>
      <c r="B79" s="1">
        <v>18</v>
      </c>
      <c r="C79" s="26" t="s">
        <v>1011</v>
      </c>
      <c r="D79" t="s">
        <v>419</v>
      </c>
      <c r="E79" s="27" t="s">
        <v>1012</v>
      </c>
      <c r="F79" s="28" t="s">
        <v>340</v>
      </c>
      <c r="G79" s="29">
        <v>88.442999999999998</v>
      </c>
      <c r="H79" s="28">
        <v>0</v>
      </c>
      <c r="I79" s="30">
        <f>ROUND(G79*H79,P4)</f>
        <v>0</v>
      </c>
      <c r="L79" s="30">
        <v>0</v>
      </c>
      <c r="M79" s="24">
        <f>ROUND(G79*L79,P4)</f>
        <v>0</v>
      </c>
      <c r="N79" s="25" t="s">
        <v>237</v>
      </c>
      <c r="O79" s="31">
        <f>M79*AA79</f>
        <v>0</v>
      </c>
      <c r="P79" s="1">
        <v>3</v>
      </c>
      <c r="AA79" s="1">
        <f>IF(P79=1,$O$3,IF(P79=2,$O$4,$O$5))</f>
        <v>0</v>
      </c>
    </row>
    <row r="80">
      <c r="A80" s="1" t="s">
        <v>219</v>
      </c>
      <c r="E80" s="27" t="s">
        <v>1016</v>
      </c>
    </row>
    <row r="81" ht="26.4">
      <c r="A81" s="1" t="s">
        <v>221</v>
      </c>
      <c r="E81" s="32" t="s">
        <v>1017</v>
      </c>
    </row>
    <row r="82" ht="343.2">
      <c r="A82" s="1" t="s">
        <v>222</v>
      </c>
      <c r="E82" s="27" t="s">
        <v>1018</v>
      </c>
    </row>
    <row r="83">
      <c r="A83" s="1" t="s">
        <v>213</v>
      </c>
      <c r="B83" s="1">
        <v>19</v>
      </c>
      <c r="C83" s="26" t="s">
        <v>1019</v>
      </c>
      <c r="D83" t="s">
        <v>228</v>
      </c>
      <c r="E83" s="27" t="s">
        <v>1020</v>
      </c>
      <c r="F83" s="28" t="s">
        <v>416</v>
      </c>
      <c r="G83" s="29">
        <v>46665.413999999997</v>
      </c>
      <c r="H83" s="28">
        <v>0</v>
      </c>
      <c r="I83" s="30">
        <f>ROUND(G83*H83,P4)</f>
        <v>0</v>
      </c>
      <c r="L83" s="30">
        <v>0</v>
      </c>
      <c r="M83" s="24">
        <f>ROUND(G83*L83,P4)</f>
        <v>0</v>
      </c>
      <c r="N83" s="25" t="s">
        <v>237</v>
      </c>
      <c r="O83" s="31">
        <f>M83*AA83</f>
        <v>0</v>
      </c>
      <c r="P83" s="1">
        <v>3</v>
      </c>
      <c r="AA83" s="1">
        <f>IF(P83=1,$O$3,IF(P83=2,$O$4,$O$5))</f>
        <v>0</v>
      </c>
    </row>
    <row r="84">
      <c r="A84" s="1" t="s">
        <v>219</v>
      </c>
      <c r="E84" s="27" t="s">
        <v>228</v>
      </c>
    </row>
    <row r="85" ht="145.2">
      <c r="A85" s="1" t="s">
        <v>221</v>
      </c>
      <c r="E85" s="32" t="s">
        <v>1021</v>
      </c>
    </row>
    <row r="86" ht="52.8">
      <c r="A86" s="1" t="s">
        <v>222</v>
      </c>
      <c r="E86" s="27" t="s">
        <v>1022</v>
      </c>
    </row>
    <row r="87">
      <c r="A87" s="1" t="s">
        <v>213</v>
      </c>
      <c r="B87" s="1">
        <v>20</v>
      </c>
      <c r="C87" s="26" t="s">
        <v>1023</v>
      </c>
      <c r="D87" t="s">
        <v>228</v>
      </c>
      <c r="E87" s="27" t="s">
        <v>1024</v>
      </c>
      <c r="F87" s="28" t="s">
        <v>340</v>
      </c>
      <c r="G87" s="29">
        <v>227</v>
      </c>
      <c r="H87" s="28">
        <v>0</v>
      </c>
      <c r="I87" s="30">
        <f>ROUND(G87*H87,P4)</f>
        <v>0</v>
      </c>
      <c r="L87" s="30">
        <v>0</v>
      </c>
      <c r="M87" s="24">
        <f>ROUND(G87*L87,P4)</f>
        <v>0</v>
      </c>
      <c r="N87" s="25" t="s">
        <v>237</v>
      </c>
      <c r="O87" s="31">
        <f>M87*AA87</f>
        <v>0</v>
      </c>
      <c r="P87" s="1">
        <v>3</v>
      </c>
      <c r="AA87" s="1">
        <f>IF(P87=1,$O$3,IF(P87=2,$O$4,$O$5))</f>
        <v>0</v>
      </c>
    </row>
    <row r="88">
      <c r="A88" s="1" t="s">
        <v>219</v>
      </c>
      <c r="E88" s="27" t="s">
        <v>228</v>
      </c>
    </row>
    <row r="89" ht="92.4">
      <c r="A89" s="1" t="s">
        <v>221</v>
      </c>
      <c r="E89" s="32" t="s">
        <v>1025</v>
      </c>
    </row>
    <row r="90" ht="66">
      <c r="A90" s="1" t="s">
        <v>222</v>
      </c>
      <c r="E90" s="27" t="s">
        <v>1026</v>
      </c>
    </row>
    <row r="91">
      <c r="A91" s="1" t="s">
        <v>213</v>
      </c>
      <c r="B91" s="1">
        <v>21</v>
      </c>
      <c r="C91" s="26" t="s">
        <v>1027</v>
      </c>
      <c r="D91" t="s">
        <v>336</v>
      </c>
      <c r="E91" s="27" t="s">
        <v>1028</v>
      </c>
      <c r="F91" s="28" t="s">
        <v>416</v>
      </c>
      <c r="G91" s="29">
        <v>150</v>
      </c>
      <c r="H91" s="28">
        <v>0</v>
      </c>
      <c r="I91" s="30">
        <f>ROUND(G91*H91,P4)</f>
        <v>0</v>
      </c>
      <c r="L91" s="30">
        <v>0</v>
      </c>
      <c r="M91" s="24">
        <f>ROUND(G91*L91,P4)</f>
        <v>0</v>
      </c>
      <c r="N91" s="25" t="s">
        <v>237</v>
      </c>
      <c r="O91" s="31">
        <f>M91*AA91</f>
        <v>0</v>
      </c>
      <c r="P91" s="1">
        <v>3</v>
      </c>
      <c r="AA91" s="1">
        <f>IF(P91=1,$O$3,IF(P91=2,$O$4,$O$5))</f>
        <v>0</v>
      </c>
    </row>
    <row r="92">
      <c r="A92" s="1" t="s">
        <v>219</v>
      </c>
      <c r="E92" s="27" t="s">
        <v>1029</v>
      </c>
    </row>
    <row r="93" ht="92.4">
      <c r="A93" s="1" t="s">
        <v>221</v>
      </c>
      <c r="E93" s="32" t="s">
        <v>1030</v>
      </c>
    </row>
    <row r="94" ht="66">
      <c r="A94" s="1" t="s">
        <v>222</v>
      </c>
      <c r="E94" s="27" t="s">
        <v>1031</v>
      </c>
    </row>
    <row r="95">
      <c r="A95" s="1" t="s">
        <v>213</v>
      </c>
      <c r="B95" s="1">
        <v>22</v>
      </c>
      <c r="C95" s="26" t="s">
        <v>1027</v>
      </c>
      <c r="D95" t="s">
        <v>419</v>
      </c>
      <c r="E95" s="27" t="s">
        <v>1028</v>
      </c>
      <c r="F95" s="28" t="s">
        <v>416</v>
      </c>
      <c r="G95" s="29">
        <v>2270</v>
      </c>
      <c r="H95" s="28">
        <v>0</v>
      </c>
      <c r="I95" s="30">
        <f>ROUND(G95*H95,P4)</f>
        <v>0</v>
      </c>
      <c r="L95" s="30">
        <v>0</v>
      </c>
      <c r="M95" s="24">
        <f>ROUND(G95*L95,P4)</f>
        <v>0</v>
      </c>
      <c r="N95" s="25" t="s">
        <v>237</v>
      </c>
      <c r="O95" s="31">
        <f>M95*AA95</f>
        <v>0</v>
      </c>
      <c r="P95" s="1">
        <v>3</v>
      </c>
      <c r="AA95" s="1">
        <f>IF(P95=1,$O$3,IF(P95=2,$O$4,$O$5))</f>
        <v>0</v>
      </c>
    </row>
    <row r="96">
      <c r="A96" s="1" t="s">
        <v>219</v>
      </c>
      <c r="E96" s="27" t="s">
        <v>228</v>
      </c>
    </row>
    <row r="97" ht="92.4">
      <c r="A97" s="1" t="s">
        <v>221</v>
      </c>
      <c r="E97" s="32" t="s">
        <v>1032</v>
      </c>
    </row>
    <row r="98" ht="66">
      <c r="A98" s="1" t="s">
        <v>222</v>
      </c>
      <c r="E98" s="27" t="s">
        <v>1031</v>
      </c>
    </row>
    <row r="99">
      <c r="A99" s="1" t="s">
        <v>213</v>
      </c>
      <c r="B99" s="1">
        <v>23</v>
      </c>
      <c r="C99" s="26" t="s">
        <v>1033</v>
      </c>
      <c r="D99" t="s">
        <v>228</v>
      </c>
      <c r="E99" s="27" t="s">
        <v>1034</v>
      </c>
      <c r="F99" s="28" t="s">
        <v>416</v>
      </c>
      <c r="G99" s="29">
        <v>2420</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184.8">
      <c r="A101" s="1" t="s">
        <v>221</v>
      </c>
      <c r="E101" s="32" t="s">
        <v>1035</v>
      </c>
    </row>
    <row r="102" ht="79.2">
      <c r="A102" s="1" t="s">
        <v>222</v>
      </c>
      <c r="E102" s="27" t="s">
        <v>1036</v>
      </c>
    </row>
    <row r="103">
      <c r="A103" s="1" t="s">
        <v>210</v>
      </c>
      <c r="C103" s="22" t="s">
        <v>419</v>
      </c>
      <c r="E103" s="23" t="s">
        <v>1037</v>
      </c>
      <c r="L103" s="24">
        <f>SUMIFS(L104:L151,A104:A151,"P")</f>
        <v>0</v>
      </c>
      <c r="M103" s="24">
        <f>SUMIFS(M104:M151,A104:A151,"P")</f>
        <v>0</v>
      </c>
      <c r="N103" s="25"/>
    </row>
    <row r="104">
      <c r="A104" s="1" t="s">
        <v>213</v>
      </c>
      <c r="B104" s="1">
        <v>24</v>
      </c>
      <c r="C104" s="26" t="s">
        <v>1038</v>
      </c>
      <c r="D104" t="s">
        <v>228</v>
      </c>
      <c r="E104" s="27" t="s">
        <v>1039</v>
      </c>
      <c r="F104" s="28" t="s">
        <v>497</v>
      </c>
      <c r="G104" s="29">
        <v>5056.8000000000002</v>
      </c>
      <c r="H104" s="28">
        <v>0</v>
      </c>
      <c r="I104" s="30">
        <f>ROUND(G104*H104,P4)</f>
        <v>0</v>
      </c>
      <c r="L104" s="30">
        <v>0</v>
      </c>
      <c r="M104" s="24">
        <f>ROUND(G104*L104,P4)</f>
        <v>0</v>
      </c>
      <c r="N104" s="25" t="s">
        <v>237</v>
      </c>
      <c r="O104" s="31">
        <f>M104*AA104</f>
        <v>0</v>
      </c>
      <c r="P104" s="1">
        <v>3</v>
      </c>
      <c r="AA104" s="1">
        <f>IF(P104=1,$O$3,IF(P104=2,$O$4,$O$5))</f>
        <v>0</v>
      </c>
    </row>
    <row r="105">
      <c r="A105" s="1" t="s">
        <v>219</v>
      </c>
      <c r="E105" s="27" t="s">
        <v>228</v>
      </c>
    </row>
    <row r="106" ht="26.4">
      <c r="A106" s="1" t="s">
        <v>221</v>
      </c>
      <c r="E106" s="32" t="s">
        <v>1040</v>
      </c>
    </row>
    <row r="107" ht="198">
      <c r="A107" s="1" t="s">
        <v>222</v>
      </c>
      <c r="E107" s="27" t="s">
        <v>1041</v>
      </c>
    </row>
    <row r="108">
      <c r="A108" s="1" t="s">
        <v>213</v>
      </c>
      <c r="B108" s="1">
        <v>25</v>
      </c>
      <c r="C108" s="26" t="s">
        <v>1042</v>
      </c>
      <c r="D108" t="s">
        <v>228</v>
      </c>
      <c r="E108" s="27" t="s">
        <v>1043</v>
      </c>
      <c r="F108" s="28" t="s">
        <v>497</v>
      </c>
      <c r="G108" s="29">
        <v>421</v>
      </c>
      <c r="H108" s="28">
        <v>0</v>
      </c>
      <c r="I108" s="30">
        <f>ROUND(G108*H108,P4)</f>
        <v>0</v>
      </c>
      <c r="L108" s="30">
        <v>0</v>
      </c>
      <c r="M108" s="24">
        <f>ROUND(G108*L108,P4)</f>
        <v>0</v>
      </c>
      <c r="N108" s="25" t="s">
        <v>237</v>
      </c>
      <c r="O108" s="31">
        <f>M108*AA108</f>
        <v>0</v>
      </c>
      <c r="P108" s="1">
        <v>3</v>
      </c>
      <c r="AA108" s="1">
        <f>IF(P108=1,$O$3,IF(P108=2,$O$4,$O$5))</f>
        <v>0</v>
      </c>
    </row>
    <row r="109">
      <c r="A109" s="1" t="s">
        <v>219</v>
      </c>
      <c r="E109" s="27" t="s">
        <v>228</v>
      </c>
    </row>
    <row r="110" ht="26.4">
      <c r="A110" s="1" t="s">
        <v>221</v>
      </c>
      <c r="E110" s="32" t="s">
        <v>1044</v>
      </c>
    </row>
    <row r="111" ht="198">
      <c r="A111" s="1" t="s">
        <v>222</v>
      </c>
      <c r="E111" s="27" t="s">
        <v>1041</v>
      </c>
    </row>
    <row r="112">
      <c r="A112" s="1" t="s">
        <v>213</v>
      </c>
      <c r="B112" s="1">
        <v>26</v>
      </c>
      <c r="C112" s="26" t="s">
        <v>1045</v>
      </c>
      <c r="D112" t="s">
        <v>228</v>
      </c>
      <c r="E112" s="27" t="s">
        <v>1046</v>
      </c>
      <c r="F112" s="28" t="s">
        <v>340</v>
      </c>
      <c r="G112" s="29">
        <v>82.659999999999997</v>
      </c>
      <c r="H112" s="28">
        <v>0</v>
      </c>
      <c r="I112" s="30">
        <f>ROUND(G112*H112,P4)</f>
        <v>0</v>
      </c>
      <c r="L112" s="30">
        <v>0</v>
      </c>
      <c r="M112" s="24">
        <f>ROUND(G112*L112,P4)</f>
        <v>0</v>
      </c>
      <c r="N112" s="25" t="s">
        <v>237</v>
      </c>
      <c r="O112" s="31">
        <f>M112*AA112</f>
        <v>0</v>
      </c>
      <c r="P112" s="1">
        <v>3</v>
      </c>
      <c r="AA112" s="1">
        <f>IF(P112=1,$O$3,IF(P112=2,$O$4,$O$5))</f>
        <v>0</v>
      </c>
    </row>
    <row r="113">
      <c r="A113" s="1" t="s">
        <v>219</v>
      </c>
      <c r="E113" s="27" t="s">
        <v>228</v>
      </c>
    </row>
    <row r="114" ht="92.4">
      <c r="A114" s="1" t="s">
        <v>221</v>
      </c>
      <c r="E114" s="32" t="s">
        <v>1047</v>
      </c>
    </row>
    <row r="115" ht="79.2">
      <c r="A115" s="1" t="s">
        <v>222</v>
      </c>
      <c r="E115" s="27" t="s">
        <v>1048</v>
      </c>
    </row>
    <row r="116">
      <c r="A116" s="1" t="s">
        <v>213</v>
      </c>
      <c r="B116" s="1">
        <v>27</v>
      </c>
      <c r="C116" s="26" t="s">
        <v>1049</v>
      </c>
      <c r="D116" t="s">
        <v>228</v>
      </c>
      <c r="E116" s="27" t="s">
        <v>1050</v>
      </c>
      <c r="F116" s="28" t="s">
        <v>217</v>
      </c>
      <c r="G116" s="29">
        <v>13.831</v>
      </c>
      <c r="H116" s="28">
        <v>0</v>
      </c>
      <c r="I116" s="30">
        <f>ROUND(G116*H116,P4)</f>
        <v>0</v>
      </c>
      <c r="L116" s="30">
        <v>0</v>
      </c>
      <c r="M116" s="24">
        <f>ROUND(G116*L116,P4)</f>
        <v>0</v>
      </c>
      <c r="N116" s="25" t="s">
        <v>237</v>
      </c>
      <c r="O116" s="31">
        <f>M116*AA116</f>
        <v>0</v>
      </c>
      <c r="P116" s="1">
        <v>3</v>
      </c>
      <c r="AA116" s="1">
        <f>IF(P116=1,$O$3,IF(P116=2,$O$4,$O$5))</f>
        <v>0</v>
      </c>
    </row>
    <row r="117">
      <c r="A117" s="1" t="s">
        <v>219</v>
      </c>
      <c r="E117" s="27" t="s">
        <v>228</v>
      </c>
    </row>
    <row r="118" ht="26.4">
      <c r="A118" s="1" t="s">
        <v>221</v>
      </c>
      <c r="E118" s="32" t="s">
        <v>1051</v>
      </c>
    </row>
    <row r="119" ht="105.6">
      <c r="A119" s="1" t="s">
        <v>222</v>
      </c>
      <c r="E119" s="27" t="s">
        <v>1052</v>
      </c>
    </row>
    <row r="120">
      <c r="A120" s="1" t="s">
        <v>213</v>
      </c>
      <c r="B120" s="1">
        <v>28</v>
      </c>
      <c r="C120" s="26" t="s">
        <v>1053</v>
      </c>
      <c r="D120" t="s">
        <v>228</v>
      </c>
      <c r="E120" s="27" t="s">
        <v>1054</v>
      </c>
      <c r="F120" s="28" t="s">
        <v>340</v>
      </c>
      <c r="G120" s="29">
        <v>19.440000000000001</v>
      </c>
      <c r="H120" s="28">
        <v>0</v>
      </c>
      <c r="I120" s="30">
        <f>ROUND(G120*H120,P4)</f>
        <v>0</v>
      </c>
      <c r="L120" s="30">
        <v>0</v>
      </c>
      <c r="M120" s="24">
        <f>ROUND(G120*L120,P4)</f>
        <v>0</v>
      </c>
      <c r="N120" s="25" t="s">
        <v>237</v>
      </c>
      <c r="O120" s="31">
        <f>M120*AA120</f>
        <v>0</v>
      </c>
      <c r="P120" s="1">
        <v>3</v>
      </c>
      <c r="AA120" s="1">
        <f>IF(P120=1,$O$3,IF(P120=2,$O$4,$O$5))</f>
        <v>0</v>
      </c>
    </row>
    <row r="121">
      <c r="A121" s="1" t="s">
        <v>219</v>
      </c>
      <c r="E121" s="27" t="s">
        <v>228</v>
      </c>
    </row>
    <row r="122" ht="52.8">
      <c r="A122" s="1" t="s">
        <v>221</v>
      </c>
      <c r="E122" s="32" t="s">
        <v>1055</v>
      </c>
    </row>
    <row r="123" ht="52.8">
      <c r="A123" s="1" t="s">
        <v>222</v>
      </c>
      <c r="E123" s="27" t="s">
        <v>1056</v>
      </c>
    </row>
    <row r="124">
      <c r="A124" s="1" t="s">
        <v>213</v>
      </c>
      <c r="B124" s="1">
        <v>29</v>
      </c>
      <c r="C124" s="26" t="s">
        <v>1057</v>
      </c>
      <c r="D124" t="s">
        <v>228</v>
      </c>
      <c r="E124" s="27" t="s">
        <v>1058</v>
      </c>
      <c r="F124" s="28" t="s">
        <v>217</v>
      </c>
      <c r="G124" s="29">
        <v>10.92</v>
      </c>
      <c r="H124" s="28">
        <v>0</v>
      </c>
      <c r="I124" s="30">
        <f>ROUND(G124*H124,P4)</f>
        <v>0</v>
      </c>
      <c r="L124" s="30">
        <v>0</v>
      </c>
      <c r="M124" s="24">
        <f>ROUND(G124*L124,P4)</f>
        <v>0</v>
      </c>
      <c r="N124" s="25" t="s">
        <v>237</v>
      </c>
      <c r="O124" s="31">
        <f>M124*AA124</f>
        <v>0</v>
      </c>
      <c r="P124" s="1">
        <v>3</v>
      </c>
      <c r="AA124" s="1">
        <f>IF(P124=1,$O$3,IF(P124=2,$O$4,$O$5))</f>
        <v>0</v>
      </c>
    </row>
    <row r="125">
      <c r="A125" s="1" t="s">
        <v>219</v>
      </c>
      <c r="E125" s="27" t="s">
        <v>228</v>
      </c>
    </row>
    <row r="126" ht="105.6">
      <c r="A126" s="1" t="s">
        <v>221</v>
      </c>
      <c r="E126" s="32" t="s">
        <v>1059</v>
      </c>
    </row>
    <row r="127" ht="118.8">
      <c r="A127" s="1" t="s">
        <v>222</v>
      </c>
      <c r="E127" s="27" t="s">
        <v>1060</v>
      </c>
    </row>
    <row r="128">
      <c r="A128" s="1" t="s">
        <v>213</v>
      </c>
      <c r="B128" s="1">
        <v>30</v>
      </c>
      <c r="C128" s="26" t="s">
        <v>1061</v>
      </c>
      <c r="D128" t="s">
        <v>228</v>
      </c>
      <c r="E128" s="27" t="s">
        <v>1062</v>
      </c>
      <c r="F128" s="28" t="s">
        <v>340</v>
      </c>
      <c r="G128" s="29">
        <v>26.460000000000001</v>
      </c>
      <c r="H128" s="28">
        <v>0</v>
      </c>
      <c r="I128" s="30">
        <f>ROUND(G128*H128,P4)</f>
        <v>0</v>
      </c>
      <c r="L128" s="30">
        <v>0</v>
      </c>
      <c r="M128" s="24">
        <f>ROUND(G128*L128,P4)</f>
        <v>0</v>
      </c>
      <c r="N128" s="25" t="s">
        <v>237</v>
      </c>
      <c r="O128" s="31">
        <f>M128*AA128</f>
        <v>0</v>
      </c>
      <c r="P128" s="1">
        <v>3</v>
      </c>
      <c r="AA128" s="1">
        <f>IF(P128=1,$O$3,IF(P128=2,$O$4,$O$5))</f>
        <v>0</v>
      </c>
    </row>
    <row r="129">
      <c r="A129" s="1" t="s">
        <v>219</v>
      </c>
      <c r="E129" s="27" t="s">
        <v>228</v>
      </c>
    </row>
    <row r="130" ht="52.8">
      <c r="A130" s="1" t="s">
        <v>221</v>
      </c>
      <c r="E130" s="32" t="s">
        <v>1063</v>
      </c>
    </row>
    <row r="131" ht="79.2">
      <c r="A131" s="1" t="s">
        <v>222</v>
      </c>
      <c r="E131" s="27" t="s">
        <v>1064</v>
      </c>
    </row>
    <row r="132">
      <c r="A132" s="1" t="s">
        <v>213</v>
      </c>
      <c r="B132" s="1">
        <v>31</v>
      </c>
      <c r="C132" s="26" t="s">
        <v>1065</v>
      </c>
      <c r="D132" t="s">
        <v>228</v>
      </c>
      <c r="E132" s="27" t="s">
        <v>1066</v>
      </c>
      <c r="F132" s="28" t="s">
        <v>340</v>
      </c>
      <c r="G132" s="29">
        <v>4</v>
      </c>
      <c r="H132" s="28">
        <v>0</v>
      </c>
      <c r="I132" s="30">
        <f>ROUND(G132*H132,P4)</f>
        <v>0</v>
      </c>
      <c r="L132" s="30">
        <v>0</v>
      </c>
      <c r="M132" s="24">
        <f>ROUND(G132*L132,P4)</f>
        <v>0</v>
      </c>
      <c r="N132" s="25" t="s">
        <v>237</v>
      </c>
      <c r="O132" s="31">
        <f>M132*AA132</f>
        <v>0</v>
      </c>
      <c r="P132" s="1">
        <v>3</v>
      </c>
      <c r="AA132" s="1">
        <f>IF(P132=1,$O$3,IF(P132=2,$O$4,$O$5))</f>
        <v>0</v>
      </c>
    </row>
    <row r="133">
      <c r="A133" s="1" t="s">
        <v>219</v>
      </c>
      <c r="E133" s="27" t="s">
        <v>228</v>
      </c>
    </row>
    <row r="134" ht="39.6">
      <c r="A134" s="1" t="s">
        <v>221</v>
      </c>
      <c r="E134" s="32" t="s">
        <v>1067</v>
      </c>
    </row>
    <row r="135" ht="79.2">
      <c r="A135" s="1" t="s">
        <v>222</v>
      </c>
      <c r="E135" s="27" t="s">
        <v>1068</v>
      </c>
    </row>
    <row r="136">
      <c r="A136" s="1" t="s">
        <v>213</v>
      </c>
      <c r="B136" s="1">
        <v>32</v>
      </c>
      <c r="C136" s="26" t="s">
        <v>1069</v>
      </c>
      <c r="D136" t="s">
        <v>228</v>
      </c>
      <c r="E136" s="27" t="s">
        <v>1070</v>
      </c>
      <c r="F136" s="28" t="s">
        <v>340</v>
      </c>
      <c r="G136" s="29">
        <v>1.018</v>
      </c>
      <c r="H136" s="28">
        <v>0</v>
      </c>
      <c r="I136" s="30">
        <f>ROUND(G136*H136,P4)</f>
        <v>0</v>
      </c>
      <c r="L136" s="30">
        <v>0</v>
      </c>
      <c r="M136" s="24">
        <f>ROUND(G136*L136,P4)</f>
        <v>0</v>
      </c>
      <c r="N136" s="25" t="s">
        <v>237</v>
      </c>
      <c r="O136" s="31">
        <f>M136*AA136</f>
        <v>0</v>
      </c>
      <c r="P136" s="1">
        <v>3</v>
      </c>
      <c r="AA136" s="1">
        <f>IF(P136=1,$O$3,IF(P136=2,$O$4,$O$5))</f>
        <v>0</v>
      </c>
    </row>
    <row r="137">
      <c r="A137" s="1" t="s">
        <v>219</v>
      </c>
      <c r="E137" s="27" t="s">
        <v>228</v>
      </c>
    </row>
    <row r="138" ht="52.8">
      <c r="A138" s="1" t="s">
        <v>221</v>
      </c>
      <c r="E138" s="32" t="s">
        <v>1071</v>
      </c>
    </row>
    <row r="139" ht="382.8">
      <c r="A139" s="1" t="s">
        <v>222</v>
      </c>
      <c r="E139" s="27" t="s">
        <v>1072</v>
      </c>
    </row>
    <row r="140">
      <c r="A140" s="1" t="s">
        <v>213</v>
      </c>
      <c r="B140" s="1">
        <v>33</v>
      </c>
      <c r="C140" s="26" t="s">
        <v>1073</v>
      </c>
      <c r="D140" t="s">
        <v>228</v>
      </c>
      <c r="E140" s="27" t="s">
        <v>1074</v>
      </c>
      <c r="F140" s="28" t="s">
        <v>236</v>
      </c>
      <c r="G140" s="29">
        <v>504</v>
      </c>
      <c r="H140" s="28">
        <v>0</v>
      </c>
      <c r="I140" s="30">
        <f>ROUND(G140*H140,P4)</f>
        <v>0</v>
      </c>
      <c r="L140" s="30">
        <v>0</v>
      </c>
      <c r="M140" s="24">
        <f>ROUND(G140*L140,P4)</f>
        <v>0</v>
      </c>
      <c r="N140" s="25" t="s">
        <v>237</v>
      </c>
      <c r="O140" s="31">
        <f>M140*AA140</f>
        <v>0</v>
      </c>
      <c r="P140" s="1">
        <v>3</v>
      </c>
      <c r="AA140" s="1">
        <f>IF(P140=1,$O$3,IF(P140=2,$O$4,$O$5))</f>
        <v>0</v>
      </c>
    </row>
    <row r="141">
      <c r="A141" s="1" t="s">
        <v>219</v>
      </c>
      <c r="E141" s="27" t="s">
        <v>228</v>
      </c>
    </row>
    <row r="142" ht="26.4">
      <c r="A142" s="1" t="s">
        <v>221</v>
      </c>
      <c r="E142" s="32" t="s">
        <v>1075</v>
      </c>
    </row>
    <row r="143" ht="66">
      <c r="A143" s="1" t="s">
        <v>222</v>
      </c>
      <c r="E143" s="27" t="s">
        <v>1076</v>
      </c>
    </row>
    <row r="144">
      <c r="A144" s="1" t="s">
        <v>213</v>
      </c>
      <c r="B144" s="1">
        <v>34</v>
      </c>
      <c r="C144" s="26" t="s">
        <v>1077</v>
      </c>
      <c r="D144" t="s">
        <v>228</v>
      </c>
      <c r="E144" s="27" t="s">
        <v>1078</v>
      </c>
      <c r="F144" s="28" t="s">
        <v>416</v>
      </c>
      <c r="G144" s="29">
        <v>20795.453000000001</v>
      </c>
      <c r="H144" s="28">
        <v>0</v>
      </c>
      <c r="I144" s="30">
        <f>ROUND(G144*H144,P4)</f>
        <v>0</v>
      </c>
      <c r="L144" s="30">
        <v>0</v>
      </c>
      <c r="M144" s="24">
        <f>ROUND(G144*L144,P4)</f>
        <v>0</v>
      </c>
      <c r="N144" s="25" t="s">
        <v>237</v>
      </c>
      <c r="O144" s="31">
        <f>M144*AA144</f>
        <v>0</v>
      </c>
      <c r="P144" s="1">
        <v>3</v>
      </c>
      <c r="AA144" s="1">
        <f>IF(P144=1,$O$3,IF(P144=2,$O$4,$O$5))</f>
        <v>0</v>
      </c>
    </row>
    <row r="145">
      <c r="A145" s="1" t="s">
        <v>219</v>
      </c>
      <c r="E145" s="27" t="s">
        <v>228</v>
      </c>
    </row>
    <row r="146" ht="79.2">
      <c r="A146" s="1" t="s">
        <v>221</v>
      </c>
      <c r="E146" s="32" t="s">
        <v>1079</v>
      </c>
    </row>
    <row r="147" ht="105.6">
      <c r="A147" s="1" t="s">
        <v>222</v>
      </c>
      <c r="E147" s="27" t="s">
        <v>1080</v>
      </c>
    </row>
    <row r="148">
      <c r="A148" s="1" t="s">
        <v>213</v>
      </c>
      <c r="B148" s="1">
        <v>35</v>
      </c>
      <c r="C148" s="26" t="s">
        <v>1081</v>
      </c>
      <c r="D148" t="s">
        <v>228</v>
      </c>
      <c r="E148" s="27" t="s">
        <v>1082</v>
      </c>
      <c r="F148" s="28" t="s">
        <v>416</v>
      </c>
      <c r="G148" s="29">
        <v>150</v>
      </c>
      <c r="H148" s="28">
        <v>0</v>
      </c>
      <c r="I148" s="30">
        <f>ROUND(G148*H148,P4)</f>
        <v>0</v>
      </c>
      <c r="L148" s="30">
        <v>0</v>
      </c>
      <c r="M148" s="24">
        <f>ROUND(G148*L148,P4)</f>
        <v>0</v>
      </c>
      <c r="N148" s="25" t="s">
        <v>237</v>
      </c>
      <c r="O148" s="31">
        <f>M148*AA148</f>
        <v>0</v>
      </c>
      <c r="P148" s="1">
        <v>3</v>
      </c>
      <c r="AA148" s="1">
        <f>IF(P148=1,$O$3,IF(P148=2,$O$4,$O$5))</f>
        <v>0</v>
      </c>
    </row>
    <row r="149">
      <c r="A149" s="1" t="s">
        <v>219</v>
      </c>
      <c r="E149" s="27" t="s">
        <v>228</v>
      </c>
    </row>
    <row r="150" ht="118.8">
      <c r="A150" s="1" t="s">
        <v>221</v>
      </c>
      <c r="E150" s="32" t="s">
        <v>1083</v>
      </c>
    </row>
    <row r="151" ht="145.2">
      <c r="A151" s="1" t="s">
        <v>222</v>
      </c>
      <c r="E151" s="27" t="s">
        <v>1084</v>
      </c>
    </row>
    <row r="152">
      <c r="A152" s="1" t="s">
        <v>210</v>
      </c>
      <c r="C152" s="22" t="s">
        <v>421</v>
      </c>
      <c r="E152" s="23" t="s">
        <v>1085</v>
      </c>
      <c r="L152" s="24">
        <f>SUMIFS(L153:L180,A153:A180,"P")</f>
        <v>0</v>
      </c>
      <c r="M152" s="24">
        <f>SUMIFS(M153:M180,A153:A180,"P")</f>
        <v>0</v>
      </c>
      <c r="N152" s="25"/>
    </row>
    <row r="153">
      <c r="A153" s="1" t="s">
        <v>213</v>
      </c>
      <c r="B153" s="1">
        <v>36</v>
      </c>
      <c r="C153" s="26" t="s">
        <v>1086</v>
      </c>
      <c r="D153" t="s">
        <v>228</v>
      </c>
      <c r="E153" s="27" t="s">
        <v>1087</v>
      </c>
      <c r="F153" s="28" t="s">
        <v>340</v>
      </c>
      <c r="G153" s="29">
        <v>0.72999999999999998</v>
      </c>
      <c r="H153" s="28">
        <v>0</v>
      </c>
      <c r="I153" s="30">
        <f>ROUND(G153*H153,P4)</f>
        <v>0</v>
      </c>
      <c r="L153" s="30">
        <v>0</v>
      </c>
      <c r="M153" s="24">
        <f>ROUND(G153*L153,P4)</f>
        <v>0</v>
      </c>
      <c r="N153" s="25" t="s">
        <v>237</v>
      </c>
      <c r="O153" s="31">
        <f>M153*AA153</f>
        <v>0</v>
      </c>
      <c r="P153" s="1">
        <v>3</v>
      </c>
      <c r="AA153" s="1">
        <f>IF(P153=1,$O$3,IF(P153=2,$O$4,$O$5))</f>
        <v>0</v>
      </c>
    </row>
    <row r="154">
      <c r="A154" s="1" t="s">
        <v>219</v>
      </c>
      <c r="E154" s="27" t="s">
        <v>228</v>
      </c>
    </row>
    <row r="155" ht="39.6">
      <c r="A155" s="1" t="s">
        <v>221</v>
      </c>
      <c r="E155" s="32" t="s">
        <v>1088</v>
      </c>
    </row>
    <row r="156" ht="382.8">
      <c r="A156" s="1" t="s">
        <v>222</v>
      </c>
      <c r="E156" s="27" t="s">
        <v>1089</v>
      </c>
    </row>
    <row r="157">
      <c r="A157" s="1" t="s">
        <v>213</v>
      </c>
      <c r="B157" s="1">
        <v>37</v>
      </c>
      <c r="C157" s="26" t="s">
        <v>1090</v>
      </c>
      <c r="D157" t="s">
        <v>228</v>
      </c>
      <c r="E157" s="27" t="s">
        <v>1091</v>
      </c>
      <c r="F157" s="28" t="s">
        <v>217</v>
      </c>
      <c r="G157" s="29">
        <v>0.058000000000000003</v>
      </c>
      <c r="H157" s="28">
        <v>0</v>
      </c>
      <c r="I157" s="30">
        <f>ROUND(G157*H157,P4)</f>
        <v>0</v>
      </c>
      <c r="L157" s="30">
        <v>0</v>
      </c>
      <c r="M157" s="24">
        <f>ROUND(G157*L157,P4)</f>
        <v>0</v>
      </c>
      <c r="N157" s="25" t="s">
        <v>237</v>
      </c>
      <c r="O157" s="31">
        <f>M157*AA157</f>
        <v>0</v>
      </c>
      <c r="P157" s="1">
        <v>3</v>
      </c>
      <c r="AA157" s="1">
        <f>IF(P157=1,$O$3,IF(P157=2,$O$4,$O$5))</f>
        <v>0</v>
      </c>
    </row>
    <row r="158">
      <c r="A158" s="1" t="s">
        <v>219</v>
      </c>
      <c r="E158" s="27" t="s">
        <v>228</v>
      </c>
    </row>
    <row r="159" ht="26.4">
      <c r="A159" s="1" t="s">
        <v>221</v>
      </c>
      <c r="E159" s="32" t="s">
        <v>1092</v>
      </c>
    </row>
    <row r="160" ht="303.6">
      <c r="A160" s="1" t="s">
        <v>222</v>
      </c>
      <c r="E160" s="27" t="s">
        <v>1093</v>
      </c>
    </row>
    <row r="161">
      <c r="A161" s="1" t="s">
        <v>213</v>
      </c>
      <c r="B161" s="1">
        <v>38</v>
      </c>
      <c r="C161" s="26" t="s">
        <v>1094</v>
      </c>
      <c r="D161" t="s">
        <v>228</v>
      </c>
      <c r="E161" s="27" t="s">
        <v>1095</v>
      </c>
      <c r="F161" s="28" t="s">
        <v>340</v>
      </c>
      <c r="G161" s="29">
        <v>135.03</v>
      </c>
      <c r="H161" s="28">
        <v>0</v>
      </c>
      <c r="I161" s="30">
        <f>ROUND(G161*H161,P4)</f>
        <v>0</v>
      </c>
      <c r="L161" s="30">
        <v>0</v>
      </c>
      <c r="M161" s="24">
        <f>ROUND(G161*L161,P4)</f>
        <v>0</v>
      </c>
      <c r="N161" s="25" t="s">
        <v>237</v>
      </c>
      <c r="O161" s="31">
        <f>M161*AA161</f>
        <v>0</v>
      </c>
      <c r="P161" s="1">
        <v>3</v>
      </c>
      <c r="AA161" s="1">
        <f>IF(P161=1,$O$3,IF(P161=2,$O$4,$O$5))</f>
        <v>0</v>
      </c>
    </row>
    <row r="162">
      <c r="A162" s="1" t="s">
        <v>219</v>
      </c>
      <c r="E162" s="27" t="s">
        <v>228</v>
      </c>
    </row>
    <row r="163" ht="79.2">
      <c r="A163" s="1" t="s">
        <v>221</v>
      </c>
      <c r="E163" s="32" t="s">
        <v>1096</v>
      </c>
    </row>
    <row r="164" ht="369.6">
      <c r="A164" s="1" t="s">
        <v>222</v>
      </c>
      <c r="E164" s="27" t="s">
        <v>1097</v>
      </c>
    </row>
    <row r="165">
      <c r="A165" s="1" t="s">
        <v>213</v>
      </c>
      <c r="B165" s="1">
        <v>39</v>
      </c>
      <c r="C165" s="26" t="s">
        <v>1098</v>
      </c>
      <c r="D165" t="s">
        <v>228</v>
      </c>
      <c r="E165" s="27" t="s">
        <v>1099</v>
      </c>
      <c r="F165" s="28" t="s">
        <v>217</v>
      </c>
      <c r="G165" s="29">
        <v>17.355</v>
      </c>
      <c r="H165" s="28">
        <v>0</v>
      </c>
      <c r="I165" s="30">
        <f>ROUND(G165*H165,P4)</f>
        <v>0</v>
      </c>
      <c r="L165" s="30">
        <v>0</v>
      </c>
      <c r="M165" s="24">
        <f>ROUND(G165*L165,P4)</f>
        <v>0</v>
      </c>
      <c r="N165" s="25" t="s">
        <v>237</v>
      </c>
      <c r="O165" s="31">
        <f>M165*AA165</f>
        <v>0</v>
      </c>
      <c r="P165" s="1">
        <v>3</v>
      </c>
      <c r="AA165" s="1">
        <f>IF(P165=1,$O$3,IF(P165=2,$O$4,$O$5))</f>
        <v>0</v>
      </c>
    </row>
    <row r="166">
      <c r="A166" s="1" t="s">
        <v>219</v>
      </c>
      <c r="E166" s="27" t="s">
        <v>1100</v>
      </c>
    </row>
    <row r="167" ht="92.4">
      <c r="A167" s="1" t="s">
        <v>221</v>
      </c>
      <c r="E167" s="32" t="s">
        <v>1101</v>
      </c>
    </row>
    <row r="168" ht="277.2">
      <c r="A168" s="1" t="s">
        <v>222</v>
      </c>
      <c r="E168" s="27" t="s">
        <v>1102</v>
      </c>
    </row>
    <row r="169">
      <c r="A169" s="1" t="s">
        <v>213</v>
      </c>
      <c r="B169" s="1">
        <v>40</v>
      </c>
      <c r="C169" s="26" t="s">
        <v>1103</v>
      </c>
      <c r="D169" t="s">
        <v>228</v>
      </c>
      <c r="E169" s="27" t="s">
        <v>1104</v>
      </c>
      <c r="F169" s="28" t="s">
        <v>217</v>
      </c>
      <c r="G169" s="29">
        <v>0.23400000000000001</v>
      </c>
      <c r="H169" s="28">
        <v>0</v>
      </c>
      <c r="I169" s="30">
        <f>ROUND(G169*H169,P4)</f>
        <v>0</v>
      </c>
      <c r="L169" s="30">
        <v>0</v>
      </c>
      <c r="M169" s="24">
        <f>ROUND(G169*L169,P4)</f>
        <v>0</v>
      </c>
      <c r="N169" s="25" t="s">
        <v>237</v>
      </c>
      <c r="O169" s="31">
        <f>M169*AA169</f>
        <v>0</v>
      </c>
      <c r="P169" s="1">
        <v>3</v>
      </c>
      <c r="AA169" s="1">
        <f>IF(P169=1,$O$3,IF(P169=2,$O$4,$O$5))</f>
        <v>0</v>
      </c>
    </row>
    <row r="170">
      <c r="A170" s="1" t="s">
        <v>219</v>
      </c>
      <c r="E170" s="27" t="s">
        <v>1100</v>
      </c>
    </row>
    <row r="171" ht="39.6">
      <c r="A171" s="1" t="s">
        <v>221</v>
      </c>
      <c r="E171" s="32" t="s">
        <v>1105</v>
      </c>
    </row>
    <row r="172" ht="277.2">
      <c r="A172" s="1" t="s">
        <v>222</v>
      </c>
      <c r="E172" s="27" t="s">
        <v>1102</v>
      </c>
    </row>
    <row r="173">
      <c r="A173" s="1" t="s">
        <v>213</v>
      </c>
      <c r="B173" s="1">
        <v>41</v>
      </c>
      <c r="C173" s="26" t="s">
        <v>1106</v>
      </c>
      <c r="D173" t="s">
        <v>228</v>
      </c>
      <c r="E173" s="27" t="s">
        <v>1107</v>
      </c>
      <c r="F173" s="28" t="s">
        <v>340</v>
      </c>
      <c r="G173" s="29">
        <v>1</v>
      </c>
      <c r="H173" s="28">
        <v>0</v>
      </c>
      <c r="I173" s="30">
        <f>ROUND(G173*H173,P4)</f>
        <v>0</v>
      </c>
      <c r="L173" s="30">
        <v>0</v>
      </c>
      <c r="M173" s="24">
        <f>ROUND(G173*L173,P4)</f>
        <v>0</v>
      </c>
      <c r="N173" s="25" t="s">
        <v>237</v>
      </c>
      <c r="O173" s="31">
        <f>M173*AA173</f>
        <v>0</v>
      </c>
      <c r="P173" s="1">
        <v>3</v>
      </c>
      <c r="AA173" s="1">
        <f>IF(P173=1,$O$3,IF(P173=2,$O$4,$O$5))</f>
        <v>0</v>
      </c>
    </row>
    <row r="174">
      <c r="A174" s="1" t="s">
        <v>219</v>
      </c>
      <c r="E174" s="27" t="s">
        <v>228</v>
      </c>
    </row>
    <row r="175" ht="39.6">
      <c r="A175" s="1" t="s">
        <v>221</v>
      </c>
      <c r="E175" s="32" t="s">
        <v>1108</v>
      </c>
    </row>
    <row r="176" ht="105.6">
      <c r="A176" s="1" t="s">
        <v>222</v>
      </c>
      <c r="E176" s="27" t="s">
        <v>1109</v>
      </c>
    </row>
    <row r="177">
      <c r="A177" s="1" t="s">
        <v>213</v>
      </c>
      <c r="B177" s="1">
        <v>42</v>
      </c>
      <c r="C177" s="26" t="s">
        <v>1110</v>
      </c>
      <c r="D177" t="s">
        <v>228</v>
      </c>
      <c r="E177" s="27" t="s">
        <v>1111</v>
      </c>
      <c r="F177" s="28" t="s">
        <v>281</v>
      </c>
      <c r="G177" s="29">
        <v>2807.6089999999999</v>
      </c>
      <c r="H177" s="28">
        <v>0</v>
      </c>
      <c r="I177" s="30">
        <f>ROUND(G177*H177,P4)</f>
        <v>0</v>
      </c>
      <c r="L177" s="30">
        <v>0</v>
      </c>
      <c r="M177" s="24">
        <f>ROUND(G177*L177,P4)</f>
        <v>0</v>
      </c>
      <c r="N177" s="25" t="s">
        <v>237</v>
      </c>
      <c r="O177" s="31">
        <f>M177*AA177</f>
        <v>0</v>
      </c>
      <c r="P177" s="1">
        <v>3</v>
      </c>
      <c r="AA177" s="1">
        <f>IF(P177=1,$O$3,IF(P177=2,$O$4,$O$5))</f>
        <v>0</v>
      </c>
    </row>
    <row r="178">
      <c r="A178" s="1" t="s">
        <v>219</v>
      </c>
      <c r="E178" s="27" t="s">
        <v>228</v>
      </c>
    </row>
    <row r="179" ht="158.4">
      <c r="A179" s="1" t="s">
        <v>221</v>
      </c>
      <c r="E179" s="32" t="s">
        <v>1112</v>
      </c>
    </row>
    <row r="180" ht="343.2">
      <c r="A180" s="1" t="s">
        <v>222</v>
      </c>
      <c r="E180" s="27" t="s">
        <v>1113</v>
      </c>
    </row>
    <row r="181">
      <c r="A181" s="1" t="s">
        <v>210</v>
      </c>
      <c r="C181" s="22" t="s">
        <v>347</v>
      </c>
      <c r="E181" s="23" t="s">
        <v>348</v>
      </c>
      <c r="L181" s="24">
        <f>SUMIFS(L182:L201,A182:A201,"P")</f>
        <v>0</v>
      </c>
      <c r="M181" s="24">
        <f>SUMIFS(M182:M201,A182:A201,"P")</f>
        <v>0</v>
      </c>
      <c r="N181" s="25"/>
    </row>
    <row r="182">
      <c r="A182" s="1" t="s">
        <v>213</v>
      </c>
      <c r="B182" s="1">
        <v>43</v>
      </c>
      <c r="C182" s="26" t="s">
        <v>1114</v>
      </c>
      <c r="D182" t="s">
        <v>228</v>
      </c>
      <c r="E182" s="27" t="s">
        <v>1115</v>
      </c>
      <c r="F182" s="28" t="s">
        <v>340</v>
      </c>
      <c r="G182" s="29">
        <v>53.348999999999997</v>
      </c>
      <c r="H182" s="28">
        <v>0</v>
      </c>
      <c r="I182" s="30">
        <f>ROUND(G182*H182,P4)</f>
        <v>0</v>
      </c>
      <c r="L182" s="30">
        <v>0</v>
      </c>
      <c r="M182" s="24">
        <f>ROUND(G182*L182,P4)</f>
        <v>0</v>
      </c>
      <c r="N182" s="25" t="s">
        <v>237</v>
      </c>
      <c r="O182" s="31">
        <f>M182*AA182</f>
        <v>0</v>
      </c>
      <c r="P182" s="1">
        <v>3</v>
      </c>
      <c r="AA182" s="1">
        <f>IF(P182=1,$O$3,IF(P182=2,$O$4,$O$5))</f>
        <v>0</v>
      </c>
    </row>
    <row r="183">
      <c r="A183" s="1" t="s">
        <v>219</v>
      </c>
      <c r="E183" s="27" t="s">
        <v>228</v>
      </c>
    </row>
    <row r="184" ht="105.6">
      <c r="A184" s="1" t="s">
        <v>221</v>
      </c>
      <c r="E184" s="32" t="s">
        <v>1116</v>
      </c>
    </row>
    <row r="185" ht="369.6">
      <c r="A185" s="1" t="s">
        <v>222</v>
      </c>
      <c r="E185" s="27" t="s">
        <v>1097</v>
      </c>
    </row>
    <row r="186">
      <c r="A186" s="1" t="s">
        <v>213</v>
      </c>
      <c r="B186" s="1">
        <v>44</v>
      </c>
      <c r="C186" s="26" t="s">
        <v>1117</v>
      </c>
      <c r="D186" t="s">
        <v>228</v>
      </c>
      <c r="E186" s="27" t="s">
        <v>1118</v>
      </c>
      <c r="F186" s="28" t="s">
        <v>340</v>
      </c>
      <c r="G186" s="29">
        <v>8.6300000000000008</v>
      </c>
      <c r="H186" s="28">
        <v>0</v>
      </c>
      <c r="I186" s="30">
        <f>ROUND(G186*H186,P4)</f>
        <v>0</v>
      </c>
      <c r="L186" s="30">
        <v>0</v>
      </c>
      <c r="M186" s="24">
        <f>ROUND(G186*L186,P4)</f>
        <v>0</v>
      </c>
      <c r="N186" s="25" t="s">
        <v>237</v>
      </c>
      <c r="O186" s="31">
        <f>M186*AA186</f>
        <v>0</v>
      </c>
      <c r="P186" s="1">
        <v>3</v>
      </c>
      <c r="AA186" s="1">
        <f>IF(P186=1,$O$3,IF(P186=2,$O$4,$O$5))</f>
        <v>0</v>
      </c>
    </row>
    <row r="187">
      <c r="A187" s="1" t="s">
        <v>219</v>
      </c>
      <c r="E187" s="27" t="s">
        <v>228</v>
      </c>
    </row>
    <row r="188" ht="118.8">
      <c r="A188" s="1" t="s">
        <v>221</v>
      </c>
      <c r="E188" s="32" t="s">
        <v>1119</v>
      </c>
    </row>
    <row r="189" ht="382.8">
      <c r="A189" s="1" t="s">
        <v>222</v>
      </c>
      <c r="E189" s="27" t="s">
        <v>1072</v>
      </c>
    </row>
    <row r="190">
      <c r="A190" s="1" t="s">
        <v>213</v>
      </c>
      <c r="B190" s="1">
        <v>45</v>
      </c>
      <c r="C190" s="26" t="s">
        <v>1120</v>
      </c>
      <c r="D190" t="s">
        <v>336</v>
      </c>
      <c r="E190" s="27" t="s">
        <v>1121</v>
      </c>
      <c r="F190" s="28" t="s">
        <v>340</v>
      </c>
      <c r="G190" s="29">
        <v>41.804000000000002</v>
      </c>
      <c r="H190" s="28">
        <v>0</v>
      </c>
      <c r="I190" s="30">
        <f>ROUND(G190*H190,P4)</f>
        <v>0</v>
      </c>
      <c r="L190" s="30">
        <v>0</v>
      </c>
      <c r="M190" s="24">
        <f>ROUND(G190*L190,P4)</f>
        <v>0</v>
      </c>
      <c r="N190" s="25" t="s">
        <v>237</v>
      </c>
      <c r="O190" s="31">
        <f>M190*AA190</f>
        <v>0</v>
      </c>
      <c r="P190" s="1">
        <v>3</v>
      </c>
      <c r="AA190" s="1">
        <f>IF(P190=1,$O$3,IF(P190=2,$O$4,$O$5))</f>
        <v>0</v>
      </c>
    </row>
    <row r="191">
      <c r="A191" s="1" t="s">
        <v>219</v>
      </c>
      <c r="E191" s="27" t="s">
        <v>1122</v>
      </c>
    </row>
    <row r="192" ht="52.8">
      <c r="A192" s="1" t="s">
        <v>221</v>
      </c>
      <c r="E192" s="32" t="s">
        <v>1123</v>
      </c>
    </row>
    <row r="193" ht="79.2">
      <c r="A193" s="1" t="s">
        <v>222</v>
      </c>
      <c r="E193" s="27" t="s">
        <v>1124</v>
      </c>
    </row>
    <row r="194">
      <c r="A194" s="1" t="s">
        <v>213</v>
      </c>
      <c r="B194" s="1">
        <v>46</v>
      </c>
      <c r="C194" s="26" t="s">
        <v>1120</v>
      </c>
      <c r="D194" t="s">
        <v>419</v>
      </c>
      <c r="E194" s="27" t="s">
        <v>1121</v>
      </c>
      <c r="F194" s="28" t="s">
        <v>340</v>
      </c>
      <c r="G194" s="29">
        <v>20.228999999999999</v>
      </c>
      <c r="H194" s="28">
        <v>0</v>
      </c>
      <c r="I194" s="30">
        <f>ROUND(G194*H194,P4)</f>
        <v>0</v>
      </c>
      <c r="L194" s="30">
        <v>0</v>
      </c>
      <c r="M194" s="24">
        <f>ROUND(G194*L194,P4)</f>
        <v>0</v>
      </c>
      <c r="N194" s="25" t="s">
        <v>237</v>
      </c>
      <c r="O194" s="31">
        <f>M194*AA194</f>
        <v>0</v>
      </c>
      <c r="P194" s="1">
        <v>3</v>
      </c>
      <c r="AA194" s="1">
        <f>IF(P194=1,$O$3,IF(P194=2,$O$4,$O$5))</f>
        <v>0</v>
      </c>
    </row>
    <row r="195">
      <c r="A195" s="1" t="s">
        <v>219</v>
      </c>
      <c r="E195" s="27" t="s">
        <v>1016</v>
      </c>
    </row>
    <row r="196" ht="52.8">
      <c r="A196" s="1" t="s">
        <v>221</v>
      </c>
      <c r="E196" s="32" t="s">
        <v>1125</v>
      </c>
    </row>
    <row r="197" ht="79.2">
      <c r="A197" s="1" t="s">
        <v>222</v>
      </c>
      <c r="E197" s="27" t="s">
        <v>1124</v>
      </c>
    </row>
    <row r="198">
      <c r="A198" s="1" t="s">
        <v>213</v>
      </c>
      <c r="B198" s="1">
        <v>47</v>
      </c>
      <c r="C198" s="26" t="s">
        <v>1126</v>
      </c>
      <c r="D198" t="s">
        <v>228</v>
      </c>
      <c r="E198" s="27" t="s">
        <v>1127</v>
      </c>
      <c r="F198" s="28" t="s">
        <v>340</v>
      </c>
      <c r="G198" s="29">
        <v>10.42</v>
      </c>
      <c r="H198" s="28">
        <v>0</v>
      </c>
      <c r="I198" s="30">
        <f>ROUND(G198*H198,P4)</f>
        <v>0</v>
      </c>
      <c r="L198" s="30">
        <v>0</v>
      </c>
      <c r="M198" s="24">
        <f>ROUND(G198*L198,P4)</f>
        <v>0</v>
      </c>
      <c r="N198" s="25" t="s">
        <v>237</v>
      </c>
      <c r="O198" s="31">
        <f>M198*AA198</f>
        <v>0</v>
      </c>
      <c r="P198" s="1">
        <v>3</v>
      </c>
      <c r="AA198" s="1">
        <f>IF(P198=1,$O$3,IF(P198=2,$O$4,$O$5))</f>
        <v>0</v>
      </c>
    </row>
    <row r="199">
      <c r="A199" s="1" t="s">
        <v>219</v>
      </c>
      <c r="E199" s="27" t="s">
        <v>228</v>
      </c>
    </row>
    <row r="200" ht="132">
      <c r="A200" s="1" t="s">
        <v>221</v>
      </c>
      <c r="E200" s="32" t="s">
        <v>1128</v>
      </c>
    </row>
    <row r="201" ht="118.8">
      <c r="A201" s="1" t="s">
        <v>222</v>
      </c>
      <c r="E201" s="27" t="s">
        <v>1129</v>
      </c>
    </row>
    <row r="202">
      <c r="A202" s="1" t="s">
        <v>210</v>
      </c>
      <c r="C202" s="22" t="s">
        <v>483</v>
      </c>
      <c r="E202" s="23" t="s">
        <v>484</v>
      </c>
      <c r="L202" s="24">
        <f>SUMIFS(L203:L242,A203:A242,"P")</f>
        <v>0</v>
      </c>
      <c r="M202" s="24">
        <f>SUMIFS(M203:M242,A203:A242,"P")</f>
        <v>0</v>
      </c>
      <c r="N202" s="25"/>
    </row>
    <row r="203" ht="26.4">
      <c r="A203" s="1" t="s">
        <v>213</v>
      </c>
      <c r="B203" s="1">
        <v>48</v>
      </c>
      <c r="C203" s="26" t="s">
        <v>1130</v>
      </c>
      <c r="D203" t="s">
        <v>228</v>
      </c>
      <c r="E203" s="27" t="s">
        <v>1131</v>
      </c>
      <c r="F203" s="28" t="s">
        <v>340</v>
      </c>
      <c r="G203" s="29">
        <v>5479.7250000000004</v>
      </c>
      <c r="H203" s="28">
        <v>0</v>
      </c>
      <c r="I203" s="30">
        <f>ROUND(G203*H203,P4)</f>
        <v>0</v>
      </c>
      <c r="L203" s="30">
        <v>0</v>
      </c>
      <c r="M203" s="24">
        <f>ROUND(G203*L203,P4)</f>
        <v>0</v>
      </c>
      <c r="N203" s="25" t="s">
        <v>237</v>
      </c>
      <c r="O203" s="31">
        <f>M203*AA203</f>
        <v>0</v>
      </c>
      <c r="P203" s="1">
        <v>3</v>
      </c>
      <c r="AA203" s="1">
        <f>IF(P203=1,$O$3,IF(P203=2,$O$4,$O$5))</f>
        <v>0</v>
      </c>
    </row>
    <row r="204">
      <c r="A204" s="1" t="s">
        <v>219</v>
      </c>
      <c r="E204" s="27" t="s">
        <v>1132</v>
      </c>
    </row>
    <row r="205" ht="39.6">
      <c r="A205" s="1" t="s">
        <v>221</v>
      </c>
      <c r="E205" s="32" t="s">
        <v>1133</v>
      </c>
    </row>
    <row r="206" ht="250.8">
      <c r="A206" s="1" t="s">
        <v>222</v>
      </c>
      <c r="E206" s="27" t="s">
        <v>1134</v>
      </c>
    </row>
    <row r="207" ht="26.4">
      <c r="A207" s="1" t="s">
        <v>213</v>
      </c>
      <c r="B207" s="1">
        <v>49</v>
      </c>
      <c r="C207" s="26" t="s">
        <v>1135</v>
      </c>
      <c r="D207" t="s">
        <v>228</v>
      </c>
      <c r="E207" s="27" t="s">
        <v>1136</v>
      </c>
      <c r="F207" s="28" t="s">
        <v>340</v>
      </c>
      <c r="G207" s="29">
        <v>5825.6329999999998</v>
      </c>
      <c r="H207" s="28">
        <v>0</v>
      </c>
      <c r="I207" s="30">
        <f>ROUND(G207*H207,P4)</f>
        <v>0</v>
      </c>
      <c r="L207" s="30">
        <v>0</v>
      </c>
      <c r="M207" s="24">
        <f>ROUND(G207*L207,P4)</f>
        <v>0</v>
      </c>
      <c r="N207" s="25" t="s">
        <v>237</v>
      </c>
      <c r="O207" s="31">
        <f>M207*AA207</f>
        <v>0</v>
      </c>
      <c r="P207" s="1">
        <v>3</v>
      </c>
      <c r="AA207" s="1">
        <f>IF(P207=1,$O$3,IF(P207=2,$O$4,$O$5))</f>
        <v>0</v>
      </c>
    </row>
    <row r="208">
      <c r="A208" s="1" t="s">
        <v>219</v>
      </c>
      <c r="E208" s="27" t="s">
        <v>1137</v>
      </c>
    </row>
    <row r="209" ht="52.8">
      <c r="A209" s="1" t="s">
        <v>221</v>
      </c>
      <c r="E209" s="32" t="s">
        <v>1138</v>
      </c>
    </row>
    <row r="210" ht="316.8">
      <c r="A210" s="1" t="s">
        <v>222</v>
      </c>
      <c r="E210" s="27" t="s">
        <v>1139</v>
      </c>
    </row>
    <row r="211" ht="26.4">
      <c r="A211" s="1" t="s">
        <v>213</v>
      </c>
      <c r="B211" s="1">
        <v>50</v>
      </c>
      <c r="C211" s="26" t="s">
        <v>1140</v>
      </c>
      <c r="D211" t="s">
        <v>228</v>
      </c>
      <c r="E211" s="27" t="s">
        <v>1141</v>
      </c>
      <c r="F211" s="28" t="s">
        <v>340</v>
      </c>
      <c r="G211" s="29">
        <v>1400.8889999999999</v>
      </c>
      <c r="H211" s="28">
        <v>0</v>
      </c>
      <c r="I211" s="30">
        <f>ROUND(G211*H211,P4)</f>
        <v>0</v>
      </c>
      <c r="L211" s="30">
        <v>0</v>
      </c>
      <c r="M211" s="24">
        <f>ROUND(G211*L211,P4)</f>
        <v>0</v>
      </c>
      <c r="N211" s="25" t="s">
        <v>237</v>
      </c>
      <c r="O211" s="31">
        <f>M211*AA211</f>
        <v>0</v>
      </c>
      <c r="P211" s="1">
        <v>3</v>
      </c>
      <c r="AA211" s="1">
        <f>IF(P211=1,$O$3,IF(P211=2,$O$4,$O$5))</f>
        <v>0</v>
      </c>
    </row>
    <row r="212">
      <c r="A212" s="1" t="s">
        <v>219</v>
      </c>
      <c r="E212" s="27" t="s">
        <v>228</v>
      </c>
    </row>
    <row r="213" ht="39.6">
      <c r="A213" s="1" t="s">
        <v>221</v>
      </c>
      <c r="E213" s="32" t="s">
        <v>1142</v>
      </c>
    </row>
    <row r="214" ht="264">
      <c r="A214" s="1" t="s">
        <v>222</v>
      </c>
      <c r="E214" s="27" t="s">
        <v>1143</v>
      </c>
    </row>
    <row r="215" ht="26.4">
      <c r="A215" s="1" t="s">
        <v>213</v>
      </c>
      <c r="B215" s="1">
        <v>51</v>
      </c>
      <c r="C215" s="26" t="s">
        <v>1144</v>
      </c>
      <c r="D215" t="s">
        <v>336</v>
      </c>
      <c r="E215" s="27" t="s">
        <v>1145</v>
      </c>
      <c r="F215" s="28" t="s">
        <v>340</v>
      </c>
      <c r="G215" s="29">
        <v>19424.717000000001</v>
      </c>
      <c r="H215" s="28">
        <v>0</v>
      </c>
      <c r="I215" s="30">
        <f>ROUND(G215*H215,P4)</f>
        <v>0</v>
      </c>
      <c r="L215" s="30">
        <v>0</v>
      </c>
      <c r="M215" s="24">
        <f>ROUND(G215*L215,P4)</f>
        <v>0</v>
      </c>
      <c r="N215" s="25" t="s">
        <v>237</v>
      </c>
      <c r="O215" s="31">
        <f>M215*AA215</f>
        <v>0</v>
      </c>
      <c r="P215" s="1">
        <v>3</v>
      </c>
      <c r="AA215" s="1">
        <f>IF(P215=1,$O$3,IF(P215=2,$O$4,$O$5))</f>
        <v>0</v>
      </c>
    </row>
    <row r="216">
      <c r="A216" s="1" t="s">
        <v>219</v>
      </c>
      <c r="E216" s="27" t="s">
        <v>1146</v>
      </c>
    </row>
    <row r="217" ht="26.4">
      <c r="A217" s="1" t="s">
        <v>221</v>
      </c>
      <c r="E217" s="32" t="s">
        <v>1147</v>
      </c>
    </row>
    <row r="218" ht="277.2">
      <c r="A218" s="1" t="s">
        <v>222</v>
      </c>
      <c r="E218" s="27" t="s">
        <v>1148</v>
      </c>
    </row>
    <row r="219" ht="26.4">
      <c r="A219" s="1" t="s">
        <v>213</v>
      </c>
      <c r="B219" s="1">
        <v>52</v>
      </c>
      <c r="C219" s="26" t="s">
        <v>1144</v>
      </c>
      <c r="D219" t="s">
        <v>419</v>
      </c>
      <c r="E219" s="27" t="s">
        <v>1149</v>
      </c>
      <c r="F219" s="28" t="s">
        <v>340</v>
      </c>
      <c r="G219" s="29">
        <v>4787.3800000000001</v>
      </c>
      <c r="H219" s="28">
        <v>0</v>
      </c>
      <c r="I219" s="30">
        <f>ROUND(G219*H219,P4)</f>
        <v>0</v>
      </c>
      <c r="L219" s="30">
        <v>0</v>
      </c>
      <c r="M219" s="24">
        <f>ROUND(G219*L219,P4)</f>
        <v>0</v>
      </c>
      <c r="N219" s="25" t="s">
        <v>237</v>
      </c>
      <c r="O219" s="31">
        <f>M219*AA219</f>
        <v>0</v>
      </c>
      <c r="P219" s="1">
        <v>3</v>
      </c>
      <c r="AA219" s="1">
        <f>IF(P219=1,$O$3,IF(P219=2,$O$4,$O$5))</f>
        <v>0</v>
      </c>
    </row>
    <row r="220">
      <c r="A220" s="1" t="s">
        <v>219</v>
      </c>
      <c r="E220" s="27" t="s">
        <v>228</v>
      </c>
    </row>
    <row r="221" ht="118.8">
      <c r="A221" s="1" t="s">
        <v>221</v>
      </c>
      <c r="E221" s="32" t="s">
        <v>1150</v>
      </c>
    </row>
    <row r="222" ht="277.2">
      <c r="A222" s="1" t="s">
        <v>222</v>
      </c>
      <c r="E222" s="27" t="s">
        <v>1148</v>
      </c>
    </row>
    <row r="223">
      <c r="A223" s="1" t="s">
        <v>213</v>
      </c>
      <c r="B223" s="1">
        <v>53</v>
      </c>
      <c r="C223" s="26" t="s">
        <v>1151</v>
      </c>
      <c r="D223" t="s">
        <v>228</v>
      </c>
      <c r="E223" s="27" t="s">
        <v>1152</v>
      </c>
      <c r="F223" s="28" t="s">
        <v>416</v>
      </c>
      <c r="G223" s="29">
        <v>5896.3599999999997</v>
      </c>
      <c r="H223" s="28">
        <v>0</v>
      </c>
      <c r="I223" s="30">
        <f>ROUND(G223*H223,P4)</f>
        <v>0</v>
      </c>
      <c r="L223" s="30">
        <v>0</v>
      </c>
      <c r="M223" s="24">
        <f>ROUND(G223*L223,P4)</f>
        <v>0</v>
      </c>
      <c r="N223" s="25" t="s">
        <v>237</v>
      </c>
      <c r="O223" s="31">
        <f>M223*AA223</f>
        <v>0</v>
      </c>
      <c r="P223" s="1">
        <v>3</v>
      </c>
      <c r="AA223" s="1">
        <f>IF(P223=1,$O$3,IF(P223=2,$O$4,$O$5))</f>
        <v>0</v>
      </c>
    </row>
    <row r="224">
      <c r="A224" s="1" t="s">
        <v>219</v>
      </c>
      <c r="E224" s="27" t="s">
        <v>228</v>
      </c>
    </row>
    <row r="225" ht="290.4">
      <c r="A225" s="1" t="s">
        <v>221</v>
      </c>
      <c r="E225" s="32" t="s">
        <v>1153</v>
      </c>
    </row>
    <row r="226" ht="184.8">
      <c r="A226" s="1" t="s">
        <v>222</v>
      </c>
      <c r="E226" s="27" t="s">
        <v>1154</v>
      </c>
    </row>
    <row r="227">
      <c r="A227" s="1" t="s">
        <v>213</v>
      </c>
      <c r="B227" s="1">
        <v>54</v>
      </c>
      <c r="C227" s="26" t="s">
        <v>1155</v>
      </c>
      <c r="D227" t="s">
        <v>228</v>
      </c>
      <c r="E227" s="27" t="s">
        <v>1156</v>
      </c>
      <c r="F227" s="28" t="s">
        <v>416</v>
      </c>
      <c r="G227" s="29">
        <v>595</v>
      </c>
      <c r="H227" s="28">
        <v>0</v>
      </c>
      <c r="I227" s="30">
        <f>ROUND(G227*H227,P4)</f>
        <v>0</v>
      </c>
      <c r="L227" s="30">
        <v>0</v>
      </c>
      <c r="M227" s="24">
        <f>ROUND(G227*L227,P4)</f>
        <v>0</v>
      </c>
      <c r="N227" s="25" t="s">
        <v>237</v>
      </c>
      <c r="O227" s="31">
        <f>M227*AA227</f>
        <v>0</v>
      </c>
      <c r="P227" s="1">
        <v>3</v>
      </c>
      <c r="AA227" s="1">
        <f>IF(P227=1,$O$3,IF(P227=2,$O$4,$O$5))</f>
        <v>0</v>
      </c>
    </row>
    <row r="228">
      <c r="A228" s="1" t="s">
        <v>219</v>
      </c>
      <c r="E228" s="27" t="s">
        <v>228</v>
      </c>
    </row>
    <row r="229" ht="79.2">
      <c r="A229" s="1" t="s">
        <v>221</v>
      </c>
      <c r="E229" s="32" t="s">
        <v>1157</v>
      </c>
    </row>
    <row r="230" ht="79.2">
      <c r="A230" s="1" t="s">
        <v>222</v>
      </c>
      <c r="E230" s="27" t="s">
        <v>1158</v>
      </c>
    </row>
    <row r="231">
      <c r="A231" s="1" t="s">
        <v>213</v>
      </c>
      <c r="B231" s="1">
        <v>55</v>
      </c>
      <c r="C231" s="26" t="s">
        <v>641</v>
      </c>
      <c r="D231" t="s">
        <v>228</v>
      </c>
      <c r="E231" s="27" t="s">
        <v>642</v>
      </c>
      <c r="F231" s="28" t="s">
        <v>416</v>
      </c>
      <c r="G231" s="29">
        <v>13.199999999999999</v>
      </c>
      <c r="H231" s="28">
        <v>0</v>
      </c>
      <c r="I231" s="30">
        <f>ROUND(G231*H231,P4)</f>
        <v>0</v>
      </c>
      <c r="L231" s="30">
        <v>0</v>
      </c>
      <c r="M231" s="24">
        <f>ROUND(G231*L231,P4)</f>
        <v>0</v>
      </c>
      <c r="N231" s="25" t="s">
        <v>237</v>
      </c>
      <c r="O231" s="31">
        <f>M231*AA231</f>
        <v>0</v>
      </c>
      <c r="P231" s="1">
        <v>3</v>
      </c>
      <c r="AA231" s="1">
        <f>IF(P231=1,$O$3,IF(P231=2,$O$4,$O$5))</f>
        <v>0</v>
      </c>
    </row>
    <row r="232">
      <c r="A232" s="1" t="s">
        <v>219</v>
      </c>
      <c r="E232" s="27" t="s">
        <v>228</v>
      </c>
    </row>
    <row r="233" ht="52.8">
      <c r="A233" s="1" t="s">
        <v>221</v>
      </c>
      <c r="E233" s="32" t="s">
        <v>1159</v>
      </c>
    </row>
    <row r="234" ht="92.4">
      <c r="A234" s="1" t="s">
        <v>222</v>
      </c>
      <c r="E234" s="27" t="s">
        <v>644</v>
      </c>
    </row>
    <row r="235">
      <c r="A235" s="1" t="s">
        <v>213</v>
      </c>
      <c r="B235" s="1">
        <v>56</v>
      </c>
      <c r="C235" s="26" t="s">
        <v>1160</v>
      </c>
      <c r="D235" t="s">
        <v>228</v>
      </c>
      <c r="E235" s="27" t="s">
        <v>1161</v>
      </c>
      <c r="F235" s="28" t="s">
        <v>416</v>
      </c>
      <c r="G235" s="29">
        <v>13.199999999999999</v>
      </c>
      <c r="H235" s="28">
        <v>0</v>
      </c>
      <c r="I235" s="30">
        <f>ROUND(G235*H235,P4)</f>
        <v>0</v>
      </c>
      <c r="L235" s="30">
        <v>0</v>
      </c>
      <c r="M235" s="24">
        <f>ROUND(G235*L235,P4)</f>
        <v>0</v>
      </c>
      <c r="N235" s="25" t="s">
        <v>237</v>
      </c>
      <c r="O235" s="31">
        <f>M235*AA235</f>
        <v>0</v>
      </c>
      <c r="P235" s="1">
        <v>3</v>
      </c>
      <c r="AA235" s="1">
        <f>IF(P235=1,$O$3,IF(P235=2,$O$4,$O$5))</f>
        <v>0</v>
      </c>
    </row>
    <row r="236">
      <c r="A236" s="1" t="s">
        <v>219</v>
      </c>
      <c r="E236" s="27" t="s">
        <v>228</v>
      </c>
    </row>
    <row r="237" ht="39.6">
      <c r="A237" s="1" t="s">
        <v>221</v>
      </c>
      <c r="E237" s="32" t="s">
        <v>1162</v>
      </c>
    </row>
    <row r="238" ht="171.6">
      <c r="A238" s="1" t="s">
        <v>222</v>
      </c>
      <c r="E238" s="27" t="s">
        <v>647</v>
      </c>
    </row>
    <row r="239">
      <c r="A239" s="1" t="s">
        <v>213</v>
      </c>
      <c r="B239" s="1">
        <v>57</v>
      </c>
      <c r="C239" s="26" t="s">
        <v>651</v>
      </c>
      <c r="D239" t="s">
        <v>228</v>
      </c>
      <c r="E239" s="27" t="s">
        <v>652</v>
      </c>
      <c r="F239" s="28" t="s">
        <v>497</v>
      </c>
      <c r="G239" s="29">
        <v>8</v>
      </c>
      <c r="H239" s="28">
        <v>0</v>
      </c>
      <c r="I239" s="30">
        <f>ROUND(G239*H239,P4)</f>
        <v>0</v>
      </c>
      <c r="L239" s="30">
        <v>0</v>
      </c>
      <c r="M239" s="24">
        <f>ROUND(G239*L239,P4)</f>
        <v>0</v>
      </c>
      <c r="N239" s="25" t="s">
        <v>237</v>
      </c>
      <c r="O239" s="31">
        <f>M239*AA239</f>
        <v>0</v>
      </c>
      <c r="P239" s="1">
        <v>3</v>
      </c>
      <c r="AA239" s="1">
        <f>IF(P239=1,$O$3,IF(P239=2,$O$4,$O$5))</f>
        <v>0</v>
      </c>
    </row>
    <row r="240">
      <c r="A240" s="1" t="s">
        <v>219</v>
      </c>
      <c r="E240" s="27" t="s">
        <v>228</v>
      </c>
    </row>
    <row r="241" ht="26.4">
      <c r="A241" s="1" t="s">
        <v>221</v>
      </c>
      <c r="E241" s="32" t="s">
        <v>1163</v>
      </c>
    </row>
    <row r="242" ht="66">
      <c r="A242" s="1" t="s">
        <v>222</v>
      </c>
      <c r="E242" s="27" t="s">
        <v>654</v>
      </c>
    </row>
    <row r="243">
      <c r="A243" s="1" t="s">
        <v>210</v>
      </c>
      <c r="C243" s="22" t="s">
        <v>232</v>
      </c>
      <c r="E243" s="23" t="s">
        <v>303</v>
      </c>
      <c r="L243" s="24">
        <f>SUMIFS(L244:L263,A244:A263,"P")</f>
        <v>0</v>
      </c>
      <c r="M243" s="24">
        <f>SUMIFS(M244:M263,A244:A263,"P")</f>
        <v>0</v>
      </c>
      <c r="N243" s="25"/>
    </row>
    <row r="244">
      <c r="A244" s="1" t="s">
        <v>213</v>
      </c>
      <c r="B244" s="1">
        <v>58</v>
      </c>
      <c r="C244" s="26" t="s">
        <v>1164</v>
      </c>
      <c r="D244" t="s">
        <v>228</v>
      </c>
      <c r="E244" s="27" t="s">
        <v>1165</v>
      </c>
      <c r="F244" s="28" t="s">
        <v>497</v>
      </c>
      <c r="G244" s="29">
        <v>4563</v>
      </c>
      <c r="H244" s="28">
        <v>0</v>
      </c>
      <c r="I244" s="30">
        <f>ROUND(G244*H244,P4)</f>
        <v>0</v>
      </c>
      <c r="L244" s="30">
        <v>0</v>
      </c>
      <c r="M244" s="24">
        <f>ROUND(G244*L244,P4)</f>
        <v>0</v>
      </c>
      <c r="N244" s="25" t="s">
        <v>237</v>
      </c>
      <c r="O244" s="31">
        <f>M244*AA244</f>
        <v>0</v>
      </c>
      <c r="P244" s="1">
        <v>3</v>
      </c>
      <c r="AA244" s="1">
        <f>IF(P244=1,$O$3,IF(P244=2,$O$4,$O$5))</f>
        <v>0</v>
      </c>
    </row>
    <row r="245">
      <c r="A245" s="1" t="s">
        <v>219</v>
      </c>
      <c r="E245" s="27" t="s">
        <v>228</v>
      </c>
    </row>
    <row r="246" ht="39.6">
      <c r="A246" s="1" t="s">
        <v>221</v>
      </c>
      <c r="E246" s="32" t="s">
        <v>1166</v>
      </c>
    </row>
    <row r="247" ht="79.2">
      <c r="A247" s="1" t="s">
        <v>222</v>
      </c>
      <c r="E247" s="27" t="s">
        <v>1167</v>
      </c>
    </row>
    <row r="248">
      <c r="A248" s="1" t="s">
        <v>213</v>
      </c>
      <c r="B248" s="1">
        <v>59</v>
      </c>
      <c r="C248" s="26" t="s">
        <v>1168</v>
      </c>
      <c r="D248" t="s">
        <v>228</v>
      </c>
      <c r="E248" s="27" t="s">
        <v>1169</v>
      </c>
      <c r="F248" s="28" t="s">
        <v>497</v>
      </c>
      <c r="G248" s="29">
        <v>1097</v>
      </c>
      <c r="H248" s="28">
        <v>0</v>
      </c>
      <c r="I248" s="30">
        <f>ROUND(G248*H248,P4)</f>
        <v>0</v>
      </c>
      <c r="L248" s="30">
        <v>0</v>
      </c>
      <c r="M248" s="24">
        <f>ROUND(G248*L248,P4)</f>
        <v>0</v>
      </c>
      <c r="N248" s="25" t="s">
        <v>237</v>
      </c>
      <c r="O248" s="31">
        <f>M248*AA248</f>
        <v>0</v>
      </c>
      <c r="P248" s="1">
        <v>3</v>
      </c>
      <c r="AA248" s="1">
        <f>IF(P248=1,$O$3,IF(P248=2,$O$4,$O$5))</f>
        <v>0</v>
      </c>
    </row>
    <row r="249">
      <c r="A249" s="1" t="s">
        <v>219</v>
      </c>
      <c r="E249" s="27" t="s">
        <v>228</v>
      </c>
    </row>
    <row r="250" ht="52.8">
      <c r="A250" s="1" t="s">
        <v>221</v>
      </c>
      <c r="E250" s="32" t="s">
        <v>1170</v>
      </c>
    </row>
    <row r="251" ht="92.4">
      <c r="A251" s="1" t="s">
        <v>222</v>
      </c>
      <c r="E251" s="27" t="s">
        <v>1171</v>
      </c>
    </row>
    <row r="252">
      <c r="A252" s="1" t="s">
        <v>213</v>
      </c>
      <c r="B252" s="1">
        <v>60</v>
      </c>
      <c r="C252" s="26" t="s">
        <v>1172</v>
      </c>
      <c r="D252" t="s">
        <v>228</v>
      </c>
      <c r="E252" s="27" t="s">
        <v>1173</v>
      </c>
      <c r="F252" s="28" t="s">
        <v>416</v>
      </c>
      <c r="G252" s="29">
        <v>589.40999999999997</v>
      </c>
      <c r="H252" s="28">
        <v>0</v>
      </c>
      <c r="I252" s="30">
        <f>ROUND(G252*H252,P4)</f>
        <v>0</v>
      </c>
      <c r="L252" s="30">
        <v>0</v>
      </c>
      <c r="M252" s="24">
        <f>ROUND(G252*L252,P4)</f>
        <v>0</v>
      </c>
      <c r="N252" s="25" t="s">
        <v>237</v>
      </c>
      <c r="O252" s="31">
        <f>M252*AA252</f>
        <v>0</v>
      </c>
      <c r="P252" s="1">
        <v>3</v>
      </c>
      <c r="AA252" s="1">
        <f>IF(P252=1,$O$3,IF(P252=2,$O$4,$O$5))</f>
        <v>0</v>
      </c>
    </row>
    <row r="253">
      <c r="A253" s="1" t="s">
        <v>219</v>
      </c>
      <c r="E253" s="27" t="s">
        <v>228</v>
      </c>
    </row>
    <row r="254" ht="79.2">
      <c r="A254" s="1" t="s">
        <v>221</v>
      </c>
      <c r="E254" s="32" t="s">
        <v>1174</v>
      </c>
    </row>
    <row r="255" ht="39.6">
      <c r="A255" s="1" t="s">
        <v>222</v>
      </c>
      <c r="E255" s="27" t="s">
        <v>1175</v>
      </c>
    </row>
    <row r="256" ht="39.6">
      <c r="A256" s="1" t="s">
        <v>213</v>
      </c>
      <c r="B256" s="1">
        <v>61</v>
      </c>
      <c r="C256" s="26" t="s">
        <v>1176</v>
      </c>
      <c r="D256" t="s">
        <v>228</v>
      </c>
      <c r="E256" s="27" t="s">
        <v>1177</v>
      </c>
      <c r="F256" s="28" t="s">
        <v>281</v>
      </c>
      <c r="G256" s="29">
        <v>21</v>
      </c>
      <c r="H256" s="28">
        <v>0</v>
      </c>
      <c r="I256" s="30">
        <f>ROUND(G256*H256,P4)</f>
        <v>0</v>
      </c>
      <c r="L256" s="30">
        <v>0</v>
      </c>
      <c r="M256" s="24">
        <f>ROUND(G256*L256,P4)</f>
        <v>0</v>
      </c>
      <c r="N256" s="25" t="s">
        <v>218</v>
      </c>
      <c r="O256" s="31">
        <f>M256*AA256</f>
        <v>0</v>
      </c>
      <c r="P256" s="1">
        <v>3</v>
      </c>
      <c r="AA256" s="1">
        <f>IF(P256=1,$O$3,IF(P256=2,$O$4,$O$5))</f>
        <v>0</v>
      </c>
    </row>
    <row r="257">
      <c r="A257" s="1" t="s">
        <v>219</v>
      </c>
      <c r="E257" s="27" t="s">
        <v>228</v>
      </c>
    </row>
    <row r="258" ht="39.6">
      <c r="A258" s="1" t="s">
        <v>221</v>
      </c>
      <c r="E258" s="32" t="s">
        <v>1178</v>
      </c>
    </row>
    <row r="259" ht="105.6">
      <c r="A259" s="1" t="s">
        <v>222</v>
      </c>
      <c r="E259" s="27" t="s">
        <v>1179</v>
      </c>
    </row>
    <row r="260">
      <c r="A260" s="1" t="s">
        <v>213</v>
      </c>
      <c r="B260" s="1">
        <v>62</v>
      </c>
      <c r="C260" s="26" t="s">
        <v>1180</v>
      </c>
      <c r="D260" t="s">
        <v>228</v>
      </c>
      <c r="E260" s="27" t="s">
        <v>1181</v>
      </c>
      <c r="F260" s="28" t="s">
        <v>230</v>
      </c>
      <c r="G260" s="29">
        <v>1</v>
      </c>
      <c r="H260" s="28">
        <v>0</v>
      </c>
      <c r="I260" s="30">
        <f>ROUND(G260*H260,P4)</f>
        <v>0</v>
      </c>
      <c r="L260" s="30">
        <v>0</v>
      </c>
      <c r="M260" s="24">
        <f>ROUND(G260*L260,P4)</f>
        <v>0</v>
      </c>
      <c r="N260" s="25" t="s">
        <v>218</v>
      </c>
      <c r="O260" s="31">
        <f>M260*AA260</f>
        <v>0</v>
      </c>
      <c r="P260" s="1">
        <v>3</v>
      </c>
      <c r="AA260" s="1">
        <f>IF(P260=1,$O$3,IF(P260=2,$O$4,$O$5))</f>
        <v>0</v>
      </c>
    </row>
    <row r="261">
      <c r="A261" s="1" t="s">
        <v>219</v>
      </c>
      <c r="E261" s="27" t="s">
        <v>228</v>
      </c>
    </row>
    <row r="262" ht="79.2">
      <c r="A262" s="1" t="s">
        <v>221</v>
      </c>
      <c r="E262" s="32" t="s">
        <v>1182</v>
      </c>
    </row>
    <row r="263" ht="79.2">
      <c r="A263" s="1" t="s">
        <v>222</v>
      </c>
      <c r="E263" s="27" t="s">
        <v>1183</v>
      </c>
    </row>
    <row r="264">
      <c r="A264" s="1" t="s">
        <v>210</v>
      </c>
      <c r="C264" s="22" t="s">
        <v>1184</v>
      </c>
      <c r="E264" s="23" t="s">
        <v>1185</v>
      </c>
      <c r="L264" s="24">
        <f>SUMIFS(L265:L316,A265:A316,"P")</f>
        <v>0</v>
      </c>
      <c r="M264" s="24">
        <f>SUMIFS(M265:M316,A265:A316,"P")</f>
        <v>0</v>
      </c>
      <c r="N264" s="25"/>
    </row>
    <row r="265">
      <c r="A265" s="1" t="s">
        <v>213</v>
      </c>
      <c r="B265" s="1">
        <v>63</v>
      </c>
      <c r="C265" s="26" t="s">
        <v>1186</v>
      </c>
      <c r="D265" t="s">
        <v>228</v>
      </c>
      <c r="E265" s="27" t="s">
        <v>1187</v>
      </c>
      <c r="F265" s="28" t="s">
        <v>497</v>
      </c>
      <c r="G265" s="29">
        <v>239.69999999999999</v>
      </c>
      <c r="H265" s="28">
        <v>0</v>
      </c>
      <c r="I265" s="30">
        <f>ROUND(G265*H265,P4)</f>
        <v>0</v>
      </c>
      <c r="L265" s="30">
        <v>0</v>
      </c>
      <c r="M265" s="24">
        <f>ROUND(G265*L265,P4)</f>
        <v>0</v>
      </c>
      <c r="N265" s="25" t="s">
        <v>237</v>
      </c>
      <c r="O265" s="31">
        <f>M265*AA265</f>
        <v>0</v>
      </c>
      <c r="P265" s="1">
        <v>3</v>
      </c>
      <c r="AA265" s="1">
        <f>IF(P265=1,$O$3,IF(P265=2,$O$4,$O$5))</f>
        <v>0</v>
      </c>
    </row>
    <row r="266">
      <c r="A266" s="1" t="s">
        <v>219</v>
      </c>
      <c r="E266" s="27" t="s">
        <v>228</v>
      </c>
    </row>
    <row r="267" ht="39.6">
      <c r="A267" s="1" t="s">
        <v>221</v>
      </c>
      <c r="E267" s="32" t="s">
        <v>1188</v>
      </c>
    </row>
    <row r="268" ht="264">
      <c r="A268" s="1" t="s">
        <v>222</v>
      </c>
      <c r="E268" s="27" t="s">
        <v>1189</v>
      </c>
    </row>
    <row r="269">
      <c r="A269" s="1" t="s">
        <v>213</v>
      </c>
      <c r="B269" s="1">
        <v>64</v>
      </c>
      <c r="C269" s="26" t="s">
        <v>1190</v>
      </c>
      <c r="D269" t="s">
        <v>228</v>
      </c>
      <c r="E269" s="27" t="s">
        <v>1191</v>
      </c>
      <c r="F269" s="28" t="s">
        <v>497</v>
      </c>
      <c r="G269" s="29">
        <v>227.65000000000001</v>
      </c>
      <c r="H269" s="28">
        <v>0</v>
      </c>
      <c r="I269" s="30">
        <f>ROUND(G269*H269,P4)</f>
        <v>0</v>
      </c>
      <c r="L269" s="30">
        <v>0</v>
      </c>
      <c r="M269" s="24">
        <f>ROUND(G269*L269,P4)</f>
        <v>0</v>
      </c>
      <c r="N269" s="25" t="s">
        <v>237</v>
      </c>
      <c r="O269" s="31">
        <f>M269*AA269</f>
        <v>0</v>
      </c>
      <c r="P269" s="1">
        <v>3</v>
      </c>
      <c r="AA269" s="1">
        <f>IF(P269=1,$O$3,IF(P269=2,$O$4,$O$5))</f>
        <v>0</v>
      </c>
    </row>
    <row r="270">
      <c r="A270" s="1" t="s">
        <v>219</v>
      </c>
      <c r="E270" s="27" t="s">
        <v>228</v>
      </c>
    </row>
    <row r="271" ht="39.6">
      <c r="A271" s="1" t="s">
        <v>221</v>
      </c>
      <c r="E271" s="32" t="s">
        <v>1192</v>
      </c>
    </row>
    <row r="272" ht="264">
      <c r="A272" s="1" t="s">
        <v>222</v>
      </c>
      <c r="E272" s="27" t="s">
        <v>1189</v>
      </c>
    </row>
    <row r="273">
      <c r="A273" s="1" t="s">
        <v>213</v>
      </c>
      <c r="B273" s="1">
        <v>65</v>
      </c>
      <c r="C273" s="26" t="s">
        <v>1193</v>
      </c>
      <c r="D273" t="s">
        <v>228</v>
      </c>
      <c r="E273" s="27" t="s">
        <v>1194</v>
      </c>
      <c r="F273" s="28" t="s">
        <v>497</v>
      </c>
      <c r="G273" s="29">
        <v>6.5</v>
      </c>
      <c r="H273" s="28">
        <v>0</v>
      </c>
      <c r="I273" s="30">
        <f>ROUND(G273*H273,P4)</f>
        <v>0</v>
      </c>
      <c r="L273" s="30">
        <v>0</v>
      </c>
      <c r="M273" s="24">
        <f>ROUND(G273*L273,P4)</f>
        <v>0</v>
      </c>
      <c r="N273" s="25" t="s">
        <v>237</v>
      </c>
      <c r="O273" s="31">
        <f>M273*AA273</f>
        <v>0</v>
      </c>
      <c r="P273" s="1">
        <v>3</v>
      </c>
      <c r="AA273" s="1">
        <f>IF(P273=1,$O$3,IF(P273=2,$O$4,$O$5))</f>
        <v>0</v>
      </c>
    </row>
    <row r="274">
      <c r="A274" s="1" t="s">
        <v>219</v>
      </c>
      <c r="E274" s="27" t="s">
        <v>228</v>
      </c>
    </row>
    <row r="275" ht="52.8">
      <c r="A275" s="1" t="s">
        <v>221</v>
      </c>
      <c r="E275" s="32" t="s">
        <v>1195</v>
      </c>
    </row>
    <row r="276" ht="264">
      <c r="A276" s="1" t="s">
        <v>222</v>
      </c>
      <c r="E276" s="27" t="s">
        <v>1189</v>
      </c>
    </row>
    <row r="277">
      <c r="A277" s="1" t="s">
        <v>213</v>
      </c>
      <c r="B277" s="1">
        <v>66</v>
      </c>
      <c r="C277" s="26" t="s">
        <v>1196</v>
      </c>
      <c r="D277" t="s">
        <v>228</v>
      </c>
      <c r="E277" s="27" t="s">
        <v>1197</v>
      </c>
      <c r="F277" s="28" t="s">
        <v>236</v>
      </c>
      <c r="G277" s="29">
        <v>1</v>
      </c>
      <c r="H277" s="28">
        <v>0</v>
      </c>
      <c r="I277" s="30">
        <f>ROUND(G277*H277,P4)</f>
        <v>0</v>
      </c>
      <c r="L277" s="30">
        <v>0</v>
      </c>
      <c r="M277" s="24">
        <f>ROUND(G277*L277,P4)</f>
        <v>0</v>
      </c>
      <c r="N277" s="25" t="s">
        <v>237</v>
      </c>
      <c r="O277" s="31">
        <f>M277*AA277</f>
        <v>0</v>
      </c>
      <c r="P277" s="1">
        <v>3</v>
      </c>
      <c r="AA277" s="1">
        <f>IF(P277=1,$O$3,IF(P277=2,$O$4,$O$5))</f>
        <v>0</v>
      </c>
    </row>
    <row r="278">
      <c r="A278" s="1" t="s">
        <v>219</v>
      </c>
      <c r="E278" s="27" t="s">
        <v>228</v>
      </c>
    </row>
    <row r="279" ht="52.8">
      <c r="A279" s="1" t="s">
        <v>221</v>
      </c>
      <c r="E279" s="32" t="s">
        <v>1198</v>
      </c>
    </row>
    <row r="280" ht="277.2">
      <c r="A280" s="1" t="s">
        <v>222</v>
      </c>
      <c r="E280" s="27" t="s">
        <v>1199</v>
      </c>
    </row>
    <row r="281">
      <c r="A281" s="1" t="s">
        <v>213</v>
      </c>
      <c r="B281" s="1">
        <v>67</v>
      </c>
      <c r="C281" s="26" t="s">
        <v>1200</v>
      </c>
      <c r="D281" t="s">
        <v>228</v>
      </c>
      <c r="E281" s="27" t="s">
        <v>1201</v>
      </c>
      <c r="F281" s="28" t="s">
        <v>236</v>
      </c>
      <c r="G281" s="29">
        <v>18</v>
      </c>
      <c r="H281" s="28">
        <v>0</v>
      </c>
      <c r="I281" s="30">
        <f>ROUND(G281*H281,P4)</f>
        <v>0</v>
      </c>
      <c r="L281" s="30">
        <v>0</v>
      </c>
      <c r="M281" s="24">
        <f>ROUND(G281*L281,P4)</f>
        <v>0</v>
      </c>
      <c r="N281" s="25" t="s">
        <v>237</v>
      </c>
      <c r="O281" s="31">
        <f>M281*AA281</f>
        <v>0</v>
      </c>
      <c r="P281" s="1">
        <v>3</v>
      </c>
      <c r="AA281" s="1">
        <f>IF(P281=1,$O$3,IF(P281=2,$O$4,$O$5))</f>
        <v>0</v>
      </c>
    </row>
    <row r="282">
      <c r="A282" s="1" t="s">
        <v>219</v>
      </c>
      <c r="E282" s="27" t="s">
        <v>228</v>
      </c>
    </row>
    <row r="283" ht="52.8">
      <c r="A283" s="1" t="s">
        <v>221</v>
      </c>
      <c r="E283" s="32" t="s">
        <v>1202</v>
      </c>
    </row>
    <row r="284" ht="277.2">
      <c r="A284" s="1" t="s">
        <v>222</v>
      </c>
      <c r="E284" s="27" t="s">
        <v>1199</v>
      </c>
    </row>
    <row r="285">
      <c r="A285" s="1" t="s">
        <v>213</v>
      </c>
      <c r="B285" s="1">
        <v>68</v>
      </c>
      <c r="C285" s="26" t="s">
        <v>1203</v>
      </c>
      <c r="D285" t="s">
        <v>228</v>
      </c>
      <c r="E285" s="27" t="s">
        <v>1204</v>
      </c>
      <c r="F285" s="28" t="s">
        <v>236</v>
      </c>
      <c r="G285" s="29">
        <v>205</v>
      </c>
      <c r="H285" s="28">
        <v>0</v>
      </c>
      <c r="I285" s="30">
        <f>ROUND(G285*H285,P4)</f>
        <v>0</v>
      </c>
      <c r="L285" s="30">
        <v>0</v>
      </c>
      <c r="M285" s="24">
        <f>ROUND(G285*L285,P4)</f>
        <v>0</v>
      </c>
      <c r="N285" s="25" t="s">
        <v>237</v>
      </c>
      <c r="O285" s="31">
        <f>M285*AA285</f>
        <v>0</v>
      </c>
      <c r="P285" s="1">
        <v>3</v>
      </c>
      <c r="AA285" s="1">
        <f>IF(P285=1,$O$3,IF(P285=2,$O$4,$O$5))</f>
        <v>0</v>
      </c>
    </row>
    <row r="286">
      <c r="A286" s="1" t="s">
        <v>219</v>
      </c>
      <c r="E286" s="27" t="s">
        <v>228</v>
      </c>
    </row>
    <row r="287" ht="52.8">
      <c r="A287" s="1" t="s">
        <v>221</v>
      </c>
      <c r="E287" s="32" t="s">
        <v>1205</v>
      </c>
    </row>
    <row r="288" ht="118.8">
      <c r="A288" s="1" t="s">
        <v>222</v>
      </c>
      <c r="E288" s="27" t="s">
        <v>1206</v>
      </c>
    </row>
    <row r="289">
      <c r="A289" s="1" t="s">
        <v>213</v>
      </c>
      <c r="B289" s="1">
        <v>69</v>
      </c>
      <c r="C289" s="26" t="s">
        <v>1207</v>
      </c>
      <c r="D289" t="s">
        <v>228</v>
      </c>
      <c r="E289" s="27" t="s">
        <v>1208</v>
      </c>
      <c r="F289" s="28" t="s">
        <v>236</v>
      </c>
      <c r="G289" s="29">
        <v>1</v>
      </c>
      <c r="H289" s="28">
        <v>0</v>
      </c>
      <c r="I289" s="30">
        <f>ROUND(G289*H289,P4)</f>
        <v>0</v>
      </c>
      <c r="L289" s="30">
        <v>0</v>
      </c>
      <c r="M289" s="24">
        <f>ROUND(G289*L289,P4)</f>
        <v>0</v>
      </c>
      <c r="N289" s="25" t="s">
        <v>237</v>
      </c>
      <c r="O289" s="31">
        <f>M289*AA289</f>
        <v>0</v>
      </c>
      <c r="P289" s="1">
        <v>3</v>
      </c>
      <c r="AA289" s="1">
        <f>IF(P289=1,$O$3,IF(P289=2,$O$4,$O$5))</f>
        <v>0</v>
      </c>
    </row>
    <row r="290">
      <c r="A290" s="1" t="s">
        <v>219</v>
      </c>
      <c r="E290" s="27" t="s">
        <v>228</v>
      </c>
    </row>
    <row r="291" ht="26.4">
      <c r="A291" s="1" t="s">
        <v>221</v>
      </c>
      <c r="E291" s="32" t="s">
        <v>1209</v>
      </c>
    </row>
    <row r="292" ht="66">
      <c r="A292" s="1" t="s">
        <v>222</v>
      </c>
      <c r="E292" s="27" t="s">
        <v>1210</v>
      </c>
    </row>
    <row r="293">
      <c r="A293" s="1" t="s">
        <v>213</v>
      </c>
      <c r="B293" s="1">
        <v>70</v>
      </c>
      <c r="C293" s="26" t="s">
        <v>1211</v>
      </c>
      <c r="D293" t="s">
        <v>228</v>
      </c>
      <c r="E293" s="27" t="s">
        <v>1212</v>
      </c>
      <c r="F293" s="28" t="s">
        <v>236</v>
      </c>
      <c r="G293" s="29">
        <v>2</v>
      </c>
      <c r="H293" s="28">
        <v>0</v>
      </c>
      <c r="I293" s="30">
        <f>ROUND(G293*H293,P4)</f>
        <v>0</v>
      </c>
      <c r="L293" s="30">
        <v>0</v>
      </c>
      <c r="M293" s="24">
        <f>ROUND(G293*L293,P4)</f>
        <v>0</v>
      </c>
      <c r="N293" s="25" t="s">
        <v>237</v>
      </c>
      <c r="O293" s="31">
        <f>M293*AA293</f>
        <v>0</v>
      </c>
      <c r="P293" s="1">
        <v>3</v>
      </c>
      <c r="AA293" s="1">
        <f>IF(P293=1,$O$3,IF(P293=2,$O$4,$O$5))</f>
        <v>0</v>
      </c>
    </row>
    <row r="294">
      <c r="A294" s="1" t="s">
        <v>219</v>
      </c>
      <c r="E294" s="27" t="s">
        <v>228</v>
      </c>
    </row>
    <row r="295" ht="39.6">
      <c r="A295" s="1" t="s">
        <v>221</v>
      </c>
      <c r="E295" s="32" t="s">
        <v>1213</v>
      </c>
    </row>
    <row r="296" ht="105.6">
      <c r="A296" s="1" t="s">
        <v>222</v>
      </c>
      <c r="E296" s="27" t="s">
        <v>1214</v>
      </c>
    </row>
    <row r="297">
      <c r="A297" s="1" t="s">
        <v>213</v>
      </c>
      <c r="B297" s="1">
        <v>71</v>
      </c>
      <c r="C297" s="26" t="s">
        <v>1215</v>
      </c>
      <c r="D297" t="s">
        <v>228</v>
      </c>
      <c r="E297" s="27" t="s">
        <v>1216</v>
      </c>
      <c r="F297" s="28" t="s">
        <v>236</v>
      </c>
      <c r="G297" s="29">
        <v>11</v>
      </c>
      <c r="H297" s="28">
        <v>0</v>
      </c>
      <c r="I297" s="30">
        <f>ROUND(G297*H297,P4)</f>
        <v>0</v>
      </c>
      <c r="L297" s="30">
        <v>0</v>
      </c>
      <c r="M297" s="24">
        <f>ROUND(G297*L297,P4)</f>
        <v>0</v>
      </c>
      <c r="N297" s="25" t="s">
        <v>237</v>
      </c>
      <c r="O297" s="31">
        <f>M297*AA297</f>
        <v>0</v>
      </c>
      <c r="P297" s="1">
        <v>3</v>
      </c>
      <c r="AA297" s="1">
        <f>IF(P297=1,$O$3,IF(P297=2,$O$4,$O$5))</f>
        <v>0</v>
      </c>
    </row>
    <row r="298">
      <c r="A298" s="1" t="s">
        <v>219</v>
      </c>
      <c r="E298" s="27" t="s">
        <v>228</v>
      </c>
    </row>
    <row r="299">
      <c r="A299" s="1" t="s">
        <v>221</v>
      </c>
      <c r="E299" s="32" t="s">
        <v>1217</v>
      </c>
    </row>
    <row r="300" ht="52.8">
      <c r="A300" s="1" t="s">
        <v>222</v>
      </c>
      <c r="E300" s="27" t="s">
        <v>1218</v>
      </c>
    </row>
    <row r="301">
      <c r="A301" s="1" t="s">
        <v>213</v>
      </c>
      <c r="B301" s="1">
        <v>72</v>
      </c>
      <c r="C301" s="26" t="s">
        <v>1219</v>
      </c>
      <c r="D301" t="s">
        <v>228</v>
      </c>
      <c r="E301" s="27" t="s">
        <v>1220</v>
      </c>
      <c r="F301" s="28" t="s">
        <v>236</v>
      </c>
      <c r="G301" s="29">
        <v>96</v>
      </c>
      <c r="H301" s="28">
        <v>0</v>
      </c>
      <c r="I301" s="30">
        <f>ROUND(G301*H301,P4)</f>
        <v>0</v>
      </c>
      <c r="L301" s="30">
        <v>0</v>
      </c>
      <c r="M301" s="24">
        <f>ROUND(G301*L301,P4)</f>
        <v>0</v>
      </c>
      <c r="N301" s="25" t="s">
        <v>1221</v>
      </c>
      <c r="O301" s="31">
        <f>M301*AA301</f>
        <v>0</v>
      </c>
      <c r="P301" s="1">
        <v>3</v>
      </c>
      <c r="AA301" s="1">
        <f>IF(P301=1,$O$3,IF(P301=2,$O$4,$O$5))</f>
        <v>0</v>
      </c>
    </row>
    <row r="302">
      <c r="A302" s="1" t="s">
        <v>219</v>
      </c>
      <c r="E302" s="27" t="s">
        <v>228</v>
      </c>
    </row>
    <row r="303" ht="79.2">
      <c r="A303" s="1" t="s">
        <v>221</v>
      </c>
      <c r="E303" s="32" t="s">
        <v>1222</v>
      </c>
    </row>
    <row r="304" ht="39.6">
      <c r="A304" s="1" t="s">
        <v>222</v>
      </c>
      <c r="E304" s="27" t="s">
        <v>1223</v>
      </c>
    </row>
    <row r="305">
      <c r="A305" s="1" t="s">
        <v>213</v>
      </c>
      <c r="B305" s="1">
        <v>73</v>
      </c>
      <c r="C305" s="26" t="s">
        <v>1224</v>
      </c>
      <c r="D305" t="s">
        <v>228</v>
      </c>
      <c r="E305" s="27" t="s">
        <v>1225</v>
      </c>
      <c r="F305" s="28" t="s">
        <v>236</v>
      </c>
      <c r="G305" s="29">
        <v>1</v>
      </c>
      <c r="H305" s="28">
        <v>0</v>
      </c>
      <c r="I305" s="30">
        <f>ROUND(G305*H305,P4)</f>
        <v>0</v>
      </c>
      <c r="L305" s="30">
        <v>0</v>
      </c>
      <c r="M305" s="24">
        <f>ROUND(G305*L305,P4)</f>
        <v>0</v>
      </c>
      <c r="N305" s="25" t="s">
        <v>237</v>
      </c>
      <c r="O305" s="31">
        <f>M305*AA305</f>
        <v>0</v>
      </c>
      <c r="P305" s="1">
        <v>3</v>
      </c>
      <c r="AA305" s="1">
        <f>IF(P305=1,$O$3,IF(P305=2,$O$4,$O$5))</f>
        <v>0</v>
      </c>
    </row>
    <row r="306">
      <c r="A306" s="1" t="s">
        <v>219</v>
      </c>
      <c r="E306" s="27" t="s">
        <v>228</v>
      </c>
    </row>
    <row r="307" ht="39.6">
      <c r="A307" s="1" t="s">
        <v>221</v>
      </c>
      <c r="E307" s="32" t="s">
        <v>1226</v>
      </c>
    </row>
    <row r="308" ht="66">
      <c r="A308" s="1" t="s">
        <v>222</v>
      </c>
      <c r="E308" s="27" t="s">
        <v>1227</v>
      </c>
    </row>
    <row r="309">
      <c r="A309" s="1" t="s">
        <v>213</v>
      </c>
      <c r="B309" s="1">
        <v>74</v>
      </c>
      <c r="C309" s="26" t="s">
        <v>1228</v>
      </c>
      <c r="D309" t="s">
        <v>228</v>
      </c>
      <c r="E309" s="27" t="s">
        <v>1229</v>
      </c>
      <c r="F309" s="28" t="s">
        <v>340</v>
      </c>
      <c r="G309" s="29">
        <v>106.34099999999999</v>
      </c>
      <c r="H309" s="28">
        <v>0</v>
      </c>
      <c r="I309" s="30">
        <f>ROUND(G309*H309,P4)</f>
        <v>0</v>
      </c>
      <c r="L309" s="30">
        <v>0</v>
      </c>
      <c r="M309" s="24">
        <f>ROUND(G309*L309,P4)</f>
        <v>0</v>
      </c>
      <c r="N309" s="25" t="s">
        <v>237</v>
      </c>
      <c r="O309" s="31">
        <f>M309*AA309</f>
        <v>0</v>
      </c>
      <c r="P309" s="1">
        <v>3</v>
      </c>
      <c r="AA309" s="1">
        <f>IF(P309=1,$O$3,IF(P309=2,$O$4,$O$5))</f>
        <v>0</v>
      </c>
    </row>
    <row r="310">
      <c r="A310" s="1" t="s">
        <v>219</v>
      </c>
      <c r="E310" s="27" t="s">
        <v>1230</v>
      </c>
    </row>
    <row r="311" ht="118.8">
      <c r="A311" s="1" t="s">
        <v>221</v>
      </c>
      <c r="E311" s="32" t="s">
        <v>1231</v>
      </c>
    </row>
    <row r="312" ht="369.6">
      <c r="A312" s="1" t="s">
        <v>222</v>
      </c>
      <c r="E312" s="27" t="s">
        <v>1097</v>
      </c>
    </row>
    <row r="313">
      <c r="A313" s="1" t="s">
        <v>213</v>
      </c>
      <c r="B313" s="1">
        <v>75</v>
      </c>
      <c r="C313" s="26" t="s">
        <v>1232</v>
      </c>
      <c r="D313" t="s">
        <v>228</v>
      </c>
      <c r="E313" s="27" t="s">
        <v>1233</v>
      </c>
      <c r="F313" s="28" t="s">
        <v>340</v>
      </c>
      <c r="G313" s="29">
        <v>443.77999999999997</v>
      </c>
      <c r="H313" s="28">
        <v>0</v>
      </c>
      <c r="I313" s="30">
        <f>ROUND(G313*H313,P4)</f>
        <v>0</v>
      </c>
      <c r="L313" s="30">
        <v>0</v>
      </c>
      <c r="M313" s="24">
        <f>ROUND(G313*L313,P4)</f>
        <v>0</v>
      </c>
      <c r="N313" s="25" t="s">
        <v>218</v>
      </c>
      <c r="O313" s="31">
        <f>M313*AA313</f>
        <v>0</v>
      </c>
      <c r="P313" s="1">
        <v>3</v>
      </c>
      <c r="AA313" s="1">
        <f>IF(P313=1,$O$3,IF(P313=2,$O$4,$O$5))</f>
        <v>0</v>
      </c>
    </row>
    <row r="314" ht="184.8">
      <c r="A314" s="1" t="s">
        <v>219</v>
      </c>
      <c r="E314" s="27" t="s">
        <v>1234</v>
      </c>
    </row>
    <row r="315" ht="105.6">
      <c r="A315" s="1" t="s">
        <v>221</v>
      </c>
      <c r="E315" s="32" t="s">
        <v>1235</v>
      </c>
    </row>
    <row r="316">
      <c r="A316" s="1" t="s">
        <v>222</v>
      </c>
      <c r="E316" s="27" t="s">
        <v>1236</v>
      </c>
    </row>
    <row r="317">
      <c r="A317" s="1" t="s">
        <v>210</v>
      </c>
      <c r="C317" s="22" t="s">
        <v>352</v>
      </c>
      <c r="E317" s="23" t="s">
        <v>353</v>
      </c>
      <c r="L317" s="24">
        <f>SUMIFS(L318:L329,A318:A329,"P")</f>
        <v>0</v>
      </c>
      <c r="M317" s="24">
        <f>SUMIFS(M318:M329,A318:A329,"P")</f>
        <v>0</v>
      </c>
      <c r="N317" s="25"/>
    </row>
    <row r="318">
      <c r="A318" s="1" t="s">
        <v>213</v>
      </c>
      <c r="B318" s="1">
        <v>76</v>
      </c>
      <c r="C318" s="26" t="s">
        <v>1237</v>
      </c>
      <c r="D318" t="s">
        <v>228</v>
      </c>
      <c r="E318" s="27" t="s">
        <v>1238</v>
      </c>
      <c r="F318" s="28" t="s">
        <v>340</v>
      </c>
      <c r="G318" s="29">
        <v>8.5</v>
      </c>
      <c r="H318" s="28">
        <v>0</v>
      </c>
      <c r="I318" s="30">
        <f>ROUND(G318*H318,P4)</f>
        <v>0</v>
      </c>
      <c r="L318" s="30">
        <v>0</v>
      </c>
      <c r="M318" s="24">
        <f>ROUND(G318*L318,P4)</f>
        <v>0</v>
      </c>
      <c r="N318" s="25" t="s">
        <v>237</v>
      </c>
      <c r="O318" s="31">
        <f>M318*AA318</f>
        <v>0</v>
      </c>
      <c r="P318" s="1">
        <v>3</v>
      </c>
      <c r="AA318" s="1">
        <f>IF(P318=1,$O$3,IF(P318=2,$O$4,$O$5))</f>
        <v>0</v>
      </c>
    </row>
    <row r="319">
      <c r="A319" s="1" t="s">
        <v>219</v>
      </c>
      <c r="E319" s="27" t="s">
        <v>228</v>
      </c>
    </row>
    <row r="320" ht="39.6">
      <c r="A320" s="1" t="s">
        <v>221</v>
      </c>
      <c r="E320" s="32" t="s">
        <v>1239</v>
      </c>
    </row>
    <row r="321" ht="264">
      <c r="A321" s="1" t="s">
        <v>222</v>
      </c>
      <c r="E321" s="27" t="s">
        <v>1240</v>
      </c>
    </row>
    <row r="322">
      <c r="A322" s="1" t="s">
        <v>213</v>
      </c>
      <c r="B322" s="1">
        <v>77</v>
      </c>
      <c r="C322" s="26" t="s">
        <v>1241</v>
      </c>
      <c r="D322" t="s">
        <v>228</v>
      </c>
      <c r="E322" s="27" t="s">
        <v>1242</v>
      </c>
      <c r="F322" s="28" t="s">
        <v>497</v>
      </c>
      <c r="G322" s="29">
        <v>686</v>
      </c>
      <c r="H322" s="28">
        <v>0</v>
      </c>
      <c r="I322" s="30">
        <f>ROUND(G322*H322,P4)</f>
        <v>0</v>
      </c>
      <c r="L322" s="30">
        <v>0</v>
      </c>
      <c r="M322" s="24">
        <f>ROUND(G322*L322,P4)</f>
        <v>0</v>
      </c>
      <c r="N322" s="25" t="s">
        <v>237</v>
      </c>
      <c r="O322" s="31">
        <f>M322*AA322</f>
        <v>0</v>
      </c>
      <c r="P322" s="1">
        <v>3</v>
      </c>
      <c r="AA322" s="1">
        <f>IF(P322=1,$O$3,IF(P322=2,$O$4,$O$5))</f>
        <v>0</v>
      </c>
    </row>
    <row r="323">
      <c r="A323" s="1" t="s">
        <v>219</v>
      </c>
      <c r="E323" s="27" t="s">
        <v>228</v>
      </c>
    </row>
    <row r="324" ht="79.2">
      <c r="A324" s="1" t="s">
        <v>221</v>
      </c>
      <c r="E324" s="32" t="s">
        <v>1243</v>
      </c>
    </row>
    <row r="325" ht="92.4">
      <c r="A325" s="1" t="s">
        <v>222</v>
      </c>
      <c r="E325" s="27" t="s">
        <v>1244</v>
      </c>
    </row>
    <row r="326">
      <c r="A326" s="1" t="s">
        <v>213</v>
      </c>
      <c r="B326" s="1">
        <v>78</v>
      </c>
      <c r="C326" s="26" t="s">
        <v>1245</v>
      </c>
      <c r="D326" t="s">
        <v>228</v>
      </c>
      <c r="E326" s="27" t="s">
        <v>1246</v>
      </c>
      <c r="F326" s="28" t="s">
        <v>340</v>
      </c>
      <c r="G326" s="29">
        <v>141.363</v>
      </c>
      <c r="H326" s="28">
        <v>0</v>
      </c>
      <c r="I326" s="30">
        <f>ROUND(G326*H326,P4)</f>
        <v>0</v>
      </c>
      <c r="L326" s="30">
        <v>0</v>
      </c>
      <c r="M326" s="24">
        <f>ROUND(G326*L326,P4)</f>
        <v>0</v>
      </c>
      <c r="N326" s="25" t="s">
        <v>237</v>
      </c>
      <c r="O326" s="31">
        <f>M326*AA326</f>
        <v>0</v>
      </c>
      <c r="P326" s="1">
        <v>3</v>
      </c>
      <c r="AA326" s="1">
        <f>IF(P326=1,$O$3,IF(P326=2,$O$4,$O$5))</f>
        <v>0</v>
      </c>
    </row>
    <row r="327">
      <c r="A327" s="1" t="s">
        <v>219</v>
      </c>
      <c r="E327" s="27" t="s">
        <v>228</v>
      </c>
    </row>
    <row r="328" ht="39.6">
      <c r="A328" s="1" t="s">
        <v>221</v>
      </c>
      <c r="E328" s="32" t="s">
        <v>1247</v>
      </c>
    </row>
    <row r="329" ht="118.8">
      <c r="A329" s="1" t="s">
        <v>222</v>
      </c>
      <c r="E329" s="27" t="s">
        <v>1248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COUNTIFS(L8:L169,"=0",A8:A169,"P")+COUNTIFS(L8:L169,"",A8:A169,"P")+SUM(Q8:Q169)</f>
        <v>0</v>
      </c>
    </row>
    <row r="8">
      <c r="A8" s="1" t="s">
        <v>208</v>
      </c>
      <c r="C8" s="22" t="s">
        <v>1249</v>
      </c>
      <c r="E8" s="23" t="s">
        <v>37</v>
      </c>
      <c r="L8" s="24">
        <f>L9+L26+L39+L56+L73+L86+L103+L120</f>
        <v>0</v>
      </c>
      <c r="M8" s="24">
        <f>M9+M26+M39+M56+M73+M86+M103+M120</f>
        <v>0</v>
      </c>
      <c r="N8" s="25"/>
    </row>
    <row r="9">
      <c r="A9" s="1" t="s">
        <v>210</v>
      </c>
      <c r="C9" s="22" t="s">
        <v>336</v>
      </c>
      <c r="E9" s="23" t="s">
        <v>337</v>
      </c>
      <c r="L9" s="24">
        <f>SUMIFS(L10:L25,A10:A25,"P")</f>
        <v>0</v>
      </c>
      <c r="M9" s="24">
        <f>SUMIFS(M10:M25,A10:A25,"P")</f>
        <v>0</v>
      </c>
      <c r="N9" s="25"/>
    </row>
    <row r="10">
      <c r="A10" s="1" t="s">
        <v>213</v>
      </c>
      <c r="B10" s="1">
        <v>1</v>
      </c>
      <c r="C10" s="26" t="s">
        <v>980</v>
      </c>
      <c r="D10" t="s">
        <v>228</v>
      </c>
      <c r="E10" s="27" t="s">
        <v>981</v>
      </c>
      <c r="F10" s="28" t="s">
        <v>340</v>
      </c>
      <c r="G10" s="29">
        <v>26.960000000000001</v>
      </c>
      <c r="H10" s="28">
        <v>0</v>
      </c>
      <c r="I10" s="30">
        <f>ROUND(G10*H10,P4)</f>
        <v>0</v>
      </c>
      <c r="L10" s="30">
        <v>0</v>
      </c>
      <c r="M10" s="24">
        <f>ROUND(G10*L10,P4)</f>
        <v>0</v>
      </c>
      <c r="N10" s="25" t="s">
        <v>237</v>
      </c>
      <c r="O10" s="31">
        <f>M10*AA10</f>
        <v>0</v>
      </c>
      <c r="P10" s="1">
        <v>3</v>
      </c>
      <c r="AA10" s="1">
        <f>IF(P10=1,$O$3,IF(P10=2,$O$4,$O$5))</f>
        <v>0</v>
      </c>
    </row>
    <row r="11">
      <c r="A11" s="1" t="s">
        <v>219</v>
      </c>
      <c r="E11" s="27" t="s">
        <v>228</v>
      </c>
    </row>
    <row r="12" ht="92.4">
      <c r="A12" s="1" t="s">
        <v>221</v>
      </c>
      <c r="E12" s="32" t="s">
        <v>1250</v>
      </c>
    </row>
    <row r="13" ht="382.8">
      <c r="A13" s="1" t="s">
        <v>222</v>
      </c>
      <c r="E13" s="27" t="s">
        <v>1251</v>
      </c>
    </row>
    <row r="14">
      <c r="A14" s="1" t="s">
        <v>213</v>
      </c>
      <c r="B14" s="1">
        <v>2</v>
      </c>
      <c r="C14" s="26" t="s">
        <v>1252</v>
      </c>
      <c r="D14" t="s">
        <v>228</v>
      </c>
      <c r="E14" s="27" t="s">
        <v>1253</v>
      </c>
      <c r="F14" s="28" t="s">
        <v>236</v>
      </c>
      <c r="G14" s="29">
        <v>6</v>
      </c>
      <c r="H14" s="28">
        <v>0</v>
      </c>
      <c r="I14" s="30">
        <f>ROUND(G14*H14,P4)</f>
        <v>0</v>
      </c>
      <c r="L14" s="30">
        <v>0</v>
      </c>
      <c r="M14" s="24">
        <f>ROUND(G14*L14,P4)</f>
        <v>0</v>
      </c>
      <c r="N14" s="25" t="s">
        <v>237</v>
      </c>
      <c r="O14" s="31">
        <f>M14*AA14</f>
        <v>0</v>
      </c>
      <c r="P14" s="1">
        <v>3</v>
      </c>
      <c r="AA14" s="1">
        <f>IF(P14=1,$O$3,IF(P14=2,$O$4,$O$5))</f>
        <v>0</v>
      </c>
    </row>
    <row r="15">
      <c r="A15" s="1" t="s">
        <v>219</v>
      </c>
      <c r="E15" s="27" t="s">
        <v>228</v>
      </c>
    </row>
    <row r="16" ht="52.8">
      <c r="A16" s="1" t="s">
        <v>221</v>
      </c>
      <c r="E16" s="32" t="s">
        <v>1254</v>
      </c>
    </row>
    <row r="17" ht="92.4">
      <c r="A17" s="1" t="s">
        <v>222</v>
      </c>
      <c r="E17" s="27" t="s">
        <v>1255</v>
      </c>
    </row>
    <row r="18">
      <c r="A18" s="1" t="s">
        <v>213</v>
      </c>
      <c r="B18" s="1">
        <v>3</v>
      </c>
      <c r="C18" s="26" t="s">
        <v>1256</v>
      </c>
      <c r="D18" t="s">
        <v>228</v>
      </c>
      <c r="E18" s="27" t="s">
        <v>1257</v>
      </c>
      <c r="F18" s="28" t="s">
        <v>236</v>
      </c>
      <c r="G18" s="29">
        <v>6</v>
      </c>
      <c r="H18" s="28">
        <v>0</v>
      </c>
      <c r="I18" s="30">
        <f>ROUND(G18*H18,P4)</f>
        <v>0</v>
      </c>
      <c r="L18" s="30">
        <v>0</v>
      </c>
      <c r="M18" s="24">
        <f>ROUND(G18*L18,P4)</f>
        <v>0</v>
      </c>
      <c r="N18" s="25" t="s">
        <v>237</v>
      </c>
      <c r="O18" s="31">
        <f>M18*AA18</f>
        <v>0</v>
      </c>
      <c r="P18" s="1">
        <v>3</v>
      </c>
      <c r="AA18" s="1">
        <f>IF(P18=1,$O$3,IF(P18=2,$O$4,$O$5))</f>
        <v>0</v>
      </c>
    </row>
    <row r="19">
      <c r="A19" s="1" t="s">
        <v>219</v>
      </c>
      <c r="E19" s="27" t="s">
        <v>228</v>
      </c>
    </row>
    <row r="20" ht="39.6">
      <c r="A20" s="1" t="s">
        <v>221</v>
      </c>
      <c r="E20" s="32" t="s">
        <v>1258</v>
      </c>
    </row>
    <row r="21" ht="92.4">
      <c r="A21" s="1" t="s">
        <v>222</v>
      </c>
      <c r="E21" s="27" t="s">
        <v>1255</v>
      </c>
    </row>
    <row r="22">
      <c r="A22" s="1" t="s">
        <v>213</v>
      </c>
      <c r="B22" s="1">
        <v>4</v>
      </c>
      <c r="C22" s="26" t="s">
        <v>1259</v>
      </c>
      <c r="D22" t="s">
        <v>228</v>
      </c>
      <c r="E22" s="27" t="s">
        <v>1260</v>
      </c>
      <c r="F22" s="28" t="s">
        <v>340</v>
      </c>
      <c r="G22" s="29">
        <v>765</v>
      </c>
      <c r="H22" s="28">
        <v>0</v>
      </c>
      <c r="I22" s="30">
        <f>ROUND(G22*H22,P4)</f>
        <v>0</v>
      </c>
      <c r="L22" s="30">
        <v>0</v>
      </c>
      <c r="M22" s="24">
        <f>ROUND(G22*L22,P4)</f>
        <v>0</v>
      </c>
      <c r="N22" s="25" t="s">
        <v>237</v>
      </c>
      <c r="O22" s="31">
        <f>M22*AA22</f>
        <v>0</v>
      </c>
      <c r="P22" s="1">
        <v>3</v>
      </c>
      <c r="AA22" s="1">
        <f>IF(P22=1,$O$3,IF(P22=2,$O$4,$O$5))</f>
        <v>0</v>
      </c>
    </row>
    <row r="23">
      <c r="A23" s="1" t="s">
        <v>219</v>
      </c>
      <c r="E23" s="27" t="s">
        <v>1261</v>
      </c>
    </row>
    <row r="24" ht="52.8">
      <c r="A24" s="1" t="s">
        <v>221</v>
      </c>
      <c r="E24" s="32" t="s">
        <v>1262</v>
      </c>
    </row>
    <row r="25" ht="290.4">
      <c r="A25" s="1" t="s">
        <v>222</v>
      </c>
      <c r="E25" s="27" t="s">
        <v>1263</v>
      </c>
    </row>
    <row r="26">
      <c r="A26" s="1" t="s">
        <v>210</v>
      </c>
      <c r="C26" s="22" t="s">
        <v>419</v>
      </c>
      <c r="E26" s="23" t="s">
        <v>1037</v>
      </c>
      <c r="L26" s="24">
        <f>SUMIFS(L27:L38,A27:A38,"P")</f>
        <v>0</v>
      </c>
      <c r="M26" s="24">
        <f>SUMIFS(M27:M38,A27:A38,"P")</f>
        <v>0</v>
      </c>
      <c r="N26" s="25"/>
    </row>
    <row r="27">
      <c r="A27" s="1" t="s">
        <v>213</v>
      </c>
      <c r="B27" s="1">
        <v>5</v>
      </c>
      <c r="C27" s="26" t="s">
        <v>1264</v>
      </c>
      <c r="D27" t="s">
        <v>228</v>
      </c>
      <c r="E27" s="27" t="s">
        <v>1265</v>
      </c>
      <c r="F27" s="28" t="s">
        <v>416</v>
      </c>
      <c r="G27" s="29">
        <v>102</v>
      </c>
      <c r="H27" s="28">
        <v>0</v>
      </c>
      <c r="I27" s="30">
        <f>ROUND(G27*H27,P4)</f>
        <v>0</v>
      </c>
      <c r="L27" s="30">
        <v>0</v>
      </c>
      <c r="M27" s="24">
        <f>ROUND(G27*L27,P4)</f>
        <v>0</v>
      </c>
      <c r="N27" s="25" t="s">
        <v>237</v>
      </c>
      <c r="O27" s="31">
        <f>M27*AA27</f>
        <v>0</v>
      </c>
      <c r="P27" s="1">
        <v>3</v>
      </c>
      <c r="AA27" s="1">
        <f>IF(P27=1,$O$3,IF(P27=2,$O$4,$O$5))</f>
        <v>0</v>
      </c>
    </row>
    <row r="28">
      <c r="A28" s="1" t="s">
        <v>219</v>
      </c>
      <c r="E28" s="27" t="s">
        <v>228</v>
      </c>
    </row>
    <row r="29" ht="92.4">
      <c r="A29" s="1" t="s">
        <v>221</v>
      </c>
      <c r="E29" s="32" t="s">
        <v>1266</v>
      </c>
    </row>
    <row r="30" ht="132">
      <c r="A30" s="1" t="s">
        <v>222</v>
      </c>
      <c r="E30" s="27" t="s">
        <v>1267</v>
      </c>
    </row>
    <row r="31">
      <c r="A31" s="1" t="s">
        <v>213</v>
      </c>
      <c r="B31" s="1">
        <v>6</v>
      </c>
      <c r="C31" s="26" t="s">
        <v>1268</v>
      </c>
      <c r="D31" t="s">
        <v>228</v>
      </c>
      <c r="E31" s="27" t="s">
        <v>1269</v>
      </c>
      <c r="F31" s="28" t="s">
        <v>340</v>
      </c>
      <c r="G31" s="29">
        <v>1.3999999999999999</v>
      </c>
      <c r="H31" s="28">
        <v>0</v>
      </c>
      <c r="I31" s="30">
        <f>ROUND(G31*H31,P4)</f>
        <v>0</v>
      </c>
      <c r="L31" s="30">
        <v>0</v>
      </c>
      <c r="M31" s="24">
        <f>ROUND(G31*L31,P4)</f>
        <v>0</v>
      </c>
      <c r="N31" s="25" t="s">
        <v>237</v>
      </c>
      <c r="O31" s="31">
        <f>M31*AA31</f>
        <v>0</v>
      </c>
      <c r="P31" s="1">
        <v>3</v>
      </c>
      <c r="AA31" s="1">
        <f>IF(P31=1,$O$3,IF(P31=2,$O$4,$O$5))</f>
        <v>0</v>
      </c>
    </row>
    <row r="32">
      <c r="A32" s="1" t="s">
        <v>219</v>
      </c>
      <c r="E32" s="27" t="s">
        <v>228</v>
      </c>
    </row>
    <row r="33" ht="52.8">
      <c r="A33" s="1" t="s">
        <v>221</v>
      </c>
      <c r="E33" s="32" t="s">
        <v>1270</v>
      </c>
    </row>
    <row r="34" ht="264">
      <c r="A34" s="1" t="s">
        <v>222</v>
      </c>
      <c r="E34" s="27" t="s">
        <v>1240</v>
      </c>
    </row>
    <row r="35">
      <c r="A35" s="1" t="s">
        <v>213</v>
      </c>
      <c r="B35" s="1">
        <v>7</v>
      </c>
      <c r="C35" s="26" t="s">
        <v>1271</v>
      </c>
      <c r="D35" t="s">
        <v>228</v>
      </c>
      <c r="E35" s="27" t="s">
        <v>1272</v>
      </c>
      <c r="F35" s="28" t="s">
        <v>340</v>
      </c>
      <c r="G35" s="29">
        <v>5.9500000000000002</v>
      </c>
      <c r="H35" s="28">
        <v>0</v>
      </c>
      <c r="I35" s="30">
        <f>ROUND(G35*H35,P4)</f>
        <v>0</v>
      </c>
      <c r="L35" s="30">
        <v>0</v>
      </c>
      <c r="M35" s="24">
        <f>ROUND(G35*L35,P4)</f>
        <v>0</v>
      </c>
      <c r="N35" s="25" t="s">
        <v>237</v>
      </c>
      <c r="O35" s="31">
        <f>M35*AA35</f>
        <v>0</v>
      </c>
      <c r="P35" s="1">
        <v>3</v>
      </c>
      <c r="AA35" s="1">
        <f>IF(P35=1,$O$3,IF(P35=2,$O$4,$O$5))</f>
        <v>0</v>
      </c>
    </row>
    <row r="36">
      <c r="A36" s="1" t="s">
        <v>219</v>
      </c>
      <c r="E36" s="27" t="s">
        <v>228</v>
      </c>
    </row>
    <row r="37" ht="66">
      <c r="A37" s="1" t="s">
        <v>221</v>
      </c>
      <c r="E37" s="32" t="s">
        <v>1273</v>
      </c>
    </row>
    <row r="38" ht="382.8">
      <c r="A38" s="1" t="s">
        <v>222</v>
      </c>
      <c r="E38" s="27" t="s">
        <v>1089</v>
      </c>
    </row>
    <row r="39">
      <c r="A39" s="1" t="s">
        <v>210</v>
      </c>
      <c r="C39" s="22" t="s">
        <v>421</v>
      </c>
      <c r="E39" s="23" t="s">
        <v>1085</v>
      </c>
      <c r="L39" s="24">
        <f>SUMIFS(L40:L55,A40:A55,"P")</f>
        <v>0</v>
      </c>
      <c r="M39" s="24">
        <f>SUMIFS(M40:M55,A40:A55,"P")</f>
        <v>0</v>
      </c>
      <c r="N39" s="25"/>
    </row>
    <row r="40">
      <c r="A40" s="1" t="s">
        <v>213</v>
      </c>
      <c r="B40" s="1">
        <v>8</v>
      </c>
      <c r="C40" s="26" t="s">
        <v>1274</v>
      </c>
      <c r="D40" t="s">
        <v>228</v>
      </c>
      <c r="E40" s="27" t="s">
        <v>1275</v>
      </c>
      <c r="F40" s="28" t="s">
        <v>340</v>
      </c>
      <c r="G40" s="29">
        <v>13.683</v>
      </c>
      <c r="H40" s="28">
        <v>0</v>
      </c>
      <c r="I40" s="30">
        <f>ROUND(G40*H40,P4)</f>
        <v>0</v>
      </c>
      <c r="L40" s="30">
        <v>0</v>
      </c>
      <c r="M40" s="24">
        <f>ROUND(G40*L40,P4)</f>
        <v>0</v>
      </c>
      <c r="N40" s="25" t="s">
        <v>237</v>
      </c>
      <c r="O40" s="31">
        <f>M40*AA40</f>
        <v>0</v>
      </c>
      <c r="P40" s="1">
        <v>3</v>
      </c>
      <c r="AA40" s="1">
        <f>IF(P40=1,$O$3,IF(P40=2,$O$4,$O$5))</f>
        <v>0</v>
      </c>
    </row>
    <row r="41">
      <c r="A41" s="1" t="s">
        <v>219</v>
      </c>
      <c r="E41" s="27" t="s">
        <v>228</v>
      </c>
    </row>
    <row r="42" ht="39.6">
      <c r="A42" s="1" t="s">
        <v>221</v>
      </c>
      <c r="E42" s="32" t="s">
        <v>1276</v>
      </c>
    </row>
    <row r="43" ht="369.6">
      <c r="A43" s="1" t="s">
        <v>222</v>
      </c>
      <c r="E43" s="27" t="s">
        <v>1277</v>
      </c>
    </row>
    <row r="44">
      <c r="A44" s="1" t="s">
        <v>213</v>
      </c>
      <c r="B44" s="1">
        <v>9</v>
      </c>
      <c r="C44" s="26" t="s">
        <v>1098</v>
      </c>
      <c r="D44" t="s">
        <v>228</v>
      </c>
      <c r="E44" s="27" t="s">
        <v>1099</v>
      </c>
      <c r="F44" s="28" t="s">
        <v>217</v>
      </c>
      <c r="G44" s="29">
        <v>1.798</v>
      </c>
      <c r="H44" s="28">
        <v>0</v>
      </c>
      <c r="I44" s="30">
        <f>ROUND(G44*H44,P4)</f>
        <v>0</v>
      </c>
      <c r="L44" s="30">
        <v>0</v>
      </c>
      <c r="M44" s="24">
        <f>ROUND(G44*L44,P4)</f>
        <v>0</v>
      </c>
      <c r="N44" s="25" t="s">
        <v>237</v>
      </c>
      <c r="O44" s="31">
        <f>M44*AA44</f>
        <v>0</v>
      </c>
      <c r="P44" s="1">
        <v>3</v>
      </c>
      <c r="AA44" s="1">
        <f>IF(P44=1,$O$3,IF(P44=2,$O$4,$O$5))</f>
        <v>0</v>
      </c>
    </row>
    <row r="45">
      <c r="A45" s="1" t="s">
        <v>219</v>
      </c>
      <c r="E45" s="27" t="s">
        <v>1278</v>
      </c>
    </row>
    <row r="46" ht="39.6">
      <c r="A46" s="1" t="s">
        <v>221</v>
      </c>
      <c r="E46" s="32" t="s">
        <v>1279</v>
      </c>
    </row>
    <row r="47" ht="277.2">
      <c r="A47" s="1" t="s">
        <v>222</v>
      </c>
      <c r="E47" s="27" t="s">
        <v>1102</v>
      </c>
    </row>
    <row r="48">
      <c r="A48" s="1" t="s">
        <v>213</v>
      </c>
      <c r="B48" s="1">
        <v>10</v>
      </c>
      <c r="C48" s="26" t="s">
        <v>1110</v>
      </c>
      <c r="D48" t="s">
        <v>228</v>
      </c>
      <c r="E48" s="27" t="s">
        <v>1111</v>
      </c>
      <c r="F48" s="28" t="s">
        <v>281</v>
      </c>
      <c r="G48" s="29">
        <v>1461.0419999999999</v>
      </c>
      <c r="H48" s="28">
        <v>0</v>
      </c>
      <c r="I48" s="30">
        <f>ROUND(G48*H48,P4)</f>
        <v>0</v>
      </c>
      <c r="L48" s="30">
        <v>0</v>
      </c>
      <c r="M48" s="24">
        <f>ROUND(G48*L48,P4)</f>
        <v>0</v>
      </c>
      <c r="N48" s="25" t="s">
        <v>237</v>
      </c>
      <c r="O48" s="31">
        <f>M48*AA48</f>
        <v>0</v>
      </c>
      <c r="P48" s="1">
        <v>3</v>
      </c>
      <c r="AA48" s="1">
        <f>IF(P48=1,$O$3,IF(P48=2,$O$4,$O$5))</f>
        <v>0</v>
      </c>
    </row>
    <row r="49">
      <c r="A49" s="1" t="s">
        <v>219</v>
      </c>
      <c r="E49" s="27" t="s">
        <v>228</v>
      </c>
    </row>
    <row r="50" ht="158.4">
      <c r="A50" s="1" t="s">
        <v>221</v>
      </c>
      <c r="E50" s="32" t="s">
        <v>1280</v>
      </c>
    </row>
    <row r="51" ht="343.2">
      <c r="A51" s="1" t="s">
        <v>222</v>
      </c>
      <c r="E51" s="27" t="s">
        <v>1113</v>
      </c>
    </row>
    <row r="52">
      <c r="A52" s="1" t="s">
        <v>213</v>
      </c>
      <c r="B52" s="1">
        <v>11</v>
      </c>
      <c r="C52" s="26" t="s">
        <v>1281</v>
      </c>
      <c r="D52" t="s">
        <v>228</v>
      </c>
      <c r="E52" s="27" t="s">
        <v>1282</v>
      </c>
      <c r="F52" s="28" t="s">
        <v>340</v>
      </c>
      <c r="G52" s="29">
        <v>5.2370000000000001</v>
      </c>
      <c r="H52" s="28">
        <v>0</v>
      </c>
      <c r="I52" s="30">
        <f>ROUND(G52*H52,P4)</f>
        <v>0</v>
      </c>
      <c r="L52" s="30">
        <v>0</v>
      </c>
      <c r="M52" s="24">
        <f>ROUND(G52*L52,P4)</f>
        <v>0</v>
      </c>
      <c r="N52" s="25" t="s">
        <v>218</v>
      </c>
      <c r="O52" s="31">
        <f>M52*AA52</f>
        <v>0</v>
      </c>
      <c r="P52" s="1">
        <v>3</v>
      </c>
      <c r="AA52" s="1">
        <f>IF(P52=1,$O$3,IF(P52=2,$O$4,$O$5))</f>
        <v>0</v>
      </c>
    </row>
    <row r="53">
      <c r="A53" s="1" t="s">
        <v>219</v>
      </c>
      <c r="E53" s="27" t="s">
        <v>228</v>
      </c>
    </row>
    <row r="54" ht="52.8">
      <c r="A54" s="1" t="s">
        <v>221</v>
      </c>
      <c r="E54" s="32" t="s">
        <v>1283</v>
      </c>
    </row>
    <row r="55" ht="290.4">
      <c r="A55" s="1" t="s">
        <v>222</v>
      </c>
      <c r="E55" s="27" t="s">
        <v>1284</v>
      </c>
    </row>
    <row r="56">
      <c r="A56" s="1" t="s">
        <v>210</v>
      </c>
      <c r="C56" s="22" t="s">
        <v>347</v>
      </c>
      <c r="E56" s="23" t="s">
        <v>348</v>
      </c>
      <c r="L56" s="24">
        <f>SUMIFS(L57:L72,A57:A72,"P")</f>
        <v>0</v>
      </c>
      <c r="M56" s="24">
        <f>SUMIFS(M57:M72,A57:A72,"P")</f>
        <v>0</v>
      </c>
      <c r="N56" s="25"/>
    </row>
    <row r="57">
      <c r="A57" s="1" t="s">
        <v>213</v>
      </c>
      <c r="B57" s="1">
        <v>12</v>
      </c>
      <c r="C57" s="26" t="s">
        <v>1285</v>
      </c>
      <c r="D57" t="s">
        <v>228</v>
      </c>
      <c r="E57" s="27" t="s">
        <v>1286</v>
      </c>
      <c r="F57" s="28" t="s">
        <v>340</v>
      </c>
      <c r="G57" s="29">
        <v>4.359</v>
      </c>
      <c r="H57" s="28">
        <v>0</v>
      </c>
      <c r="I57" s="30">
        <f>ROUND(G57*H57,P4)</f>
        <v>0</v>
      </c>
      <c r="L57" s="30">
        <v>0</v>
      </c>
      <c r="M57" s="24">
        <f>ROUND(G57*L57,P4)</f>
        <v>0</v>
      </c>
      <c r="N57" s="25" t="s">
        <v>237</v>
      </c>
      <c r="O57" s="31">
        <f>M57*AA57</f>
        <v>0</v>
      </c>
      <c r="P57" s="1">
        <v>3</v>
      </c>
      <c r="AA57" s="1">
        <f>IF(P57=1,$O$3,IF(P57=2,$O$4,$O$5))</f>
        <v>0</v>
      </c>
    </row>
    <row r="58">
      <c r="A58" s="1" t="s">
        <v>219</v>
      </c>
      <c r="E58" s="27" t="s">
        <v>228</v>
      </c>
    </row>
    <row r="59" ht="66">
      <c r="A59" s="1" t="s">
        <v>221</v>
      </c>
      <c r="E59" s="32" t="s">
        <v>1287</v>
      </c>
    </row>
    <row r="60" ht="382.8">
      <c r="A60" s="1" t="s">
        <v>222</v>
      </c>
      <c r="E60" s="27" t="s">
        <v>1072</v>
      </c>
    </row>
    <row r="61">
      <c r="A61" s="1" t="s">
        <v>213</v>
      </c>
      <c r="B61" s="1">
        <v>13</v>
      </c>
      <c r="C61" s="26" t="s">
        <v>1117</v>
      </c>
      <c r="D61" t="s">
        <v>228</v>
      </c>
      <c r="E61" s="27" t="s">
        <v>1118</v>
      </c>
      <c r="F61" s="28" t="s">
        <v>340</v>
      </c>
      <c r="G61" s="29">
        <v>49.405000000000001</v>
      </c>
      <c r="H61" s="28">
        <v>0</v>
      </c>
      <c r="I61" s="30">
        <f>ROUND(G61*H61,P4)</f>
        <v>0</v>
      </c>
      <c r="L61" s="30">
        <v>0</v>
      </c>
      <c r="M61" s="24">
        <f>ROUND(G61*L61,P4)</f>
        <v>0</v>
      </c>
      <c r="N61" s="25" t="s">
        <v>237</v>
      </c>
      <c r="O61" s="31">
        <f>M61*AA61</f>
        <v>0</v>
      </c>
      <c r="P61" s="1">
        <v>3</v>
      </c>
      <c r="AA61" s="1">
        <f>IF(P61=1,$O$3,IF(P61=2,$O$4,$O$5))</f>
        <v>0</v>
      </c>
    </row>
    <row r="62">
      <c r="A62" s="1" t="s">
        <v>219</v>
      </c>
      <c r="E62" s="27" t="s">
        <v>228</v>
      </c>
    </row>
    <row r="63" ht="184.8">
      <c r="A63" s="1" t="s">
        <v>221</v>
      </c>
      <c r="E63" s="32" t="s">
        <v>1288</v>
      </c>
    </row>
    <row r="64" ht="369.6">
      <c r="A64" s="1" t="s">
        <v>222</v>
      </c>
      <c r="E64" s="27" t="s">
        <v>1097</v>
      </c>
    </row>
    <row r="65">
      <c r="A65" s="1" t="s">
        <v>213</v>
      </c>
      <c r="B65" s="1">
        <v>14</v>
      </c>
      <c r="C65" s="26" t="s">
        <v>1289</v>
      </c>
      <c r="D65" t="s">
        <v>228</v>
      </c>
      <c r="E65" s="27" t="s">
        <v>1290</v>
      </c>
      <c r="F65" s="28" t="s">
        <v>416</v>
      </c>
      <c r="G65" s="29">
        <v>2.46</v>
      </c>
      <c r="H65" s="28">
        <v>0</v>
      </c>
      <c r="I65" s="30">
        <f>ROUND(G65*H65,P4)</f>
        <v>0</v>
      </c>
      <c r="L65" s="30">
        <v>0</v>
      </c>
      <c r="M65" s="24">
        <f>ROUND(G65*L65,P4)</f>
        <v>0</v>
      </c>
      <c r="N65" s="25" t="s">
        <v>237</v>
      </c>
      <c r="O65" s="31">
        <f>M65*AA65</f>
        <v>0</v>
      </c>
      <c r="P65" s="1">
        <v>3</v>
      </c>
      <c r="AA65" s="1">
        <f>IF(P65=1,$O$3,IF(P65=2,$O$4,$O$5))</f>
        <v>0</v>
      </c>
    </row>
    <row r="66">
      <c r="A66" s="1" t="s">
        <v>219</v>
      </c>
      <c r="E66" s="27" t="s">
        <v>228</v>
      </c>
    </row>
    <row r="67" ht="66">
      <c r="A67" s="1" t="s">
        <v>221</v>
      </c>
      <c r="E67" s="32" t="s">
        <v>1291</v>
      </c>
    </row>
    <row r="68" ht="118.8">
      <c r="A68" s="1" t="s">
        <v>222</v>
      </c>
      <c r="E68" s="27" t="s">
        <v>1292</v>
      </c>
    </row>
    <row r="69">
      <c r="A69" s="1" t="s">
        <v>213</v>
      </c>
      <c r="B69" s="1">
        <v>15</v>
      </c>
      <c r="C69" s="26" t="s">
        <v>1293</v>
      </c>
      <c r="D69" t="s">
        <v>228</v>
      </c>
      <c r="E69" s="27" t="s">
        <v>1294</v>
      </c>
      <c r="F69" s="28" t="s">
        <v>340</v>
      </c>
      <c r="G69" s="29">
        <v>2.6779999999999999</v>
      </c>
      <c r="H69" s="28">
        <v>0</v>
      </c>
      <c r="I69" s="30">
        <f>ROUND(G69*H69,P4)</f>
        <v>0</v>
      </c>
      <c r="L69" s="30">
        <v>0</v>
      </c>
      <c r="M69" s="24">
        <f>ROUND(G69*L69,P4)</f>
        <v>0</v>
      </c>
      <c r="N69" s="25" t="s">
        <v>218</v>
      </c>
      <c r="O69" s="31">
        <f>M69*AA69</f>
        <v>0</v>
      </c>
      <c r="P69" s="1">
        <v>3</v>
      </c>
      <c r="AA69" s="1">
        <f>IF(P69=1,$O$3,IF(P69=2,$O$4,$O$5))</f>
        <v>0</v>
      </c>
    </row>
    <row r="70">
      <c r="A70" s="1" t="s">
        <v>219</v>
      </c>
      <c r="E70" s="27" t="s">
        <v>1295</v>
      </c>
    </row>
    <row r="71" ht="118.8">
      <c r="A71" s="1" t="s">
        <v>221</v>
      </c>
      <c r="E71" s="32" t="s">
        <v>1296</v>
      </c>
    </row>
    <row r="72" ht="237.6">
      <c r="A72" s="1" t="s">
        <v>222</v>
      </c>
      <c r="E72" s="27" t="s">
        <v>1297</v>
      </c>
    </row>
    <row r="73">
      <c r="A73" s="1" t="s">
        <v>210</v>
      </c>
      <c r="C73" s="22" t="s">
        <v>483</v>
      </c>
      <c r="E73" s="23" t="s">
        <v>484</v>
      </c>
      <c r="L73" s="24">
        <f>SUMIFS(L74:L85,A74:A85,"P")</f>
        <v>0</v>
      </c>
      <c r="M73" s="24">
        <f>SUMIFS(M74:M85,A74:A85,"P")</f>
        <v>0</v>
      </c>
      <c r="N73" s="25"/>
    </row>
    <row r="74" ht="26.4">
      <c r="A74" s="1" t="s">
        <v>213</v>
      </c>
      <c r="B74" s="1">
        <v>16</v>
      </c>
      <c r="C74" s="26" t="s">
        <v>1130</v>
      </c>
      <c r="D74" t="s">
        <v>228</v>
      </c>
      <c r="E74" s="27" t="s">
        <v>1131</v>
      </c>
      <c r="F74" s="28" t="s">
        <v>340</v>
      </c>
      <c r="G74" s="29">
        <v>526.09400000000005</v>
      </c>
      <c r="H74" s="28">
        <v>0</v>
      </c>
      <c r="I74" s="30">
        <f>ROUND(G74*H74,P4)</f>
        <v>0</v>
      </c>
      <c r="L74" s="30">
        <v>0</v>
      </c>
      <c r="M74" s="24">
        <f>ROUND(G74*L74,P4)</f>
        <v>0</v>
      </c>
      <c r="N74" s="25" t="s">
        <v>237</v>
      </c>
      <c r="O74" s="31">
        <f>M74*AA74</f>
        <v>0</v>
      </c>
      <c r="P74" s="1">
        <v>3</v>
      </c>
      <c r="AA74" s="1">
        <f>IF(P74=1,$O$3,IF(P74=2,$O$4,$O$5))</f>
        <v>0</v>
      </c>
    </row>
    <row r="75">
      <c r="A75" s="1" t="s">
        <v>219</v>
      </c>
      <c r="E75" s="27" t="s">
        <v>228</v>
      </c>
    </row>
    <row r="76" ht="198">
      <c r="A76" s="1" t="s">
        <v>221</v>
      </c>
      <c r="E76" s="32" t="s">
        <v>1298</v>
      </c>
    </row>
    <row r="77" ht="250.8">
      <c r="A77" s="1" t="s">
        <v>222</v>
      </c>
      <c r="E77" s="27" t="s">
        <v>1134</v>
      </c>
    </row>
    <row r="78">
      <c r="A78" s="1" t="s">
        <v>213</v>
      </c>
      <c r="B78" s="1">
        <v>17</v>
      </c>
      <c r="C78" s="26" t="s">
        <v>1299</v>
      </c>
      <c r="D78" t="s">
        <v>336</v>
      </c>
      <c r="E78" s="27" t="s">
        <v>1300</v>
      </c>
      <c r="F78" s="28" t="s">
        <v>416</v>
      </c>
      <c r="G78" s="29">
        <v>491.36000000000001</v>
      </c>
      <c r="H78" s="28">
        <v>0</v>
      </c>
      <c r="I78" s="30">
        <f>ROUND(G78*H78,P4)</f>
        <v>0</v>
      </c>
      <c r="L78" s="30">
        <v>0</v>
      </c>
      <c r="M78" s="24">
        <f>ROUND(G78*L78,P4)</f>
        <v>0</v>
      </c>
      <c r="N78" s="25" t="s">
        <v>237</v>
      </c>
      <c r="O78" s="31">
        <f>M78*AA78</f>
        <v>0</v>
      </c>
      <c r="P78" s="1">
        <v>3</v>
      </c>
      <c r="AA78" s="1">
        <f>IF(P78=1,$O$3,IF(P78=2,$O$4,$O$5))</f>
        <v>0</v>
      </c>
    </row>
    <row r="79">
      <c r="A79" s="1" t="s">
        <v>219</v>
      </c>
      <c r="E79" s="27" t="s">
        <v>1301</v>
      </c>
    </row>
    <row r="80" ht="52.8">
      <c r="A80" s="1" t="s">
        <v>221</v>
      </c>
      <c r="E80" s="32" t="s">
        <v>1302</v>
      </c>
    </row>
    <row r="81" ht="171.6">
      <c r="A81" s="1" t="s">
        <v>222</v>
      </c>
      <c r="E81" s="27" t="s">
        <v>1303</v>
      </c>
    </row>
    <row r="82">
      <c r="A82" s="1" t="s">
        <v>213</v>
      </c>
      <c r="B82" s="1">
        <v>18</v>
      </c>
      <c r="C82" s="26" t="s">
        <v>1299</v>
      </c>
      <c r="D82" t="s">
        <v>419</v>
      </c>
      <c r="E82" s="27" t="s">
        <v>1300</v>
      </c>
      <c r="F82" s="28" t="s">
        <v>416</v>
      </c>
      <c r="G82" s="29">
        <v>1446</v>
      </c>
      <c r="H82" s="28">
        <v>0</v>
      </c>
      <c r="I82" s="30">
        <f>ROUND(G82*H82,P4)</f>
        <v>0</v>
      </c>
      <c r="L82" s="30">
        <v>0</v>
      </c>
      <c r="M82" s="24">
        <f>ROUND(G82*L82,P4)</f>
        <v>0</v>
      </c>
      <c r="N82" s="25" t="s">
        <v>237</v>
      </c>
      <c r="O82" s="31">
        <f>M82*AA82</f>
        <v>0</v>
      </c>
      <c r="P82" s="1">
        <v>3</v>
      </c>
      <c r="AA82" s="1">
        <f>IF(P82=1,$O$3,IF(P82=2,$O$4,$O$5))</f>
        <v>0</v>
      </c>
    </row>
    <row r="83">
      <c r="A83" s="1" t="s">
        <v>219</v>
      </c>
      <c r="E83" s="27" t="s">
        <v>228</v>
      </c>
    </row>
    <row r="84" ht="52.8">
      <c r="A84" s="1" t="s">
        <v>221</v>
      </c>
      <c r="E84" s="32" t="s">
        <v>1304</v>
      </c>
    </row>
    <row r="85" ht="171.6">
      <c r="A85" s="1" t="s">
        <v>222</v>
      </c>
      <c r="E85" s="27" t="s">
        <v>1303</v>
      </c>
    </row>
    <row r="86">
      <c r="A86" s="1" t="s">
        <v>210</v>
      </c>
      <c r="C86" s="22" t="s">
        <v>232</v>
      </c>
      <c r="E86" s="23" t="s">
        <v>303</v>
      </c>
      <c r="L86" s="24">
        <f>SUMIFS(L87:L102,A87:A102,"P")</f>
        <v>0</v>
      </c>
      <c r="M86" s="24">
        <f>SUMIFS(M87:M102,A87:A102,"P")</f>
        <v>0</v>
      </c>
      <c r="N86" s="25"/>
    </row>
    <row r="87" ht="26.4">
      <c r="A87" s="1" t="s">
        <v>213</v>
      </c>
      <c r="B87" s="1">
        <v>19</v>
      </c>
      <c r="C87" s="26" t="s">
        <v>1305</v>
      </c>
      <c r="D87" t="s">
        <v>228</v>
      </c>
      <c r="E87" s="27" t="s">
        <v>1306</v>
      </c>
      <c r="F87" s="28" t="s">
        <v>416</v>
      </c>
      <c r="G87" s="29">
        <v>1555.3800000000001</v>
      </c>
      <c r="H87" s="28">
        <v>0</v>
      </c>
      <c r="I87" s="30">
        <f>ROUND(G87*H87,P4)</f>
        <v>0</v>
      </c>
      <c r="L87" s="30">
        <v>0</v>
      </c>
      <c r="M87" s="24">
        <f>ROUND(G87*L87,P4)</f>
        <v>0</v>
      </c>
      <c r="N87" s="25" t="s">
        <v>237</v>
      </c>
      <c r="O87" s="31">
        <f>M87*AA87</f>
        <v>0</v>
      </c>
      <c r="P87" s="1">
        <v>3</v>
      </c>
      <c r="AA87" s="1">
        <f>IF(P87=1,$O$3,IF(P87=2,$O$4,$O$5))</f>
        <v>0</v>
      </c>
    </row>
    <row r="88">
      <c r="A88" s="1" t="s">
        <v>219</v>
      </c>
      <c r="E88" s="27" t="s">
        <v>228</v>
      </c>
    </row>
    <row r="89" ht="211.2">
      <c r="A89" s="1" t="s">
        <v>221</v>
      </c>
      <c r="E89" s="32" t="s">
        <v>1307</v>
      </c>
    </row>
    <row r="90" ht="198">
      <c r="A90" s="1" t="s">
        <v>222</v>
      </c>
      <c r="E90" s="27" t="s">
        <v>1308</v>
      </c>
    </row>
    <row r="91">
      <c r="A91" s="1" t="s">
        <v>213</v>
      </c>
      <c r="B91" s="1">
        <v>20</v>
      </c>
      <c r="C91" s="26" t="s">
        <v>1309</v>
      </c>
      <c r="D91" t="s">
        <v>228</v>
      </c>
      <c r="E91" s="27" t="s">
        <v>1310</v>
      </c>
      <c r="F91" s="28" t="s">
        <v>416</v>
      </c>
      <c r="G91" s="29">
        <v>21.715</v>
      </c>
      <c r="H91" s="28">
        <v>0</v>
      </c>
      <c r="I91" s="30">
        <f>ROUND(G91*H91,P4)</f>
        <v>0</v>
      </c>
      <c r="L91" s="30">
        <v>0</v>
      </c>
      <c r="M91" s="24">
        <f>ROUND(G91*L91,P4)</f>
        <v>0</v>
      </c>
      <c r="N91" s="25" t="s">
        <v>237</v>
      </c>
      <c r="O91" s="31">
        <f>M91*AA91</f>
        <v>0</v>
      </c>
      <c r="P91" s="1">
        <v>3</v>
      </c>
      <c r="AA91" s="1">
        <f>IF(P91=1,$O$3,IF(P91=2,$O$4,$O$5))</f>
        <v>0</v>
      </c>
    </row>
    <row r="92">
      <c r="A92" s="1" t="s">
        <v>219</v>
      </c>
      <c r="E92" s="27" t="s">
        <v>228</v>
      </c>
    </row>
    <row r="93" ht="52.8">
      <c r="A93" s="1" t="s">
        <v>221</v>
      </c>
      <c r="E93" s="32" t="s">
        <v>1311</v>
      </c>
    </row>
    <row r="94" ht="211.2">
      <c r="A94" s="1" t="s">
        <v>222</v>
      </c>
      <c r="E94" s="27" t="s">
        <v>1312</v>
      </c>
    </row>
    <row r="95">
      <c r="A95" s="1" t="s">
        <v>213</v>
      </c>
      <c r="B95" s="1">
        <v>21</v>
      </c>
      <c r="C95" s="26" t="s">
        <v>1313</v>
      </c>
      <c r="D95" t="s">
        <v>228</v>
      </c>
      <c r="E95" s="27" t="s">
        <v>1314</v>
      </c>
      <c r="F95" s="28" t="s">
        <v>416</v>
      </c>
      <c r="G95" s="29">
        <v>38.200000000000003</v>
      </c>
      <c r="H95" s="28">
        <v>0</v>
      </c>
      <c r="I95" s="30">
        <f>ROUND(G95*H95,P4)</f>
        <v>0</v>
      </c>
      <c r="L95" s="30">
        <v>0</v>
      </c>
      <c r="M95" s="24">
        <f>ROUND(G95*L95,P4)</f>
        <v>0</v>
      </c>
      <c r="N95" s="25" t="s">
        <v>237</v>
      </c>
      <c r="O95" s="31">
        <f>M95*AA95</f>
        <v>0</v>
      </c>
      <c r="P95" s="1">
        <v>3</v>
      </c>
      <c r="AA95" s="1">
        <f>IF(P95=1,$O$3,IF(P95=2,$O$4,$O$5))</f>
        <v>0</v>
      </c>
    </row>
    <row r="96">
      <c r="A96" s="1" t="s">
        <v>219</v>
      </c>
      <c r="E96" s="27" t="s">
        <v>1315</v>
      </c>
    </row>
    <row r="97" ht="132">
      <c r="A97" s="1" t="s">
        <v>221</v>
      </c>
      <c r="E97" s="32" t="s">
        <v>1316</v>
      </c>
    </row>
    <row r="98" ht="198">
      <c r="A98" s="1" t="s">
        <v>222</v>
      </c>
      <c r="E98" s="27" t="s">
        <v>1308</v>
      </c>
    </row>
    <row r="99">
      <c r="A99" s="1" t="s">
        <v>213</v>
      </c>
      <c r="B99" s="1">
        <v>22</v>
      </c>
      <c r="C99" s="26" t="s">
        <v>1317</v>
      </c>
      <c r="D99" t="s">
        <v>228</v>
      </c>
      <c r="E99" s="27" t="s">
        <v>1318</v>
      </c>
      <c r="F99" s="28" t="s">
        <v>416</v>
      </c>
      <c r="G99" s="29">
        <v>7</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39.6">
      <c r="A101" s="1" t="s">
        <v>221</v>
      </c>
      <c r="E101" s="32" t="s">
        <v>1319</v>
      </c>
    </row>
    <row r="102" ht="92.4">
      <c r="A102" s="1" t="s">
        <v>222</v>
      </c>
      <c r="E102" s="27" t="s">
        <v>1320</v>
      </c>
    </row>
    <row r="103">
      <c r="A103" s="1" t="s">
        <v>210</v>
      </c>
      <c r="C103" s="22" t="s">
        <v>1184</v>
      </c>
      <c r="E103" s="23" t="s">
        <v>1185</v>
      </c>
      <c r="L103" s="24">
        <f>SUMIFS(L104:L119,A104:A119,"P")</f>
        <v>0</v>
      </c>
      <c r="M103" s="24">
        <f>SUMIFS(M104:M119,A104:A119,"P")</f>
        <v>0</v>
      </c>
      <c r="N103" s="25"/>
    </row>
    <row r="104">
      <c r="A104" s="1" t="s">
        <v>213</v>
      </c>
      <c r="B104" s="1">
        <v>23</v>
      </c>
      <c r="C104" s="26" t="s">
        <v>1321</v>
      </c>
      <c r="D104" t="s">
        <v>228</v>
      </c>
      <c r="E104" s="27" t="s">
        <v>1322</v>
      </c>
      <c r="F104" s="28" t="s">
        <v>236</v>
      </c>
      <c r="G104" s="29">
        <v>5</v>
      </c>
      <c r="H104" s="28">
        <v>0</v>
      </c>
      <c r="I104" s="30">
        <f>ROUND(G104*H104,P4)</f>
        <v>0</v>
      </c>
      <c r="L104" s="30">
        <v>0</v>
      </c>
      <c r="M104" s="24">
        <f>ROUND(G104*L104,P4)</f>
        <v>0</v>
      </c>
      <c r="N104" s="25" t="s">
        <v>237</v>
      </c>
      <c r="O104" s="31">
        <f>M104*AA104</f>
        <v>0</v>
      </c>
      <c r="P104" s="1">
        <v>3</v>
      </c>
      <c r="AA104" s="1">
        <f>IF(P104=1,$O$3,IF(P104=2,$O$4,$O$5))</f>
        <v>0</v>
      </c>
    </row>
    <row r="105">
      <c r="A105" s="1" t="s">
        <v>219</v>
      </c>
      <c r="E105" s="27" t="s">
        <v>228</v>
      </c>
    </row>
    <row r="106" ht="39.6">
      <c r="A106" s="1" t="s">
        <v>221</v>
      </c>
      <c r="E106" s="32" t="s">
        <v>1323</v>
      </c>
    </row>
    <row r="107" ht="52.8">
      <c r="A107" s="1" t="s">
        <v>222</v>
      </c>
      <c r="E107" s="27" t="s">
        <v>1324</v>
      </c>
    </row>
    <row r="108">
      <c r="A108" s="1" t="s">
        <v>213</v>
      </c>
      <c r="B108" s="1">
        <v>24</v>
      </c>
      <c r="C108" s="26" t="s">
        <v>1325</v>
      </c>
      <c r="D108" t="s">
        <v>228</v>
      </c>
      <c r="E108" s="27" t="s">
        <v>1326</v>
      </c>
      <c r="F108" s="28" t="s">
        <v>236</v>
      </c>
      <c r="G108" s="29">
        <v>13</v>
      </c>
      <c r="H108" s="28">
        <v>0</v>
      </c>
      <c r="I108" s="30">
        <f>ROUND(G108*H108,P4)</f>
        <v>0</v>
      </c>
      <c r="L108" s="30">
        <v>0</v>
      </c>
      <c r="M108" s="24">
        <f>ROUND(G108*L108,P4)</f>
        <v>0</v>
      </c>
      <c r="N108" s="25" t="s">
        <v>237</v>
      </c>
      <c r="O108" s="31">
        <f>M108*AA108</f>
        <v>0</v>
      </c>
      <c r="P108" s="1">
        <v>3</v>
      </c>
      <c r="AA108" s="1">
        <f>IF(P108=1,$O$3,IF(P108=2,$O$4,$O$5))</f>
        <v>0</v>
      </c>
    </row>
    <row r="109">
      <c r="A109" s="1" t="s">
        <v>219</v>
      </c>
      <c r="E109" s="27" t="s">
        <v>228</v>
      </c>
    </row>
    <row r="110" ht="39.6">
      <c r="A110" s="1" t="s">
        <v>221</v>
      </c>
      <c r="E110" s="32" t="s">
        <v>1327</v>
      </c>
    </row>
    <row r="111" ht="52.8">
      <c r="A111" s="1" t="s">
        <v>222</v>
      </c>
      <c r="E111" s="27" t="s">
        <v>1324</v>
      </c>
    </row>
    <row r="112">
      <c r="A112" s="1" t="s">
        <v>213</v>
      </c>
      <c r="B112" s="1">
        <v>25</v>
      </c>
      <c r="C112" s="26" t="s">
        <v>1328</v>
      </c>
      <c r="D112" t="s">
        <v>228</v>
      </c>
      <c r="E112" s="27" t="s">
        <v>1329</v>
      </c>
      <c r="F112" s="28" t="s">
        <v>236</v>
      </c>
      <c r="G112" s="29">
        <v>6</v>
      </c>
      <c r="H112" s="28">
        <v>0</v>
      </c>
      <c r="I112" s="30">
        <f>ROUND(G112*H112,P4)</f>
        <v>0</v>
      </c>
      <c r="L112" s="30">
        <v>0</v>
      </c>
      <c r="M112" s="24">
        <f>ROUND(G112*L112,P4)</f>
        <v>0</v>
      </c>
      <c r="N112" s="25" t="s">
        <v>218</v>
      </c>
      <c r="O112" s="31">
        <f>M112*AA112</f>
        <v>0</v>
      </c>
      <c r="P112" s="1">
        <v>3</v>
      </c>
      <c r="AA112" s="1">
        <f>IF(P112=1,$O$3,IF(P112=2,$O$4,$O$5))</f>
        <v>0</v>
      </c>
    </row>
    <row r="113">
      <c r="A113" s="1" t="s">
        <v>219</v>
      </c>
      <c r="E113" s="27" t="s">
        <v>228</v>
      </c>
    </row>
    <row r="114" ht="39.6">
      <c r="A114" s="1" t="s">
        <v>221</v>
      </c>
      <c r="E114" s="32" t="s">
        <v>1330</v>
      </c>
    </row>
    <row r="115" ht="105.6">
      <c r="A115" s="1" t="s">
        <v>222</v>
      </c>
      <c r="E115" s="27" t="s">
        <v>1214</v>
      </c>
    </row>
    <row r="116">
      <c r="A116" s="1" t="s">
        <v>213</v>
      </c>
      <c r="B116" s="1">
        <v>26</v>
      </c>
      <c r="C116" s="26" t="s">
        <v>1331</v>
      </c>
      <c r="D116" t="s">
        <v>228</v>
      </c>
      <c r="E116" s="27" t="s">
        <v>1332</v>
      </c>
      <c r="F116" s="28" t="s">
        <v>236</v>
      </c>
      <c r="G116" s="29">
        <v>4</v>
      </c>
      <c r="H116" s="28">
        <v>0</v>
      </c>
      <c r="I116" s="30">
        <f>ROUND(G116*H116,P4)</f>
        <v>0</v>
      </c>
      <c r="L116" s="30">
        <v>0</v>
      </c>
      <c r="M116" s="24">
        <f>ROUND(G116*L116,P4)</f>
        <v>0</v>
      </c>
      <c r="N116" s="25" t="s">
        <v>218</v>
      </c>
      <c r="O116" s="31">
        <f>M116*AA116</f>
        <v>0</v>
      </c>
      <c r="P116" s="1">
        <v>3</v>
      </c>
      <c r="AA116" s="1">
        <f>IF(P116=1,$O$3,IF(P116=2,$O$4,$O$5))</f>
        <v>0</v>
      </c>
    </row>
    <row r="117">
      <c r="A117" s="1" t="s">
        <v>219</v>
      </c>
      <c r="E117" s="27" t="s">
        <v>228</v>
      </c>
    </row>
    <row r="118" ht="52.8">
      <c r="A118" s="1" t="s">
        <v>221</v>
      </c>
      <c r="E118" s="32" t="s">
        <v>1333</v>
      </c>
    </row>
    <row r="119" ht="26.4">
      <c r="A119" s="1" t="s">
        <v>222</v>
      </c>
      <c r="E119" s="27" t="s">
        <v>1334</v>
      </c>
    </row>
    <row r="120">
      <c r="A120" s="1" t="s">
        <v>210</v>
      </c>
      <c r="C120" s="22" t="s">
        <v>352</v>
      </c>
      <c r="E120" s="23" t="s">
        <v>353</v>
      </c>
      <c r="L120" s="24">
        <f>SUMIFS(L121:L168,A121:A168,"P")</f>
        <v>0</v>
      </c>
      <c r="M120" s="24">
        <f>SUMIFS(M121:M168,A121:A168,"P")</f>
        <v>0</v>
      </c>
      <c r="N120" s="25"/>
    </row>
    <row r="121">
      <c r="A121" s="1" t="s">
        <v>213</v>
      </c>
      <c r="B121" s="1">
        <v>27</v>
      </c>
      <c r="C121" s="26" t="s">
        <v>1335</v>
      </c>
      <c r="D121" t="s">
        <v>228</v>
      </c>
      <c r="E121" s="27" t="s">
        <v>1336</v>
      </c>
      <c r="F121" s="28" t="s">
        <v>340</v>
      </c>
      <c r="G121" s="29">
        <v>1.464</v>
      </c>
      <c r="H121" s="28">
        <v>0</v>
      </c>
      <c r="I121" s="30">
        <f>ROUND(G121*H121,P4)</f>
        <v>0</v>
      </c>
      <c r="L121" s="30">
        <v>0</v>
      </c>
      <c r="M121" s="24">
        <f>ROUND(G121*L121,P4)</f>
        <v>0</v>
      </c>
      <c r="N121" s="25" t="s">
        <v>237</v>
      </c>
      <c r="O121" s="31">
        <f>M121*AA121</f>
        <v>0</v>
      </c>
      <c r="P121" s="1">
        <v>3</v>
      </c>
      <c r="AA121" s="1">
        <f>IF(P121=1,$O$3,IF(P121=2,$O$4,$O$5))</f>
        <v>0</v>
      </c>
    </row>
    <row r="122">
      <c r="A122" s="1" t="s">
        <v>219</v>
      </c>
      <c r="E122" s="27" t="s">
        <v>228</v>
      </c>
    </row>
    <row r="123" ht="39.6">
      <c r="A123" s="1" t="s">
        <v>221</v>
      </c>
      <c r="E123" s="32" t="s">
        <v>1337</v>
      </c>
    </row>
    <row r="124" ht="79.2">
      <c r="A124" s="1" t="s">
        <v>222</v>
      </c>
      <c r="E124" s="27" t="s">
        <v>1338</v>
      </c>
    </row>
    <row r="125">
      <c r="A125" s="1" t="s">
        <v>213</v>
      </c>
      <c r="B125" s="1">
        <v>28</v>
      </c>
      <c r="C125" s="26" t="s">
        <v>1339</v>
      </c>
      <c r="D125" t="s">
        <v>228</v>
      </c>
      <c r="E125" s="27" t="s">
        <v>1340</v>
      </c>
      <c r="F125" s="28" t="s">
        <v>497</v>
      </c>
      <c r="G125" s="29">
        <v>360</v>
      </c>
      <c r="H125" s="28">
        <v>0</v>
      </c>
      <c r="I125" s="30">
        <f>ROUND(G125*H125,P4)</f>
        <v>0</v>
      </c>
      <c r="L125" s="30">
        <v>0</v>
      </c>
      <c r="M125" s="24">
        <f>ROUND(G125*L125,P4)</f>
        <v>0</v>
      </c>
      <c r="N125" s="25" t="s">
        <v>237</v>
      </c>
      <c r="O125" s="31">
        <f>M125*AA125</f>
        <v>0</v>
      </c>
      <c r="P125" s="1">
        <v>3</v>
      </c>
      <c r="AA125" s="1">
        <f>IF(P125=1,$O$3,IF(P125=2,$O$4,$O$5))</f>
        <v>0</v>
      </c>
    </row>
    <row r="126">
      <c r="A126" s="1" t="s">
        <v>219</v>
      </c>
      <c r="E126" s="27" t="s">
        <v>228</v>
      </c>
    </row>
    <row r="127" ht="211.2">
      <c r="A127" s="1" t="s">
        <v>221</v>
      </c>
      <c r="E127" s="32" t="s">
        <v>1341</v>
      </c>
    </row>
    <row r="128" ht="52.8">
      <c r="A128" s="1" t="s">
        <v>222</v>
      </c>
      <c r="E128" s="27" t="s">
        <v>1342</v>
      </c>
    </row>
    <row r="129">
      <c r="A129" s="1" t="s">
        <v>213</v>
      </c>
      <c r="B129" s="1">
        <v>29</v>
      </c>
      <c r="C129" s="26" t="s">
        <v>1343</v>
      </c>
      <c r="D129" t="s">
        <v>228</v>
      </c>
      <c r="E129" s="27" t="s">
        <v>1344</v>
      </c>
      <c r="F129" s="28" t="s">
        <v>497</v>
      </c>
      <c r="G129" s="29">
        <v>200</v>
      </c>
      <c r="H129" s="28">
        <v>0</v>
      </c>
      <c r="I129" s="30">
        <f>ROUND(G129*H129,P4)</f>
        <v>0</v>
      </c>
      <c r="L129" s="30">
        <v>0</v>
      </c>
      <c r="M129" s="24">
        <f>ROUND(G129*L129,P4)</f>
        <v>0</v>
      </c>
      <c r="N129" s="25" t="s">
        <v>237</v>
      </c>
      <c r="O129" s="31">
        <f>M129*AA129</f>
        <v>0</v>
      </c>
      <c r="P129" s="1">
        <v>3</v>
      </c>
      <c r="AA129" s="1">
        <f>IF(P129=1,$O$3,IF(P129=2,$O$4,$O$5))</f>
        <v>0</v>
      </c>
    </row>
    <row r="130" ht="26.4">
      <c r="A130" s="1" t="s">
        <v>219</v>
      </c>
      <c r="E130" s="27" t="s">
        <v>1345</v>
      </c>
    </row>
    <row r="131" ht="39.6">
      <c r="A131" s="1" t="s">
        <v>221</v>
      </c>
      <c r="E131" s="32" t="s">
        <v>1346</v>
      </c>
    </row>
    <row r="132" ht="237.6">
      <c r="A132" s="1" t="s">
        <v>222</v>
      </c>
      <c r="E132" s="27" t="s">
        <v>1347</v>
      </c>
    </row>
    <row r="133" ht="26.4">
      <c r="A133" s="1" t="s">
        <v>213</v>
      </c>
      <c r="B133" s="1">
        <v>30</v>
      </c>
      <c r="C133" s="26" t="s">
        <v>1348</v>
      </c>
      <c r="D133" t="s">
        <v>228</v>
      </c>
      <c r="E133" s="27" t="s">
        <v>1349</v>
      </c>
      <c r="F133" s="28" t="s">
        <v>497</v>
      </c>
      <c r="G133" s="29">
        <v>4</v>
      </c>
      <c r="H133" s="28">
        <v>0</v>
      </c>
      <c r="I133" s="30">
        <f>ROUND(G133*H133,P4)</f>
        <v>0</v>
      </c>
      <c r="L133" s="30">
        <v>0</v>
      </c>
      <c r="M133" s="24">
        <f>ROUND(G133*L133,P4)</f>
        <v>0</v>
      </c>
      <c r="N133" s="25" t="s">
        <v>237</v>
      </c>
      <c r="O133" s="31">
        <f>M133*AA133</f>
        <v>0</v>
      </c>
      <c r="P133" s="1">
        <v>3</v>
      </c>
      <c r="AA133" s="1">
        <f>IF(P133=1,$O$3,IF(P133=2,$O$4,$O$5))</f>
        <v>0</v>
      </c>
    </row>
    <row r="134">
      <c r="A134" s="1" t="s">
        <v>219</v>
      </c>
      <c r="E134" s="27" t="s">
        <v>1350</v>
      </c>
    </row>
    <row r="135" ht="26.4">
      <c r="A135" s="1" t="s">
        <v>221</v>
      </c>
      <c r="E135" s="32" t="s">
        <v>1351</v>
      </c>
    </row>
    <row r="136" ht="211.2">
      <c r="A136" s="1" t="s">
        <v>222</v>
      </c>
      <c r="E136" s="27" t="s">
        <v>1352</v>
      </c>
    </row>
    <row r="137">
      <c r="A137" s="1" t="s">
        <v>213</v>
      </c>
      <c r="B137" s="1">
        <v>31</v>
      </c>
      <c r="C137" s="26" t="s">
        <v>1353</v>
      </c>
      <c r="D137" t="s">
        <v>228</v>
      </c>
      <c r="E137" s="27" t="s">
        <v>1354</v>
      </c>
      <c r="F137" s="28" t="s">
        <v>497</v>
      </c>
      <c r="G137" s="29">
        <v>17.5</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ht="39.6">
      <c r="A139" s="1" t="s">
        <v>221</v>
      </c>
      <c r="E139" s="32" t="s">
        <v>1355</v>
      </c>
    </row>
    <row r="140" ht="105.6">
      <c r="A140" s="1" t="s">
        <v>222</v>
      </c>
      <c r="E140" s="27" t="s">
        <v>1356</v>
      </c>
    </row>
    <row r="141">
      <c r="A141" s="1" t="s">
        <v>213</v>
      </c>
      <c r="B141" s="1">
        <v>32</v>
      </c>
      <c r="C141" s="26" t="s">
        <v>1357</v>
      </c>
      <c r="D141" t="s">
        <v>228</v>
      </c>
      <c r="E141" s="27" t="s">
        <v>1358</v>
      </c>
      <c r="F141" s="28" t="s">
        <v>497</v>
      </c>
      <c r="G141" s="29">
        <v>53</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ht="39.6">
      <c r="A143" s="1" t="s">
        <v>221</v>
      </c>
      <c r="E143" s="32" t="s">
        <v>1359</v>
      </c>
    </row>
    <row r="144" ht="105.6">
      <c r="A144" s="1" t="s">
        <v>222</v>
      </c>
      <c r="E144" s="27" t="s">
        <v>1356</v>
      </c>
    </row>
    <row r="145">
      <c r="A145" s="1" t="s">
        <v>213</v>
      </c>
      <c r="B145" s="1">
        <v>33</v>
      </c>
      <c r="C145" s="26" t="s">
        <v>1360</v>
      </c>
      <c r="D145" t="s">
        <v>228</v>
      </c>
      <c r="E145" s="27" t="s">
        <v>1361</v>
      </c>
      <c r="F145" s="28" t="s">
        <v>416</v>
      </c>
      <c r="G145" s="29">
        <v>28.600000000000001</v>
      </c>
      <c r="H145" s="28">
        <v>0</v>
      </c>
      <c r="I145" s="30">
        <f>ROUND(G145*H145,P4)</f>
        <v>0</v>
      </c>
      <c r="L145" s="30">
        <v>0</v>
      </c>
      <c r="M145" s="24">
        <f>ROUND(G145*L145,P4)</f>
        <v>0</v>
      </c>
      <c r="N145" s="25" t="s">
        <v>237</v>
      </c>
      <c r="O145" s="31">
        <f>M145*AA145</f>
        <v>0</v>
      </c>
      <c r="P145" s="1">
        <v>3</v>
      </c>
      <c r="AA145" s="1">
        <f>IF(P145=1,$O$3,IF(P145=2,$O$4,$O$5))</f>
        <v>0</v>
      </c>
    </row>
    <row r="146">
      <c r="A146" s="1" t="s">
        <v>219</v>
      </c>
      <c r="E146" s="27" t="s">
        <v>1362</v>
      </c>
    </row>
    <row r="147" ht="52.8">
      <c r="A147" s="1" t="s">
        <v>221</v>
      </c>
      <c r="E147" s="32" t="s">
        <v>1363</v>
      </c>
    </row>
    <row r="148" ht="92.4">
      <c r="A148" s="1" t="s">
        <v>222</v>
      </c>
      <c r="E148" s="27" t="s">
        <v>1364</v>
      </c>
    </row>
    <row r="149" ht="26.4">
      <c r="A149" s="1" t="s">
        <v>213</v>
      </c>
      <c r="B149" s="1">
        <v>34</v>
      </c>
      <c r="C149" s="26" t="s">
        <v>1365</v>
      </c>
      <c r="D149" t="s">
        <v>228</v>
      </c>
      <c r="E149" s="27" t="s">
        <v>1366</v>
      </c>
      <c r="F149" s="28" t="s">
        <v>416</v>
      </c>
      <c r="G149" s="29">
        <v>79.359999999999999</v>
      </c>
      <c r="H149" s="28">
        <v>0</v>
      </c>
      <c r="I149" s="30">
        <f>ROUND(G149*H149,P4)</f>
        <v>0</v>
      </c>
      <c r="L149" s="30">
        <v>0</v>
      </c>
      <c r="M149" s="24">
        <f>ROUND(G149*L149,P4)</f>
        <v>0</v>
      </c>
      <c r="N149" s="25" t="s">
        <v>218</v>
      </c>
      <c r="O149" s="31">
        <f>M149*AA149</f>
        <v>0</v>
      </c>
      <c r="P149" s="1">
        <v>3</v>
      </c>
      <c r="AA149" s="1">
        <f>IF(P149=1,$O$3,IF(P149=2,$O$4,$O$5))</f>
        <v>0</v>
      </c>
    </row>
    <row r="150">
      <c r="A150" s="1" t="s">
        <v>219</v>
      </c>
      <c r="E150" s="27" t="s">
        <v>1367</v>
      </c>
    </row>
    <row r="151" ht="52.8">
      <c r="A151" s="1" t="s">
        <v>221</v>
      </c>
      <c r="E151" s="32" t="s">
        <v>1368</v>
      </c>
    </row>
    <row r="152" ht="237.6">
      <c r="A152" s="1" t="s">
        <v>222</v>
      </c>
      <c r="E152" s="27" t="s">
        <v>1369</v>
      </c>
    </row>
    <row r="153">
      <c r="A153" s="1" t="s">
        <v>213</v>
      </c>
      <c r="B153" s="1">
        <v>35</v>
      </c>
      <c r="C153" s="26" t="s">
        <v>1370</v>
      </c>
      <c r="D153" t="s">
        <v>228</v>
      </c>
      <c r="E153" s="27" t="s">
        <v>1371</v>
      </c>
      <c r="F153" s="28" t="s">
        <v>497</v>
      </c>
      <c r="G153" s="29">
        <v>6.8799999999999999</v>
      </c>
      <c r="H153" s="28">
        <v>0</v>
      </c>
      <c r="I153" s="30">
        <f>ROUND(G153*H153,P4)</f>
        <v>0</v>
      </c>
      <c r="L153" s="30">
        <v>0</v>
      </c>
      <c r="M153" s="24">
        <f>ROUND(G153*L153,P4)</f>
        <v>0</v>
      </c>
      <c r="N153" s="25" t="s">
        <v>218</v>
      </c>
      <c r="O153" s="31">
        <f>M153*AA153</f>
        <v>0</v>
      </c>
      <c r="P153" s="1">
        <v>3</v>
      </c>
      <c r="AA153" s="1">
        <f>IF(P153=1,$O$3,IF(P153=2,$O$4,$O$5))</f>
        <v>0</v>
      </c>
    </row>
    <row r="154">
      <c r="A154" s="1" t="s">
        <v>219</v>
      </c>
      <c r="E154" s="27" t="s">
        <v>1367</v>
      </c>
    </row>
    <row r="155" ht="39.6">
      <c r="A155" s="1" t="s">
        <v>221</v>
      </c>
      <c r="E155" s="32" t="s">
        <v>1372</v>
      </c>
    </row>
    <row r="156" ht="237.6">
      <c r="A156" s="1" t="s">
        <v>222</v>
      </c>
      <c r="E156" s="27" t="s">
        <v>1373</v>
      </c>
    </row>
    <row r="157">
      <c r="A157" s="1" t="s">
        <v>213</v>
      </c>
      <c r="B157" s="1">
        <v>36</v>
      </c>
      <c r="C157" s="26" t="s">
        <v>1374</v>
      </c>
      <c r="D157" t="s">
        <v>228</v>
      </c>
      <c r="E157" s="27" t="s">
        <v>1375</v>
      </c>
      <c r="F157" s="28" t="s">
        <v>497</v>
      </c>
      <c r="G157" s="29">
        <v>3.2000000000000002</v>
      </c>
      <c r="H157" s="28">
        <v>0</v>
      </c>
      <c r="I157" s="30">
        <f>ROUND(G157*H157,P4)</f>
        <v>0</v>
      </c>
      <c r="L157" s="30">
        <v>0</v>
      </c>
      <c r="M157" s="24">
        <f>ROUND(G157*L157,P4)</f>
        <v>0</v>
      </c>
      <c r="N157" s="25" t="s">
        <v>218</v>
      </c>
      <c r="O157" s="31">
        <f>M157*AA157</f>
        <v>0</v>
      </c>
      <c r="P157" s="1">
        <v>3</v>
      </c>
      <c r="AA157" s="1">
        <f>IF(P157=1,$O$3,IF(P157=2,$O$4,$O$5))</f>
        <v>0</v>
      </c>
    </row>
    <row r="158">
      <c r="A158" s="1" t="s">
        <v>219</v>
      </c>
      <c r="E158" s="27" t="s">
        <v>1367</v>
      </c>
    </row>
    <row r="159" ht="52.8">
      <c r="A159" s="1" t="s">
        <v>221</v>
      </c>
      <c r="E159" s="32" t="s">
        <v>1376</v>
      </c>
    </row>
    <row r="160" ht="237.6">
      <c r="A160" s="1" t="s">
        <v>222</v>
      </c>
      <c r="E160" s="27" t="s">
        <v>1373</v>
      </c>
    </row>
    <row r="161">
      <c r="A161" s="1" t="s">
        <v>213</v>
      </c>
      <c r="B161" s="1">
        <v>37</v>
      </c>
      <c r="C161" s="26" t="s">
        <v>1377</v>
      </c>
      <c r="D161" t="s">
        <v>228</v>
      </c>
      <c r="E161" s="27" t="s">
        <v>1378</v>
      </c>
      <c r="F161" s="28" t="s">
        <v>416</v>
      </c>
      <c r="G161" s="29">
        <v>4.3200000000000003</v>
      </c>
      <c r="H161" s="28">
        <v>0</v>
      </c>
      <c r="I161" s="30">
        <f>ROUND(G161*H161,P4)</f>
        <v>0</v>
      </c>
      <c r="L161" s="30">
        <v>0</v>
      </c>
      <c r="M161" s="24">
        <f>ROUND(G161*L161,P4)</f>
        <v>0</v>
      </c>
      <c r="N161" s="25" t="s">
        <v>218</v>
      </c>
      <c r="O161" s="31">
        <f>M161*AA161</f>
        <v>0</v>
      </c>
      <c r="P161" s="1">
        <v>3</v>
      </c>
      <c r="AA161" s="1">
        <f>IF(P161=1,$O$3,IF(P161=2,$O$4,$O$5))</f>
        <v>0</v>
      </c>
    </row>
    <row r="162">
      <c r="A162" s="1" t="s">
        <v>219</v>
      </c>
      <c r="E162" s="27" t="s">
        <v>228</v>
      </c>
    </row>
    <row r="163" ht="39.6">
      <c r="A163" s="1" t="s">
        <v>221</v>
      </c>
      <c r="E163" s="32" t="s">
        <v>1379</v>
      </c>
    </row>
    <row r="164" ht="237.6">
      <c r="A164" s="1" t="s">
        <v>222</v>
      </c>
      <c r="E164" s="27" t="s">
        <v>1380</v>
      </c>
    </row>
    <row r="165">
      <c r="A165" s="1" t="s">
        <v>213</v>
      </c>
      <c r="B165" s="1">
        <v>38</v>
      </c>
      <c r="C165" s="26" t="s">
        <v>1381</v>
      </c>
      <c r="D165" t="s">
        <v>228</v>
      </c>
      <c r="E165" s="27" t="s">
        <v>1382</v>
      </c>
      <c r="F165" s="28" t="s">
        <v>416</v>
      </c>
      <c r="G165" s="29">
        <v>21.280000000000001</v>
      </c>
      <c r="H165" s="28">
        <v>0</v>
      </c>
      <c r="I165" s="30">
        <f>ROUND(G165*H165,P4)</f>
        <v>0</v>
      </c>
      <c r="L165" s="30">
        <v>0</v>
      </c>
      <c r="M165" s="24">
        <f>ROUND(G165*L165,P4)</f>
        <v>0</v>
      </c>
      <c r="N165" s="25" t="s">
        <v>218</v>
      </c>
      <c r="O165" s="31">
        <f>M165*AA165</f>
        <v>0</v>
      </c>
      <c r="P165" s="1">
        <v>3</v>
      </c>
      <c r="AA165" s="1">
        <f>IF(P165=1,$O$3,IF(P165=2,$O$4,$O$5))</f>
        <v>0</v>
      </c>
    </row>
    <row r="166">
      <c r="A166" s="1" t="s">
        <v>219</v>
      </c>
      <c r="E166" s="27" t="s">
        <v>228</v>
      </c>
    </row>
    <row r="167" ht="52.8">
      <c r="A167" s="1" t="s">
        <v>221</v>
      </c>
      <c r="E167" s="32" t="s">
        <v>1383</v>
      </c>
    </row>
    <row r="168" ht="237.6">
      <c r="A168" s="1" t="s">
        <v>222</v>
      </c>
      <c r="E168" s="27" t="s">
        <v>1380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COUNTIFS(L8:L89,"=0",A8:A89,"P")+COUNTIFS(L8:L89,"",A8:A89,"P")+SUM(Q8:Q89)</f>
        <v>0</v>
      </c>
    </row>
    <row r="8">
      <c r="A8" s="1" t="s">
        <v>208</v>
      </c>
      <c r="C8" s="22" t="s">
        <v>1384</v>
      </c>
      <c r="E8" s="23" t="s">
        <v>39</v>
      </c>
      <c r="L8" s="24">
        <f>L9+L18+L23+L28+L33+L42+L51+L60</f>
        <v>0</v>
      </c>
      <c r="M8" s="24">
        <f>M9+M18+M23+M28+M33+M42+M51+M60</f>
        <v>0</v>
      </c>
      <c r="N8" s="25"/>
    </row>
    <row r="9">
      <c r="A9" s="1" t="s">
        <v>210</v>
      </c>
      <c r="C9" s="22" t="s">
        <v>336</v>
      </c>
      <c r="E9" s="23" t="s">
        <v>337</v>
      </c>
      <c r="L9" s="24">
        <f>SUMIFS(L10:L17,A10:A17,"P")</f>
        <v>0</v>
      </c>
      <c r="M9" s="24">
        <f>SUMIFS(M10:M17,A10:A17,"P")</f>
        <v>0</v>
      </c>
      <c r="N9" s="25"/>
    </row>
    <row r="10">
      <c r="A10" s="1" t="s">
        <v>213</v>
      </c>
      <c r="B10" s="1">
        <v>1</v>
      </c>
      <c r="C10" s="26" t="s">
        <v>980</v>
      </c>
      <c r="D10" t="s">
        <v>228</v>
      </c>
      <c r="E10" s="27" t="s">
        <v>981</v>
      </c>
      <c r="F10" s="28" t="s">
        <v>340</v>
      </c>
      <c r="G10" s="29">
        <v>1.206</v>
      </c>
      <c r="H10" s="28">
        <v>0</v>
      </c>
      <c r="I10" s="30">
        <f>ROUND(G10*H10,P4)</f>
        <v>0</v>
      </c>
      <c r="L10" s="30">
        <v>0</v>
      </c>
      <c r="M10" s="24">
        <f>ROUND(G10*L10,P4)</f>
        <v>0</v>
      </c>
      <c r="N10" s="25" t="s">
        <v>237</v>
      </c>
      <c r="O10" s="31">
        <f>M10*AA10</f>
        <v>0</v>
      </c>
      <c r="P10" s="1">
        <v>3</v>
      </c>
      <c r="AA10" s="1">
        <f>IF(P10=1,$O$3,IF(P10=2,$O$4,$O$5))</f>
        <v>0</v>
      </c>
    </row>
    <row r="11">
      <c r="A11" s="1" t="s">
        <v>219</v>
      </c>
      <c r="E11" s="27" t="s">
        <v>228</v>
      </c>
    </row>
    <row r="12" ht="66">
      <c r="A12" s="1" t="s">
        <v>221</v>
      </c>
      <c r="E12" s="32" t="s">
        <v>1385</v>
      </c>
    </row>
    <row r="13" ht="382.8">
      <c r="A13" s="1" t="s">
        <v>222</v>
      </c>
      <c r="E13" s="27" t="s">
        <v>1251</v>
      </c>
    </row>
    <row r="14">
      <c r="A14" s="1" t="s">
        <v>213</v>
      </c>
      <c r="B14" s="1">
        <v>2</v>
      </c>
      <c r="C14" s="26" t="s">
        <v>1259</v>
      </c>
      <c r="D14" t="s">
        <v>228</v>
      </c>
      <c r="E14" s="27" t="s">
        <v>1260</v>
      </c>
      <c r="F14" s="28" t="s">
        <v>340</v>
      </c>
      <c r="G14" s="29">
        <v>1973.7</v>
      </c>
      <c r="H14" s="28">
        <v>0</v>
      </c>
      <c r="I14" s="30">
        <f>ROUND(G14*H14,P4)</f>
        <v>0</v>
      </c>
      <c r="L14" s="30">
        <v>0</v>
      </c>
      <c r="M14" s="24">
        <f>ROUND(G14*L14,P4)</f>
        <v>0</v>
      </c>
      <c r="N14" s="25" t="s">
        <v>237</v>
      </c>
      <c r="O14" s="31">
        <f>M14*AA14</f>
        <v>0</v>
      </c>
      <c r="P14" s="1">
        <v>3</v>
      </c>
      <c r="AA14" s="1">
        <f>IF(P14=1,$O$3,IF(P14=2,$O$4,$O$5))</f>
        <v>0</v>
      </c>
    </row>
    <row r="15">
      <c r="A15" s="1" t="s">
        <v>219</v>
      </c>
      <c r="E15" s="27" t="s">
        <v>1261</v>
      </c>
    </row>
    <row r="16" ht="66">
      <c r="A16" s="1" t="s">
        <v>221</v>
      </c>
      <c r="E16" s="32" t="s">
        <v>1386</v>
      </c>
    </row>
    <row r="17" ht="290.4">
      <c r="A17" s="1" t="s">
        <v>222</v>
      </c>
      <c r="E17" s="27" t="s">
        <v>1263</v>
      </c>
    </row>
    <row r="18">
      <c r="A18" s="1" t="s">
        <v>210</v>
      </c>
      <c r="C18" s="22" t="s">
        <v>419</v>
      </c>
      <c r="E18" s="23" t="s">
        <v>1037</v>
      </c>
      <c r="L18" s="24">
        <f>SUMIFS(L19:L22,A19:A22,"P")</f>
        <v>0</v>
      </c>
      <c r="M18" s="24">
        <f>SUMIFS(M19:M22,A19:A22,"P")</f>
        <v>0</v>
      </c>
      <c r="N18" s="25"/>
    </row>
    <row r="19">
      <c r="A19" s="1" t="s">
        <v>213</v>
      </c>
      <c r="B19" s="1">
        <v>3</v>
      </c>
      <c r="C19" s="26" t="s">
        <v>1268</v>
      </c>
      <c r="D19" t="s">
        <v>228</v>
      </c>
      <c r="E19" s="27" t="s">
        <v>1269</v>
      </c>
      <c r="F19" s="28" t="s">
        <v>340</v>
      </c>
      <c r="G19" s="29">
        <v>1.6100000000000001</v>
      </c>
      <c r="H19" s="28">
        <v>0</v>
      </c>
      <c r="I19" s="30">
        <f>ROUND(G19*H19,P4)</f>
        <v>0</v>
      </c>
      <c r="L19" s="30">
        <v>0</v>
      </c>
      <c r="M19" s="24">
        <f>ROUND(G19*L19,P4)</f>
        <v>0</v>
      </c>
      <c r="N19" s="25" t="s">
        <v>237</v>
      </c>
      <c r="O19" s="31">
        <f>M19*AA19</f>
        <v>0</v>
      </c>
      <c r="P19" s="1">
        <v>3</v>
      </c>
      <c r="AA19" s="1">
        <f>IF(P19=1,$O$3,IF(P19=2,$O$4,$O$5))</f>
        <v>0</v>
      </c>
    </row>
    <row r="20">
      <c r="A20" s="1" t="s">
        <v>219</v>
      </c>
      <c r="E20" s="27" t="s">
        <v>228</v>
      </c>
    </row>
    <row r="21" ht="52.8">
      <c r="A21" s="1" t="s">
        <v>221</v>
      </c>
      <c r="E21" s="32" t="s">
        <v>1387</v>
      </c>
    </row>
    <row r="22" ht="264">
      <c r="A22" s="1" t="s">
        <v>222</v>
      </c>
      <c r="E22" s="27" t="s">
        <v>1240</v>
      </c>
    </row>
    <row r="23">
      <c r="A23" s="1" t="s">
        <v>210</v>
      </c>
      <c r="C23" s="22" t="s">
        <v>421</v>
      </c>
      <c r="E23" s="23" t="s">
        <v>1085</v>
      </c>
      <c r="L23" s="24">
        <f>SUMIFS(L24:L27,A24:A27,"P")</f>
        <v>0</v>
      </c>
      <c r="M23" s="24">
        <f>SUMIFS(M24:M27,A24:A27,"P")</f>
        <v>0</v>
      </c>
      <c r="N23" s="25"/>
    </row>
    <row r="24">
      <c r="A24" s="1" t="s">
        <v>213</v>
      </c>
      <c r="B24" s="1">
        <v>4</v>
      </c>
      <c r="C24" s="26" t="s">
        <v>1110</v>
      </c>
      <c r="D24" t="s">
        <v>228</v>
      </c>
      <c r="E24" s="27" t="s">
        <v>1111</v>
      </c>
      <c r="F24" s="28" t="s">
        <v>281</v>
      </c>
      <c r="G24" s="29">
        <v>1005.737</v>
      </c>
      <c r="H24" s="28">
        <v>0</v>
      </c>
      <c r="I24" s="30">
        <f>ROUND(G24*H24,P4)</f>
        <v>0</v>
      </c>
      <c r="L24" s="30">
        <v>0</v>
      </c>
      <c r="M24" s="24">
        <f>ROUND(G24*L24,P4)</f>
        <v>0</v>
      </c>
      <c r="N24" s="25" t="s">
        <v>237</v>
      </c>
      <c r="O24" s="31">
        <f>M24*AA24</f>
        <v>0</v>
      </c>
      <c r="P24" s="1">
        <v>3</v>
      </c>
      <c r="AA24" s="1">
        <f>IF(P24=1,$O$3,IF(P24=2,$O$4,$O$5))</f>
        <v>0</v>
      </c>
    </row>
    <row r="25">
      <c r="A25" s="1" t="s">
        <v>219</v>
      </c>
      <c r="E25" s="27" t="s">
        <v>1388</v>
      </c>
    </row>
    <row r="26" ht="52.8">
      <c r="A26" s="1" t="s">
        <v>221</v>
      </c>
      <c r="E26" s="32" t="s">
        <v>1389</v>
      </c>
    </row>
    <row r="27" ht="343.2">
      <c r="A27" s="1" t="s">
        <v>222</v>
      </c>
      <c r="E27" s="27" t="s">
        <v>1113</v>
      </c>
    </row>
    <row r="28">
      <c r="A28" s="1" t="s">
        <v>210</v>
      </c>
      <c r="C28" s="22" t="s">
        <v>347</v>
      </c>
      <c r="E28" s="23" t="s">
        <v>348</v>
      </c>
      <c r="L28" s="24">
        <f>SUMIFS(L29:L32,A29:A32,"P")</f>
        <v>0</v>
      </c>
      <c r="M28" s="24">
        <f>SUMIFS(M29:M32,A29:A32,"P")</f>
        <v>0</v>
      </c>
      <c r="N28" s="25"/>
    </row>
    <row r="29">
      <c r="A29" s="1" t="s">
        <v>213</v>
      </c>
      <c r="B29" s="1">
        <v>5</v>
      </c>
      <c r="C29" s="26" t="s">
        <v>1117</v>
      </c>
      <c r="D29" t="s">
        <v>228</v>
      </c>
      <c r="E29" s="27" t="s">
        <v>1118</v>
      </c>
      <c r="F29" s="28" t="s">
        <v>340</v>
      </c>
      <c r="G29" s="29">
        <v>125.752</v>
      </c>
      <c r="H29" s="28">
        <v>0</v>
      </c>
      <c r="I29" s="30">
        <f>ROUND(G29*H29,P4)</f>
        <v>0</v>
      </c>
      <c r="L29" s="30">
        <v>0</v>
      </c>
      <c r="M29" s="24">
        <f>ROUND(G29*L29,P4)</f>
        <v>0</v>
      </c>
      <c r="N29" s="25" t="s">
        <v>237</v>
      </c>
      <c r="O29" s="31">
        <f>M29*AA29</f>
        <v>0</v>
      </c>
      <c r="P29" s="1">
        <v>3</v>
      </c>
      <c r="AA29" s="1">
        <f>IF(P29=1,$O$3,IF(P29=2,$O$4,$O$5))</f>
        <v>0</v>
      </c>
    </row>
    <row r="30">
      <c r="A30" s="1" t="s">
        <v>219</v>
      </c>
      <c r="E30" s="27" t="s">
        <v>1390</v>
      </c>
    </row>
    <row r="31" ht="145.2">
      <c r="A31" s="1" t="s">
        <v>221</v>
      </c>
      <c r="E31" s="32" t="s">
        <v>1391</v>
      </c>
    </row>
    <row r="32" ht="369.6">
      <c r="A32" s="1" t="s">
        <v>222</v>
      </c>
      <c r="E32" s="27" t="s">
        <v>1097</v>
      </c>
    </row>
    <row r="33">
      <c r="A33" s="1" t="s">
        <v>210</v>
      </c>
      <c r="C33" s="22" t="s">
        <v>483</v>
      </c>
      <c r="E33" s="23" t="s">
        <v>484</v>
      </c>
      <c r="L33" s="24">
        <f>SUMIFS(L34:L41,A34:A41,"P")</f>
        <v>0</v>
      </c>
      <c r="M33" s="24">
        <f>SUMIFS(M34:M41,A34:A41,"P")</f>
        <v>0</v>
      </c>
      <c r="N33" s="25"/>
    </row>
    <row r="34" ht="26.4">
      <c r="A34" s="1" t="s">
        <v>213</v>
      </c>
      <c r="B34" s="1">
        <v>6</v>
      </c>
      <c r="C34" s="26" t="s">
        <v>1130</v>
      </c>
      <c r="D34" t="s">
        <v>228</v>
      </c>
      <c r="E34" s="27" t="s">
        <v>1131</v>
      </c>
      <c r="F34" s="28" t="s">
        <v>340</v>
      </c>
      <c r="G34" s="29">
        <v>1022.645</v>
      </c>
      <c r="H34" s="28">
        <v>0</v>
      </c>
      <c r="I34" s="30">
        <f>ROUND(G34*H34,P4)</f>
        <v>0</v>
      </c>
      <c r="L34" s="30">
        <v>0</v>
      </c>
      <c r="M34" s="24">
        <f>ROUND(G34*L34,P4)</f>
        <v>0</v>
      </c>
      <c r="N34" s="25" t="s">
        <v>237</v>
      </c>
      <c r="O34" s="31">
        <f>M34*AA34</f>
        <v>0</v>
      </c>
      <c r="P34" s="1">
        <v>3</v>
      </c>
      <c r="AA34" s="1">
        <f>IF(P34=1,$O$3,IF(P34=2,$O$4,$O$5))</f>
        <v>0</v>
      </c>
    </row>
    <row r="35">
      <c r="A35" s="1" t="s">
        <v>219</v>
      </c>
      <c r="E35" s="27" t="s">
        <v>228</v>
      </c>
    </row>
    <row r="36" ht="92.4">
      <c r="A36" s="1" t="s">
        <v>221</v>
      </c>
      <c r="E36" s="32" t="s">
        <v>1392</v>
      </c>
    </row>
    <row r="37" ht="250.8">
      <c r="A37" s="1" t="s">
        <v>222</v>
      </c>
      <c r="E37" s="27" t="s">
        <v>1134</v>
      </c>
    </row>
    <row r="38">
      <c r="A38" s="1" t="s">
        <v>213</v>
      </c>
      <c r="B38" s="1">
        <v>7</v>
      </c>
      <c r="C38" s="26" t="s">
        <v>1299</v>
      </c>
      <c r="D38" t="s">
        <v>336</v>
      </c>
      <c r="E38" s="27" t="s">
        <v>1300</v>
      </c>
      <c r="F38" s="28" t="s">
        <v>416</v>
      </c>
      <c r="G38" s="29">
        <v>2127.6799999999998</v>
      </c>
      <c r="H38" s="28">
        <v>0</v>
      </c>
      <c r="I38" s="30">
        <f>ROUND(G38*H38,P4)</f>
        <v>0</v>
      </c>
      <c r="L38" s="30">
        <v>0</v>
      </c>
      <c r="M38" s="24">
        <f>ROUND(G38*L38,P4)</f>
        <v>0</v>
      </c>
      <c r="N38" s="25" t="s">
        <v>237</v>
      </c>
      <c r="O38" s="31">
        <f>M38*AA38</f>
        <v>0</v>
      </c>
      <c r="P38" s="1">
        <v>3</v>
      </c>
      <c r="AA38" s="1">
        <f>IF(P38=1,$O$3,IF(P38=2,$O$4,$O$5))</f>
        <v>0</v>
      </c>
    </row>
    <row r="39">
      <c r="A39" s="1" t="s">
        <v>219</v>
      </c>
      <c r="E39" s="27" t="s">
        <v>1301</v>
      </c>
    </row>
    <row r="40" ht="52.8">
      <c r="A40" s="1" t="s">
        <v>221</v>
      </c>
      <c r="E40" s="32" t="s">
        <v>1393</v>
      </c>
    </row>
    <row r="41" ht="171.6">
      <c r="A41" s="1" t="s">
        <v>222</v>
      </c>
      <c r="E41" s="27" t="s">
        <v>1303</v>
      </c>
    </row>
    <row r="42">
      <c r="A42" s="1" t="s">
        <v>210</v>
      </c>
      <c r="C42" s="22" t="s">
        <v>232</v>
      </c>
      <c r="E42" s="23" t="s">
        <v>303</v>
      </c>
      <c r="L42" s="24">
        <f>SUMIFS(L43:L50,A43:A50,"P")</f>
        <v>0</v>
      </c>
      <c r="M42" s="24">
        <f>SUMIFS(M43:M50,A43:A50,"P")</f>
        <v>0</v>
      </c>
      <c r="N42" s="25"/>
    </row>
    <row r="43" ht="26.4">
      <c r="A43" s="1" t="s">
        <v>213</v>
      </c>
      <c r="B43" s="1">
        <v>8</v>
      </c>
      <c r="C43" s="26" t="s">
        <v>1305</v>
      </c>
      <c r="D43" t="s">
        <v>228</v>
      </c>
      <c r="E43" s="27" t="s">
        <v>1306</v>
      </c>
      <c r="F43" s="28" t="s">
        <v>416</v>
      </c>
      <c r="G43" s="29">
        <v>3953.5920000000001</v>
      </c>
      <c r="H43" s="28">
        <v>0</v>
      </c>
      <c r="I43" s="30">
        <f>ROUND(G43*H43,P4)</f>
        <v>0</v>
      </c>
      <c r="L43" s="30">
        <v>0</v>
      </c>
      <c r="M43" s="24">
        <f>ROUND(G43*L43,P4)</f>
        <v>0</v>
      </c>
      <c r="N43" s="25" t="s">
        <v>237</v>
      </c>
      <c r="O43" s="31">
        <f>M43*AA43</f>
        <v>0</v>
      </c>
      <c r="P43" s="1">
        <v>3</v>
      </c>
      <c r="AA43" s="1">
        <f>IF(P43=1,$O$3,IF(P43=2,$O$4,$O$5))</f>
        <v>0</v>
      </c>
    </row>
    <row r="44">
      <c r="A44" s="1" t="s">
        <v>219</v>
      </c>
      <c r="E44" s="27" t="s">
        <v>1394</v>
      </c>
    </row>
    <row r="45" ht="79.2">
      <c r="A45" s="1" t="s">
        <v>221</v>
      </c>
      <c r="E45" s="32" t="s">
        <v>1395</v>
      </c>
    </row>
    <row r="46" ht="198">
      <c r="A46" s="1" t="s">
        <v>222</v>
      </c>
      <c r="E46" s="27" t="s">
        <v>1308</v>
      </c>
    </row>
    <row r="47">
      <c r="A47" s="1" t="s">
        <v>213</v>
      </c>
      <c r="B47" s="1">
        <v>9</v>
      </c>
      <c r="C47" s="26" t="s">
        <v>1309</v>
      </c>
      <c r="D47" t="s">
        <v>228</v>
      </c>
      <c r="E47" s="27" t="s">
        <v>1310</v>
      </c>
      <c r="F47" s="28" t="s">
        <v>416</v>
      </c>
      <c r="G47" s="29">
        <v>67.295000000000002</v>
      </c>
      <c r="H47" s="28">
        <v>0</v>
      </c>
      <c r="I47" s="30">
        <f>ROUND(G47*H47,P4)</f>
        <v>0</v>
      </c>
      <c r="L47" s="30">
        <v>0</v>
      </c>
      <c r="M47" s="24">
        <f>ROUND(G47*L47,P4)</f>
        <v>0</v>
      </c>
      <c r="N47" s="25" t="s">
        <v>237</v>
      </c>
      <c r="O47" s="31">
        <f>M47*AA47</f>
        <v>0</v>
      </c>
      <c r="P47" s="1">
        <v>3</v>
      </c>
      <c r="AA47" s="1">
        <f>IF(P47=1,$O$3,IF(P47=2,$O$4,$O$5))</f>
        <v>0</v>
      </c>
    </row>
    <row r="48">
      <c r="A48" s="1" t="s">
        <v>219</v>
      </c>
      <c r="E48" s="27" t="s">
        <v>228</v>
      </c>
    </row>
    <row r="49" ht="52.8">
      <c r="A49" s="1" t="s">
        <v>221</v>
      </c>
      <c r="E49" s="32" t="s">
        <v>1396</v>
      </c>
    </row>
    <row r="50" ht="211.2">
      <c r="A50" s="1" t="s">
        <v>222</v>
      </c>
      <c r="E50" s="27" t="s">
        <v>1312</v>
      </c>
    </row>
    <row r="51">
      <c r="A51" s="1" t="s">
        <v>210</v>
      </c>
      <c r="C51" s="22" t="s">
        <v>1184</v>
      </c>
      <c r="E51" s="23" t="s">
        <v>1185</v>
      </c>
      <c r="L51" s="24">
        <f>SUMIFS(L52:L59,A52:A59,"P")</f>
        <v>0</v>
      </c>
      <c r="M51" s="24">
        <f>SUMIFS(M52:M59,A52:A59,"P")</f>
        <v>0</v>
      </c>
      <c r="N51" s="25"/>
    </row>
    <row r="52">
      <c r="A52" s="1" t="s">
        <v>213</v>
      </c>
      <c r="B52" s="1">
        <v>10</v>
      </c>
      <c r="C52" s="26" t="s">
        <v>1321</v>
      </c>
      <c r="D52" t="s">
        <v>228</v>
      </c>
      <c r="E52" s="27" t="s">
        <v>1322</v>
      </c>
      <c r="F52" s="28" t="s">
        <v>236</v>
      </c>
      <c r="G52" s="29">
        <v>2</v>
      </c>
      <c r="H52" s="28">
        <v>0</v>
      </c>
      <c r="I52" s="30">
        <f>ROUND(G52*H52,P4)</f>
        <v>0</v>
      </c>
      <c r="L52" s="30">
        <v>0</v>
      </c>
      <c r="M52" s="24">
        <f>ROUND(G52*L52,P4)</f>
        <v>0</v>
      </c>
      <c r="N52" s="25" t="s">
        <v>237</v>
      </c>
      <c r="O52" s="31">
        <f>M52*AA52</f>
        <v>0</v>
      </c>
      <c r="P52" s="1">
        <v>3</v>
      </c>
      <c r="AA52" s="1">
        <f>IF(P52=1,$O$3,IF(P52=2,$O$4,$O$5))</f>
        <v>0</v>
      </c>
    </row>
    <row r="53">
      <c r="A53" s="1" t="s">
        <v>219</v>
      </c>
      <c r="E53" s="27" t="s">
        <v>228</v>
      </c>
    </row>
    <row r="54" ht="39.6">
      <c r="A54" s="1" t="s">
        <v>221</v>
      </c>
      <c r="E54" s="32" t="s">
        <v>1397</v>
      </c>
    </row>
    <row r="55" ht="52.8">
      <c r="A55" s="1" t="s">
        <v>222</v>
      </c>
      <c r="E55" s="27" t="s">
        <v>1324</v>
      </c>
    </row>
    <row r="56">
      <c r="A56" s="1" t="s">
        <v>213</v>
      </c>
      <c r="B56" s="1">
        <v>11</v>
      </c>
      <c r="C56" s="26" t="s">
        <v>1331</v>
      </c>
      <c r="D56" t="s">
        <v>228</v>
      </c>
      <c r="E56" s="27" t="s">
        <v>1332</v>
      </c>
      <c r="F56" s="28" t="s">
        <v>236</v>
      </c>
      <c r="G56" s="29">
        <v>2</v>
      </c>
      <c r="H56" s="28">
        <v>0</v>
      </c>
      <c r="I56" s="30">
        <f>ROUND(G56*H56,P4)</f>
        <v>0</v>
      </c>
      <c r="L56" s="30">
        <v>0</v>
      </c>
      <c r="M56" s="24">
        <f>ROUND(G56*L56,P4)</f>
        <v>0</v>
      </c>
      <c r="N56" s="25" t="s">
        <v>218</v>
      </c>
      <c r="O56" s="31">
        <f>M56*AA56</f>
        <v>0</v>
      </c>
      <c r="P56" s="1">
        <v>3</v>
      </c>
      <c r="AA56" s="1">
        <f>IF(P56=1,$O$3,IF(P56=2,$O$4,$O$5))</f>
        <v>0</v>
      </c>
    </row>
    <row r="57">
      <c r="A57" s="1" t="s">
        <v>219</v>
      </c>
      <c r="E57" s="27" t="s">
        <v>228</v>
      </c>
    </row>
    <row r="58" ht="52.8">
      <c r="A58" s="1" t="s">
        <v>221</v>
      </c>
      <c r="E58" s="32" t="s">
        <v>1398</v>
      </c>
    </row>
    <row r="59" ht="26.4">
      <c r="A59" s="1" t="s">
        <v>222</v>
      </c>
      <c r="E59" s="27" t="s">
        <v>1334</v>
      </c>
    </row>
    <row r="60">
      <c r="A60" s="1" t="s">
        <v>210</v>
      </c>
      <c r="C60" s="22" t="s">
        <v>352</v>
      </c>
      <c r="E60" s="23" t="s">
        <v>353</v>
      </c>
      <c r="L60" s="24">
        <f>SUMIFS(L61:L88,A61:A88,"P")</f>
        <v>0</v>
      </c>
      <c r="M60" s="24">
        <f>SUMIFS(M61:M88,A61:A88,"P")</f>
        <v>0</v>
      </c>
      <c r="N60" s="25"/>
    </row>
    <row r="61">
      <c r="A61" s="1" t="s">
        <v>213</v>
      </c>
      <c r="B61" s="1">
        <v>12</v>
      </c>
      <c r="C61" s="26" t="s">
        <v>1339</v>
      </c>
      <c r="D61" t="s">
        <v>228</v>
      </c>
      <c r="E61" s="27" t="s">
        <v>1340</v>
      </c>
      <c r="F61" s="28" t="s">
        <v>497</v>
      </c>
      <c r="G61" s="29">
        <v>31</v>
      </c>
      <c r="H61" s="28">
        <v>0</v>
      </c>
      <c r="I61" s="30">
        <f>ROUND(G61*H61,P4)</f>
        <v>0</v>
      </c>
      <c r="L61" s="30">
        <v>0</v>
      </c>
      <c r="M61" s="24">
        <f>ROUND(G61*L61,P4)</f>
        <v>0</v>
      </c>
      <c r="N61" s="25" t="s">
        <v>237</v>
      </c>
      <c r="O61" s="31">
        <f>M61*AA61</f>
        <v>0</v>
      </c>
      <c r="P61" s="1">
        <v>3</v>
      </c>
      <c r="AA61" s="1">
        <f>IF(P61=1,$O$3,IF(P61=2,$O$4,$O$5))</f>
        <v>0</v>
      </c>
    </row>
    <row r="62">
      <c r="A62" s="1" t="s">
        <v>219</v>
      </c>
      <c r="E62" s="27" t="s">
        <v>1399</v>
      </c>
    </row>
    <row r="63" ht="52.8">
      <c r="A63" s="1" t="s">
        <v>221</v>
      </c>
      <c r="E63" s="32" t="s">
        <v>1400</v>
      </c>
    </row>
    <row r="64" ht="52.8">
      <c r="A64" s="1" t="s">
        <v>222</v>
      </c>
      <c r="E64" s="27" t="s">
        <v>1342</v>
      </c>
    </row>
    <row r="65">
      <c r="A65" s="1" t="s">
        <v>213</v>
      </c>
      <c r="B65" s="1">
        <v>13</v>
      </c>
      <c r="C65" s="26" t="s">
        <v>1343</v>
      </c>
      <c r="D65" t="s">
        <v>228</v>
      </c>
      <c r="E65" s="27" t="s">
        <v>1344</v>
      </c>
      <c r="F65" s="28" t="s">
        <v>497</v>
      </c>
      <c r="G65" s="29">
        <v>600</v>
      </c>
      <c r="H65" s="28">
        <v>0</v>
      </c>
      <c r="I65" s="30">
        <f>ROUND(G65*H65,P4)</f>
        <v>0</v>
      </c>
      <c r="L65" s="30">
        <v>0</v>
      </c>
      <c r="M65" s="24">
        <f>ROUND(G65*L65,P4)</f>
        <v>0</v>
      </c>
      <c r="N65" s="25" t="s">
        <v>237</v>
      </c>
      <c r="O65" s="31">
        <f>M65*AA65</f>
        <v>0</v>
      </c>
      <c r="P65" s="1">
        <v>3</v>
      </c>
      <c r="AA65" s="1">
        <f>IF(P65=1,$O$3,IF(P65=2,$O$4,$O$5))</f>
        <v>0</v>
      </c>
    </row>
    <row r="66" ht="26.4">
      <c r="A66" s="1" t="s">
        <v>219</v>
      </c>
      <c r="E66" s="27" t="s">
        <v>1401</v>
      </c>
    </row>
    <row r="67" ht="92.4">
      <c r="A67" s="1" t="s">
        <v>221</v>
      </c>
      <c r="E67" s="32" t="s">
        <v>1402</v>
      </c>
    </row>
    <row r="68" ht="237.6">
      <c r="A68" s="1" t="s">
        <v>222</v>
      </c>
      <c r="E68" s="27" t="s">
        <v>1347</v>
      </c>
    </row>
    <row r="69" ht="26.4">
      <c r="A69" s="1" t="s">
        <v>213</v>
      </c>
      <c r="B69" s="1">
        <v>14</v>
      </c>
      <c r="C69" s="26" t="s">
        <v>1348</v>
      </c>
      <c r="D69" t="s">
        <v>228</v>
      </c>
      <c r="E69" s="27" t="s">
        <v>1349</v>
      </c>
      <c r="F69" s="28" t="s">
        <v>497</v>
      </c>
      <c r="G69" s="29">
        <v>12.960000000000001</v>
      </c>
      <c r="H69" s="28">
        <v>0</v>
      </c>
      <c r="I69" s="30">
        <f>ROUND(G69*H69,P4)</f>
        <v>0</v>
      </c>
      <c r="L69" s="30">
        <v>0</v>
      </c>
      <c r="M69" s="24">
        <f>ROUND(G69*L69,P4)</f>
        <v>0</v>
      </c>
      <c r="N69" s="25" t="s">
        <v>237</v>
      </c>
      <c r="O69" s="31">
        <f>M69*AA69</f>
        <v>0</v>
      </c>
      <c r="P69" s="1">
        <v>3</v>
      </c>
      <c r="AA69" s="1">
        <f>IF(P69=1,$O$3,IF(P69=2,$O$4,$O$5))</f>
        <v>0</v>
      </c>
    </row>
    <row r="70">
      <c r="A70" s="1" t="s">
        <v>219</v>
      </c>
      <c r="E70" s="27" t="s">
        <v>1350</v>
      </c>
    </row>
    <row r="71" ht="66">
      <c r="A71" s="1" t="s">
        <v>221</v>
      </c>
      <c r="E71" s="32" t="s">
        <v>1403</v>
      </c>
    </row>
    <row r="72" ht="211.2">
      <c r="A72" s="1" t="s">
        <v>222</v>
      </c>
      <c r="E72" s="27" t="s">
        <v>1352</v>
      </c>
    </row>
    <row r="73">
      <c r="A73" s="1" t="s">
        <v>213</v>
      </c>
      <c r="B73" s="1">
        <v>15</v>
      </c>
      <c r="C73" s="26" t="s">
        <v>1353</v>
      </c>
      <c r="D73" t="s">
        <v>228</v>
      </c>
      <c r="E73" s="27" t="s">
        <v>1354</v>
      </c>
      <c r="F73" s="28" t="s">
        <v>497</v>
      </c>
      <c r="G73" s="29">
        <v>8</v>
      </c>
      <c r="H73" s="28">
        <v>0</v>
      </c>
      <c r="I73" s="30">
        <f>ROUND(G73*H73,P4)</f>
        <v>0</v>
      </c>
      <c r="L73" s="30">
        <v>0</v>
      </c>
      <c r="M73" s="24">
        <f>ROUND(G73*L73,P4)</f>
        <v>0</v>
      </c>
      <c r="N73" s="25" t="s">
        <v>237</v>
      </c>
      <c r="O73" s="31">
        <f>M73*AA73</f>
        <v>0</v>
      </c>
      <c r="P73" s="1">
        <v>3</v>
      </c>
      <c r="AA73" s="1">
        <f>IF(P73=1,$O$3,IF(P73=2,$O$4,$O$5))</f>
        <v>0</v>
      </c>
    </row>
    <row r="74">
      <c r="A74" s="1" t="s">
        <v>219</v>
      </c>
      <c r="E74" s="27" t="s">
        <v>228</v>
      </c>
    </row>
    <row r="75" ht="39.6">
      <c r="A75" s="1" t="s">
        <v>221</v>
      </c>
      <c r="E75" s="32" t="s">
        <v>1404</v>
      </c>
    </row>
    <row r="76" ht="105.6">
      <c r="A76" s="1" t="s">
        <v>222</v>
      </c>
      <c r="E76" s="27" t="s">
        <v>1356</v>
      </c>
    </row>
    <row r="77" ht="26.4">
      <c r="A77" s="1" t="s">
        <v>213</v>
      </c>
      <c r="B77" s="1">
        <v>16</v>
      </c>
      <c r="C77" s="26" t="s">
        <v>1365</v>
      </c>
      <c r="D77" t="s">
        <v>228</v>
      </c>
      <c r="E77" s="27" t="s">
        <v>1366</v>
      </c>
      <c r="F77" s="28" t="s">
        <v>416</v>
      </c>
      <c r="G77" s="29">
        <v>230.72</v>
      </c>
      <c r="H77" s="28">
        <v>0</v>
      </c>
      <c r="I77" s="30">
        <f>ROUND(G77*H77,P4)</f>
        <v>0</v>
      </c>
      <c r="L77" s="30">
        <v>0</v>
      </c>
      <c r="M77" s="24">
        <f>ROUND(G77*L77,P4)</f>
        <v>0</v>
      </c>
      <c r="N77" s="25" t="s">
        <v>218</v>
      </c>
      <c r="O77" s="31">
        <f>M77*AA77</f>
        <v>0</v>
      </c>
      <c r="P77" s="1">
        <v>3</v>
      </c>
      <c r="AA77" s="1">
        <f>IF(P77=1,$O$3,IF(P77=2,$O$4,$O$5))</f>
        <v>0</v>
      </c>
    </row>
    <row r="78">
      <c r="A78" s="1" t="s">
        <v>219</v>
      </c>
      <c r="E78" s="27" t="s">
        <v>1367</v>
      </c>
    </row>
    <row r="79" ht="52.8">
      <c r="A79" s="1" t="s">
        <v>221</v>
      </c>
      <c r="E79" s="32" t="s">
        <v>1405</v>
      </c>
    </row>
    <row r="80" ht="237.6">
      <c r="A80" s="1" t="s">
        <v>222</v>
      </c>
      <c r="E80" s="27" t="s">
        <v>1369</v>
      </c>
    </row>
    <row r="81">
      <c r="A81" s="1" t="s">
        <v>213</v>
      </c>
      <c r="B81" s="1">
        <v>17</v>
      </c>
      <c r="C81" s="26" t="s">
        <v>1370</v>
      </c>
      <c r="D81" t="s">
        <v>228</v>
      </c>
      <c r="E81" s="27" t="s">
        <v>1371</v>
      </c>
      <c r="F81" s="28" t="s">
        <v>497</v>
      </c>
      <c r="G81" s="29">
        <v>3.52</v>
      </c>
      <c r="H81" s="28">
        <v>0</v>
      </c>
      <c r="I81" s="30">
        <f>ROUND(G81*H81,P4)</f>
        <v>0</v>
      </c>
      <c r="L81" s="30">
        <v>0</v>
      </c>
      <c r="M81" s="24">
        <f>ROUND(G81*L81,P4)</f>
        <v>0</v>
      </c>
      <c r="N81" s="25" t="s">
        <v>218</v>
      </c>
      <c r="O81" s="31">
        <f>M81*AA81</f>
        <v>0</v>
      </c>
      <c r="P81" s="1">
        <v>3</v>
      </c>
      <c r="AA81" s="1">
        <f>IF(P81=1,$O$3,IF(P81=2,$O$4,$O$5))</f>
        <v>0</v>
      </c>
    </row>
    <row r="82">
      <c r="A82" s="1" t="s">
        <v>219</v>
      </c>
      <c r="E82" s="27" t="s">
        <v>1367</v>
      </c>
    </row>
    <row r="83" ht="39.6">
      <c r="A83" s="1" t="s">
        <v>221</v>
      </c>
      <c r="E83" s="32" t="s">
        <v>1406</v>
      </c>
    </row>
    <row r="84" ht="237.6">
      <c r="A84" s="1" t="s">
        <v>222</v>
      </c>
      <c r="E84" s="27" t="s">
        <v>1373</v>
      </c>
    </row>
    <row r="85">
      <c r="A85" s="1" t="s">
        <v>213</v>
      </c>
      <c r="B85" s="1">
        <v>18</v>
      </c>
      <c r="C85" s="26" t="s">
        <v>1377</v>
      </c>
      <c r="D85" t="s">
        <v>228</v>
      </c>
      <c r="E85" s="27" t="s">
        <v>1378</v>
      </c>
      <c r="F85" s="28" t="s">
        <v>416</v>
      </c>
      <c r="G85" s="29">
        <v>17.280000000000001</v>
      </c>
      <c r="H85" s="28">
        <v>0</v>
      </c>
      <c r="I85" s="30">
        <f>ROUND(G85*H85,P4)</f>
        <v>0</v>
      </c>
      <c r="L85" s="30">
        <v>0</v>
      </c>
      <c r="M85" s="24">
        <f>ROUND(G85*L85,P4)</f>
        <v>0</v>
      </c>
      <c r="N85" s="25" t="s">
        <v>218</v>
      </c>
      <c r="O85" s="31">
        <f>M85*AA85</f>
        <v>0</v>
      </c>
      <c r="P85" s="1">
        <v>3</v>
      </c>
      <c r="AA85" s="1">
        <f>IF(P85=1,$O$3,IF(P85=2,$O$4,$O$5))</f>
        <v>0</v>
      </c>
    </row>
    <row r="86">
      <c r="A86" s="1" t="s">
        <v>219</v>
      </c>
      <c r="E86" s="27" t="s">
        <v>228</v>
      </c>
    </row>
    <row r="87" ht="39.6">
      <c r="A87" s="1" t="s">
        <v>221</v>
      </c>
      <c r="E87" s="32" t="s">
        <v>1407</v>
      </c>
    </row>
    <row r="88" ht="237.6">
      <c r="A88" s="1" t="s">
        <v>222</v>
      </c>
      <c r="E88" s="27" t="s">
        <v>1380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COUNTIFS(L8:L75,"=0",A8:A75,"P")+COUNTIFS(L8:L75,"",A8:A75,"P")+SUM(Q8:Q75)</f>
        <v>0</v>
      </c>
    </row>
    <row r="8">
      <c r="A8" s="1" t="s">
        <v>208</v>
      </c>
      <c r="C8" s="22" t="s">
        <v>1408</v>
      </c>
      <c r="E8" s="23" t="s">
        <v>41</v>
      </c>
      <c r="L8" s="24">
        <f>L9+L14+L19+L28+L37+L46</f>
        <v>0</v>
      </c>
      <c r="M8" s="24">
        <f>M9+M14+M19+M28+M37+M46</f>
        <v>0</v>
      </c>
      <c r="N8" s="25"/>
    </row>
    <row r="9">
      <c r="A9" s="1" t="s">
        <v>210</v>
      </c>
      <c r="C9" s="22" t="s">
        <v>336</v>
      </c>
      <c r="E9" s="23" t="s">
        <v>337</v>
      </c>
      <c r="L9" s="24">
        <f>SUMIFS(L10:L13,A10:A13,"P")</f>
        <v>0</v>
      </c>
      <c r="M9" s="24">
        <f>SUMIFS(M10:M13,A10:A13,"P")</f>
        <v>0</v>
      </c>
      <c r="N9" s="25"/>
    </row>
    <row r="10">
      <c r="A10" s="1" t="s">
        <v>213</v>
      </c>
      <c r="B10" s="1">
        <v>1</v>
      </c>
      <c r="C10" s="26" t="s">
        <v>1259</v>
      </c>
      <c r="D10" t="s">
        <v>228</v>
      </c>
      <c r="E10" s="27" t="s">
        <v>1260</v>
      </c>
      <c r="F10" s="28" t="s">
        <v>340</v>
      </c>
      <c r="G10" s="29">
        <v>1211.25</v>
      </c>
      <c r="H10" s="28">
        <v>0</v>
      </c>
      <c r="I10" s="30">
        <f>ROUND(G10*H10,P4)</f>
        <v>0</v>
      </c>
      <c r="L10" s="30">
        <v>0</v>
      </c>
      <c r="M10" s="24">
        <f>ROUND(G10*L10,P4)</f>
        <v>0</v>
      </c>
      <c r="N10" s="25" t="s">
        <v>237</v>
      </c>
      <c r="O10" s="31">
        <f>M10*AA10</f>
        <v>0</v>
      </c>
      <c r="P10" s="1">
        <v>3</v>
      </c>
      <c r="AA10" s="1">
        <f>IF(P10=1,$O$3,IF(P10=2,$O$4,$O$5))</f>
        <v>0</v>
      </c>
    </row>
    <row r="11">
      <c r="A11" s="1" t="s">
        <v>219</v>
      </c>
      <c r="E11" s="27" t="s">
        <v>1261</v>
      </c>
    </row>
    <row r="12" ht="66">
      <c r="A12" s="1" t="s">
        <v>221</v>
      </c>
      <c r="E12" s="32" t="s">
        <v>1409</v>
      </c>
    </row>
    <row r="13" ht="290.4">
      <c r="A13" s="1" t="s">
        <v>222</v>
      </c>
      <c r="E13" s="27" t="s">
        <v>1263</v>
      </c>
    </row>
    <row r="14">
      <c r="A14" s="1" t="s">
        <v>210</v>
      </c>
      <c r="C14" s="22" t="s">
        <v>347</v>
      </c>
      <c r="E14" s="23" t="s">
        <v>348</v>
      </c>
      <c r="L14" s="24">
        <f>SUMIFS(L15:L18,A15:A18,"P")</f>
        <v>0</v>
      </c>
      <c r="M14" s="24">
        <f>SUMIFS(M15:M18,A15:A18,"P")</f>
        <v>0</v>
      </c>
      <c r="N14" s="25"/>
    </row>
    <row r="15">
      <c r="A15" s="1" t="s">
        <v>213</v>
      </c>
      <c r="B15" s="1">
        <v>2</v>
      </c>
      <c r="C15" s="26" t="s">
        <v>1117</v>
      </c>
      <c r="D15" t="s">
        <v>228</v>
      </c>
      <c r="E15" s="27" t="s">
        <v>1118</v>
      </c>
      <c r="F15" s="28" t="s">
        <v>340</v>
      </c>
      <c r="G15" s="29">
        <v>90.079999999999998</v>
      </c>
      <c r="H15" s="28">
        <v>0</v>
      </c>
      <c r="I15" s="30">
        <f>ROUND(G15*H15,P4)</f>
        <v>0</v>
      </c>
      <c r="L15" s="30">
        <v>0</v>
      </c>
      <c r="M15" s="24">
        <f>ROUND(G15*L15,P4)</f>
        <v>0</v>
      </c>
      <c r="N15" s="25" t="s">
        <v>237</v>
      </c>
      <c r="O15" s="31">
        <f>M15*AA15</f>
        <v>0</v>
      </c>
      <c r="P15" s="1">
        <v>3</v>
      </c>
      <c r="AA15" s="1">
        <f>IF(P15=1,$O$3,IF(P15=2,$O$4,$O$5))</f>
        <v>0</v>
      </c>
    </row>
    <row r="16">
      <c r="A16" s="1" t="s">
        <v>219</v>
      </c>
      <c r="E16" s="27" t="s">
        <v>1390</v>
      </c>
    </row>
    <row r="17" ht="118.8">
      <c r="A17" s="1" t="s">
        <v>221</v>
      </c>
      <c r="E17" s="32" t="s">
        <v>1410</v>
      </c>
    </row>
    <row r="18" ht="369.6">
      <c r="A18" s="1" t="s">
        <v>222</v>
      </c>
      <c r="E18" s="27" t="s">
        <v>1097</v>
      </c>
    </row>
    <row r="19">
      <c r="A19" s="1" t="s">
        <v>210</v>
      </c>
      <c r="C19" s="22" t="s">
        <v>483</v>
      </c>
      <c r="E19" s="23" t="s">
        <v>484</v>
      </c>
      <c r="L19" s="24">
        <f>SUMIFS(L20:L27,A20:A27,"P")</f>
        <v>0</v>
      </c>
      <c r="M19" s="24">
        <f>SUMIFS(M20:M27,A20:A27,"P")</f>
        <v>0</v>
      </c>
      <c r="N19" s="25"/>
    </row>
    <row r="20" ht="26.4">
      <c r="A20" s="1" t="s">
        <v>213</v>
      </c>
      <c r="B20" s="1">
        <v>3</v>
      </c>
      <c r="C20" s="26" t="s">
        <v>1130</v>
      </c>
      <c r="D20" t="s">
        <v>228</v>
      </c>
      <c r="E20" s="27" t="s">
        <v>1131</v>
      </c>
      <c r="F20" s="28" t="s">
        <v>340</v>
      </c>
      <c r="G20" s="29">
        <v>627</v>
      </c>
      <c r="H20" s="28">
        <v>0</v>
      </c>
      <c r="I20" s="30">
        <f>ROUND(G20*H20,P4)</f>
        <v>0</v>
      </c>
      <c r="L20" s="30">
        <v>0</v>
      </c>
      <c r="M20" s="24">
        <f>ROUND(G20*L20,P4)</f>
        <v>0</v>
      </c>
      <c r="N20" s="25" t="s">
        <v>237</v>
      </c>
      <c r="O20" s="31">
        <f>M20*AA20</f>
        <v>0</v>
      </c>
      <c r="P20" s="1">
        <v>3</v>
      </c>
      <c r="AA20" s="1">
        <f>IF(P20=1,$O$3,IF(P20=2,$O$4,$O$5))</f>
        <v>0</v>
      </c>
    </row>
    <row r="21">
      <c r="A21" s="1" t="s">
        <v>219</v>
      </c>
      <c r="E21" s="27" t="s">
        <v>228</v>
      </c>
    </row>
    <row r="22" ht="66">
      <c r="A22" s="1" t="s">
        <v>221</v>
      </c>
      <c r="E22" s="32" t="s">
        <v>1411</v>
      </c>
    </row>
    <row r="23" ht="250.8">
      <c r="A23" s="1" t="s">
        <v>222</v>
      </c>
      <c r="E23" s="27" t="s">
        <v>1134</v>
      </c>
    </row>
    <row r="24">
      <c r="A24" s="1" t="s">
        <v>213</v>
      </c>
      <c r="B24" s="1">
        <v>4</v>
      </c>
      <c r="C24" s="26" t="s">
        <v>1299</v>
      </c>
      <c r="D24" t="s">
        <v>336</v>
      </c>
      <c r="E24" s="27" t="s">
        <v>1300</v>
      </c>
      <c r="F24" s="28" t="s">
        <v>416</v>
      </c>
      <c r="G24" s="29">
        <v>1270.4000000000001</v>
      </c>
      <c r="H24" s="28">
        <v>0</v>
      </c>
      <c r="I24" s="30">
        <f>ROUND(G24*H24,P4)</f>
        <v>0</v>
      </c>
      <c r="L24" s="30">
        <v>0</v>
      </c>
      <c r="M24" s="24">
        <f>ROUND(G24*L24,P4)</f>
        <v>0</v>
      </c>
      <c r="N24" s="25" t="s">
        <v>237</v>
      </c>
      <c r="O24" s="31">
        <f>M24*AA24</f>
        <v>0</v>
      </c>
      <c r="P24" s="1">
        <v>3</v>
      </c>
      <c r="AA24" s="1">
        <f>IF(P24=1,$O$3,IF(P24=2,$O$4,$O$5))</f>
        <v>0</v>
      </c>
    </row>
    <row r="25">
      <c r="A25" s="1" t="s">
        <v>219</v>
      </c>
      <c r="E25" s="27" t="s">
        <v>228</v>
      </c>
    </row>
    <row r="26" ht="52.8">
      <c r="A26" s="1" t="s">
        <v>221</v>
      </c>
      <c r="E26" s="32" t="s">
        <v>1412</v>
      </c>
    </row>
    <row r="27" ht="171.6">
      <c r="A27" s="1" t="s">
        <v>222</v>
      </c>
      <c r="E27" s="27" t="s">
        <v>1303</v>
      </c>
    </row>
    <row r="28">
      <c r="A28" s="1" t="s">
        <v>210</v>
      </c>
      <c r="C28" s="22" t="s">
        <v>232</v>
      </c>
      <c r="E28" s="23" t="s">
        <v>303</v>
      </c>
      <c r="L28" s="24">
        <f>SUMIFS(L29:L36,A29:A36,"P")</f>
        <v>0</v>
      </c>
      <c r="M28" s="24">
        <f>SUMIFS(M29:M36,A29:A36,"P")</f>
        <v>0</v>
      </c>
      <c r="N28" s="25"/>
    </row>
    <row r="29" ht="26.4">
      <c r="A29" s="1" t="s">
        <v>213</v>
      </c>
      <c r="B29" s="1">
        <v>5</v>
      </c>
      <c r="C29" s="26" t="s">
        <v>1305</v>
      </c>
      <c r="D29" t="s">
        <v>228</v>
      </c>
      <c r="E29" s="27" t="s">
        <v>1306</v>
      </c>
      <c r="F29" s="28" t="s">
        <v>416</v>
      </c>
      <c r="G29" s="29">
        <v>2889.5999999999999</v>
      </c>
      <c r="H29" s="28">
        <v>0</v>
      </c>
      <c r="I29" s="30">
        <f>ROUND(G29*H29,P4)</f>
        <v>0</v>
      </c>
      <c r="L29" s="30">
        <v>0</v>
      </c>
      <c r="M29" s="24">
        <f>ROUND(G29*L29,P4)</f>
        <v>0</v>
      </c>
      <c r="N29" s="25" t="s">
        <v>237</v>
      </c>
      <c r="O29" s="31">
        <f>M29*AA29</f>
        <v>0</v>
      </c>
      <c r="P29" s="1">
        <v>3</v>
      </c>
      <c r="AA29" s="1">
        <f>IF(P29=1,$O$3,IF(P29=2,$O$4,$O$5))</f>
        <v>0</v>
      </c>
    </row>
    <row r="30">
      <c r="A30" s="1" t="s">
        <v>219</v>
      </c>
      <c r="E30" s="27" t="s">
        <v>1394</v>
      </c>
    </row>
    <row r="31" ht="79.2">
      <c r="A31" s="1" t="s">
        <v>221</v>
      </c>
      <c r="E31" s="32" t="s">
        <v>1413</v>
      </c>
    </row>
    <row r="32" ht="198">
      <c r="A32" s="1" t="s">
        <v>222</v>
      </c>
      <c r="E32" s="27" t="s">
        <v>1308</v>
      </c>
    </row>
    <row r="33">
      <c r="A33" s="1" t="s">
        <v>213</v>
      </c>
      <c r="B33" s="1">
        <v>6</v>
      </c>
      <c r="C33" s="26" t="s">
        <v>1309</v>
      </c>
      <c r="D33" t="s">
        <v>228</v>
      </c>
      <c r="E33" s="27" t="s">
        <v>1310</v>
      </c>
      <c r="F33" s="28" t="s">
        <v>416</v>
      </c>
      <c r="G33" s="29">
        <v>49.020000000000003</v>
      </c>
      <c r="H33" s="28">
        <v>0</v>
      </c>
      <c r="I33" s="30">
        <f>ROUND(G33*H33,P4)</f>
        <v>0</v>
      </c>
      <c r="L33" s="30">
        <v>0</v>
      </c>
      <c r="M33" s="24">
        <f>ROUND(G33*L33,P4)</f>
        <v>0</v>
      </c>
      <c r="N33" s="25" t="s">
        <v>237</v>
      </c>
      <c r="O33" s="31">
        <f>M33*AA33</f>
        <v>0</v>
      </c>
      <c r="P33" s="1">
        <v>3</v>
      </c>
      <c r="AA33" s="1">
        <f>IF(P33=1,$O$3,IF(P33=2,$O$4,$O$5))</f>
        <v>0</v>
      </c>
    </row>
    <row r="34">
      <c r="A34" s="1" t="s">
        <v>219</v>
      </c>
      <c r="E34" s="27" t="s">
        <v>228</v>
      </c>
    </row>
    <row r="35" ht="52.8">
      <c r="A35" s="1" t="s">
        <v>221</v>
      </c>
      <c r="E35" s="32" t="s">
        <v>1414</v>
      </c>
    </row>
    <row r="36" ht="211.2">
      <c r="A36" s="1" t="s">
        <v>222</v>
      </c>
      <c r="E36" s="27" t="s">
        <v>1312</v>
      </c>
    </row>
    <row r="37">
      <c r="A37" s="1" t="s">
        <v>210</v>
      </c>
      <c r="C37" s="22" t="s">
        <v>1184</v>
      </c>
      <c r="E37" s="23" t="s">
        <v>1185</v>
      </c>
      <c r="L37" s="24">
        <f>SUMIFS(L38:L45,A38:A45,"P")</f>
        <v>0</v>
      </c>
      <c r="M37" s="24">
        <f>SUMIFS(M38:M45,A38:A45,"P")</f>
        <v>0</v>
      </c>
      <c r="N37" s="25"/>
    </row>
    <row r="38">
      <c r="A38" s="1" t="s">
        <v>213</v>
      </c>
      <c r="B38" s="1">
        <v>7</v>
      </c>
      <c r="C38" s="26" t="s">
        <v>1321</v>
      </c>
      <c r="D38" t="s">
        <v>228</v>
      </c>
      <c r="E38" s="27" t="s">
        <v>1322</v>
      </c>
      <c r="F38" s="28" t="s">
        <v>236</v>
      </c>
      <c r="G38" s="29">
        <v>2</v>
      </c>
      <c r="H38" s="28">
        <v>0</v>
      </c>
      <c r="I38" s="30">
        <f>ROUND(G38*H38,P4)</f>
        <v>0</v>
      </c>
      <c r="L38" s="30">
        <v>0</v>
      </c>
      <c r="M38" s="24">
        <f>ROUND(G38*L38,P4)</f>
        <v>0</v>
      </c>
      <c r="N38" s="25" t="s">
        <v>237</v>
      </c>
      <c r="O38" s="31">
        <f>M38*AA38</f>
        <v>0</v>
      </c>
      <c r="P38" s="1">
        <v>3</v>
      </c>
      <c r="AA38" s="1">
        <f>IF(P38=1,$O$3,IF(P38=2,$O$4,$O$5))</f>
        <v>0</v>
      </c>
    </row>
    <row r="39">
      <c r="A39" s="1" t="s">
        <v>219</v>
      </c>
      <c r="E39" s="27" t="s">
        <v>228</v>
      </c>
    </row>
    <row r="40" ht="39.6">
      <c r="A40" s="1" t="s">
        <v>221</v>
      </c>
      <c r="E40" s="32" t="s">
        <v>1415</v>
      </c>
    </row>
    <row r="41" ht="52.8">
      <c r="A41" s="1" t="s">
        <v>222</v>
      </c>
      <c r="E41" s="27" t="s">
        <v>1324</v>
      </c>
    </row>
    <row r="42">
      <c r="A42" s="1" t="s">
        <v>213</v>
      </c>
      <c r="B42" s="1">
        <v>8</v>
      </c>
      <c r="C42" s="26" t="s">
        <v>1331</v>
      </c>
      <c r="D42" t="s">
        <v>228</v>
      </c>
      <c r="E42" s="27" t="s">
        <v>1332</v>
      </c>
      <c r="F42" s="28" t="s">
        <v>236</v>
      </c>
      <c r="G42" s="29">
        <v>2</v>
      </c>
      <c r="H42" s="28">
        <v>0</v>
      </c>
      <c r="I42" s="30">
        <f>ROUND(G42*H42,P4)</f>
        <v>0</v>
      </c>
      <c r="L42" s="30">
        <v>0</v>
      </c>
      <c r="M42" s="24">
        <f>ROUND(G42*L42,P4)</f>
        <v>0</v>
      </c>
      <c r="N42" s="25" t="s">
        <v>218</v>
      </c>
      <c r="O42" s="31">
        <f>M42*AA42</f>
        <v>0</v>
      </c>
      <c r="P42" s="1">
        <v>3</v>
      </c>
      <c r="AA42" s="1">
        <f>IF(P42=1,$O$3,IF(P42=2,$O$4,$O$5))</f>
        <v>0</v>
      </c>
    </row>
    <row r="43">
      <c r="A43" s="1" t="s">
        <v>219</v>
      </c>
      <c r="E43" s="27" t="s">
        <v>228</v>
      </c>
    </row>
    <row r="44" ht="52.8">
      <c r="A44" s="1" t="s">
        <v>221</v>
      </c>
      <c r="E44" s="32" t="s">
        <v>1416</v>
      </c>
    </row>
    <row r="45" ht="26.4">
      <c r="A45" s="1" t="s">
        <v>222</v>
      </c>
      <c r="E45" s="27" t="s">
        <v>1334</v>
      </c>
    </row>
    <row r="46">
      <c r="A46" s="1" t="s">
        <v>210</v>
      </c>
      <c r="C46" s="22" t="s">
        <v>352</v>
      </c>
      <c r="E46" s="23" t="s">
        <v>353</v>
      </c>
      <c r="L46" s="24">
        <f>SUMIFS(L47:L74,A47:A74,"P")</f>
        <v>0</v>
      </c>
      <c r="M46" s="24">
        <f>SUMIFS(M47:M74,A47:A74,"P")</f>
        <v>0</v>
      </c>
      <c r="N46" s="25"/>
    </row>
    <row r="47">
      <c r="A47" s="1" t="s">
        <v>213</v>
      </c>
      <c r="B47" s="1">
        <v>9</v>
      </c>
      <c r="C47" s="26" t="s">
        <v>1339</v>
      </c>
      <c r="D47" t="s">
        <v>228</v>
      </c>
      <c r="E47" s="27" t="s">
        <v>1340</v>
      </c>
      <c r="F47" s="28" t="s">
        <v>497</v>
      </c>
      <c r="G47" s="29">
        <v>26</v>
      </c>
      <c r="H47" s="28">
        <v>0</v>
      </c>
      <c r="I47" s="30">
        <f>ROUND(G47*H47,P4)</f>
        <v>0</v>
      </c>
      <c r="L47" s="30">
        <v>0</v>
      </c>
      <c r="M47" s="24">
        <f>ROUND(G47*L47,P4)</f>
        <v>0</v>
      </c>
      <c r="N47" s="25" t="s">
        <v>237</v>
      </c>
      <c r="O47" s="31">
        <f>M47*AA47</f>
        <v>0</v>
      </c>
      <c r="P47" s="1">
        <v>3</v>
      </c>
      <c r="AA47" s="1">
        <f>IF(P47=1,$O$3,IF(P47=2,$O$4,$O$5))</f>
        <v>0</v>
      </c>
    </row>
    <row r="48">
      <c r="A48" s="1" t="s">
        <v>219</v>
      </c>
      <c r="E48" s="27" t="s">
        <v>1399</v>
      </c>
    </row>
    <row r="49" ht="52.8">
      <c r="A49" s="1" t="s">
        <v>221</v>
      </c>
      <c r="E49" s="32" t="s">
        <v>1417</v>
      </c>
    </row>
    <row r="50" ht="52.8">
      <c r="A50" s="1" t="s">
        <v>222</v>
      </c>
      <c r="E50" s="27" t="s">
        <v>1342</v>
      </c>
    </row>
    <row r="51">
      <c r="A51" s="1" t="s">
        <v>213</v>
      </c>
      <c r="B51" s="1">
        <v>10</v>
      </c>
      <c r="C51" s="26" t="s">
        <v>1343</v>
      </c>
      <c r="D51" t="s">
        <v>228</v>
      </c>
      <c r="E51" s="27" t="s">
        <v>1344</v>
      </c>
      <c r="F51" s="28" t="s">
        <v>497</v>
      </c>
      <c r="G51" s="29">
        <v>440</v>
      </c>
      <c r="H51" s="28">
        <v>0</v>
      </c>
      <c r="I51" s="30">
        <f>ROUND(G51*H51,P4)</f>
        <v>0</v>
      </c>
      <c r="L51" s="30">
        <v>0</v>
      </c>
      <c r="M51" s="24">
        <f>ROUND(G51*L51,P4)</f>
        <v>0</v>
      </c>
      <c r="N51" s="25" t="s">
        <v>237</v>
      </c>
      <c r="O51" s="31">
        <f>M51*AA51</f>
        <v>0</v>
      </c>
      <c r="P51" s="1">
        <v>3</v>
      </c>
      <c r="AA51" s="1">
        <f>IF(P51=1,$O$3,IF(P51=2,$O$4,$O$5))</f>
        <v>0</v>
      </c>
    </row>
    <row r="52">
      <c r="A52" s="1" t="s">
        <v>219</v>
      </c>
      <c r="E52" s="27" t="s">
        <v>1418</v>
      </c>
    </row>
    <row r="53" ht="66">
      <c r="A53" s="1" t="s">
        <v>221</v>
      </c>
      <c r="E53" s="32" t="s">
        <v>1419</v>
      </c>
    </row>
    <row r="54" ht="237.6">
      <c r="A54" s="1" t="s">
        <v>222</v>
      </c>
      <c r="E54" s="27" t="s">
        <v>1347</v>
      </c>
    </row>
    <row r="55" ht="26.4">
      <c r="A55" s="1" t="s">
        <v>213</v>
      </c>
      <c r="B55" s="1">
        <v>11</v>
      </c>
      <c r="C55" s="26" t="s">
        <v>1348</v>
      </c>
      <c r="D55" t="s">
        <v>228</v>
      </c>
      <c r="E55" s="27" t="s">
        <v>1349</v>
      </c>
      <c r="F55" s="28" t="s">
        <v>497</v>
      </c>
      <c r="G55" s="29">
        <v>8</v>
      </c>
      <c r="H55" s="28">
        <v>0</v>
      </c>
      <c r="I55" s="30">
        <f>ROUND(G55*H55,P4)</f>
        <v>0</v>
      </c>
      <c r="L55" s="30">
        <v>0</v>
      </c>
      <c r="M55" s="24">
        <f>ROUND(G55*L55,P4)</f>
        <v>0</v>
      </c>
      <c r="N55" s="25" t="s">
        <v>237</v>
      </c>
      <c r="O55" s="31">
        <f>M55*AA55</f>
        <v>0</v>
      </c>
      <c r="P55" s="1">
        <v>3</v>
      </c>
      <c r="AA55" s="1">
        <f>IF(P55=1,$O$3,IF(P55=2,$O$4,$O$5))</f>
        <v>0</v>
      </c>
    </row>
    <row r="56">
      <c r="A56" s="1" t="s">
        <v>219</v>
      </c>
      <c r="E56" s="27" t="s">
        <v>1350</v>
      </c>
    </row>
    <row r="57" ht="52.8">
      <c r="A57" s="1" t="s">
        <v>221</v>
      </c>
      <c r="E57" s="32" t="s">
        <v>1420</v>
      </c>
    </row>
    <row r="58" ht="211.2">
      <c r="A58" s="1" t="s">
        <v>222</v>
      </c>
      <c r="E58" s="27" t="s">
        <v>1352</v>
      </c>
    </row>
    <row r="59">
      <c r="A59" s="1" t="s">
        <v>213</v>
      </c>
      <c r="B59" s="1">
        <v>12</v>
      </c>
      <c r="C59" s="26" t="s">
        <v>1353</v>
      </c>
      <c r="D59" t="s">
        <v>228</v>
      </c>
      <c r="E59" s="27" t="s">
        <v>1354</v>
      </c>
      <c r="F59" s="28" t="s">
        <v>497</v>
      </c>
      <c r="G59" s="29">
        <v>5</v>
      </c>
      <c r="H59" s="28">
        <v>0</v>
      </c>
      <c r="I59" s="30">
        <f>ROUND(G59*H59,P4)</f>
        <v>0</v>
      </c>
      <c r="L59" s="30">
        <v>0</v>
      </c>
      <c r="M59" s="24">
        <f>ROUND(G59*L59,P4)</f>
        <v>0</v>
      </c>
      <c r="N59" s="25" t="s">
        <v>237</v>
      </c>
      <c r="O59" s="31">
        <f>M59*AA59</f>
        <v>0</v>
      </c>
      <c r="P59" s="1">
        <v>3</v>
      </c>
      <c r="AA59" s="1">
        <f>IF(P59=1,$O$3,IF(P59=2,$O$4,$O$5))</f>
        <v>0</v>
      </c>
    </row>
    <row r="60">
      <c r="A60" s="1" t="s">
        <v>219</v>
      </c>
      <c r="E60" s="27" t="s">
        <v>228</v>
      </c>
    </row>
    <row r="61" ht="39.6">
      <c r="A61" s="1" t="s">
        <v>221</v>
      </c>
      <c r="E61" s="32" t="s">
        <v>1421</v>
      </c>
    </row>
    <row r="62" ht="105.6">
      <c r="A62" s="1" t="s">
        <v>222</v>
      </c>
      <c r="E62" s="27" t="s">
        <v>1356</v>
      </c>
    </row>
    <row r="63" ht="26.4">
      <c r="A63" s="1" t="s">
        <v>213</v>
      </c>
      <c r="B63" s="1">
        <v>13</v>
      </c>
      <c r="C63" s="26" t="s">
        <v>1365</v>
      </c>
      <c r="D63" t="s">
        <v>228</v>
      </c>
      <c r="E63" s="27" t="s">
        <v>1366</v>
      </c>
      <c r="F63" s="28" t="s">
        <v>416</v>
      </c>
      <c r="G63" s="29">
        <v>174.72</v>
      </c>
      <c r="H63" s="28">
        <v>0</v>
      </c>
      <c r="I63" s="30">
        <f>ROUND(G63*H63,P4)</f>
        <v>0</v>
      </c>
      <c r="L63" s="30">
        <v>0</v>
      </c>
      <c r="M63" s="24">
        <f>ROUND(G63*L63,P4)</f>
        <v>0</v>
      </c>
      <c r="N63" s="25" t="s">
        <v>218</v>
      </c>
      <c r="O63" s="31">
        <f>M63*AA63</f>
        <v>0</v>
      </c>
      <c r="P63" s="1">
        <v>3</v>
      </c>
      <c r="AA63" s="1">
        <f>IF(P63=1,$O$3,IF(P63=2,$O$4,$O$5))</f>
        <v>0</v>
      </c>
    </row>
    <row r="64">
      <c r="A64" s="1" t="s">
        <v>219</v>
      </c>
      <c r="E64" s="27" t="s">
        <v>1367</v>
      </c>
    </row>
    <row r="65" ht="52.8">
      <c r="A65" s="1" t="s">
        <v>221</v>
      </c>
      <c r="E65" s="32" t="s">
        <v>1422</v>
      </c>
    </row>
    <row r="66" ht="237.6">
      <c r="A66" s="1" t="s">
        <v>222</v>
      </c>
      <c r="E66" s="27" t="s">
        <v>1369</v>
      </c>
    </row>
    <row r="67">
      <c r="A67" s="1" t="s">
        <v>213</v>
      </c>
      <c r="B67" s="1">
        <v>14</v>
      </c>
      <c r="C67" s="26" t="s">
        <v>1370</v>
      </c>
      <c r="D67" t="s">
        <v>228</v>
      </c>
      <c r="E67" s="27" t="s">
        <v>1371</v>
      </c>
      <c r="F67" s="28" t="s">
        <v>497</v>
      </c>
      <c r="G67" s="29">
        <v>2.0800000000000001</v>
      </c>
      <c r="H67" s="28">
        <v>0</v>
      </c>
      <c r="I67" s="30">
        <f>ROUND(G67*H67,P4)</f>
        <v>0</v>
      </c>
      <c r="L67" s="30">
        <v>0</v>
      </c>
      <c r="M67" s="24">
        <f>ROUND(G67*L67,P4)</f>
        <v>0</v>
      </c>
      <c r="N67" s="25" t="s">
        <v>218</v>
      </c>
      <c r="O67" s="31">
        <f>M67*AA67</f>
        <v>0</v>
      </c>
      <c r="P67" s="1">
        <v>3</v>
      </c>
      <c r="AA67" s="1">
        <f>IF(P67=1,$O$3,IF(P67=2,$O$4,$O$5))</f>
        <v>0</v>
      </c>
    </row>
    <row r="68">
      <c r="A68" s="1" t="s">
        <v>219</v>
      </c>
      <c r="E68" s="27" t="s">
        <v>1367</v>
      </c>
    </row>
    <row r="69" ht="39.6">
      <c r="A69" s="1" t="s">
        <v>221</v>
      </c>
      <c r="E69" s="32" t="s">
        <v>1423</v>
      </c>
    </row>
    <row r="70" ht="237.6">
      <c r="A70" s="1" t="s">
        <v>222</v>
      </c>
      <c r="E70" s="27" t="s">
        <v>1373</v>
      </c>
    </row>
    <row r="71">
      <c r="A71" s="1" t="s">
        <v>213</v>
      </c>
      <c r="B71" s="1">
        <v>15</v>
      </c>
      <c r="C71" s="26" t="s">
        <v>1377</v>
      </c>
      <c r="D71" t="s">
        <v>228</v>
      </c>
      <c r="E71" s="27" t="s">
        <v>1378</v>
      </c>
      <c r="F71" s="28" t="s">
        <v>416</v>
      </c>
      <c r="G71" s="29">
        <v>7.8399999999999999</v>
      </c>
      <c r="H71" s="28">
        <v>0</v>
      </c>
      <c r="I71" s="30">
        <f>ROUND(G71*H71,P4)</f>
        <v>0</v>
      </c>
      <c r="L71" s="30">
        <v>0</v>
      </c>
      <c r="M71" s="24">
        <f>ROUND(G71*L71,P4)</f>
        <v>0</v>
      </c>
      <c r="N71" s="25" t="s">
        <v>218</v>
      </c>
      <c r="O71" s="31">
        <f>M71*AA71</f>
        <v>0</v>
      </c>
      <c r="P71" s="1">
        <v>3</v>
      </c>
      <c r="AA71" s="1">
        <f>IF(P71=1,$O$3,IF(P71=2,$O$4,$O$5))</f>
        <v>0</v>
      </c>
    </row>
    <row r="72">
      <c r="A72" s="1" t="s">
        <v>219</v>
      </c>
      <c r="E72" s="27" t="s">
        <v>228</v>
      </c>
    </row>
    <row r="73" ht="39.6">
      <c r="A73" s="1" t="s">
        <v>221</v>
      </c>
      <c r="E73" s="32" t="s">
        <v>1424</v>
      </c>
    </row>
    <row r="74" ht="237.6">
      <c r="A74" s="1" t="s">
        <v>222</v>
      </c>
      <c r="E74" s="27" t="s">
        <v>1380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COUNTIFS(L8:L80,"=0",A8:A80,"P")+COUNTIFS(L8:L80,"",A8:A80,"P")+SUM(Q8:Q80)</f>
        <v>0</v>
      </c>
    </row>
    <row r="8">
      <c r="A8" s="1" t="s">
        <v>208</v>
      </c>
      <c r="C8" s="22" t="s">
        <v>1425</v>
      </c>
      <c r="E8" s="23" t="s">
        <v>43</v>
      </c>
      <c r="L8" s="24">
        <f>L9+L26+L51</f>
        <v>0</v>
      </c>
      <c r="M8" s="24">
        <f>M9+M26+M51</f>
        <v>0</v>
      </c>
      <c r="N8" s="25"/>
    </row>
    <row r="9">
      <c r="A9" s="1" t="s">
        <v>210</v>
      </c>
      <c r="C9" s="22" t="s">
        <v>211</v>
      </c>
      <c r="E9" s="23" t="s">
        <v>212</v>
      </c>
      <c r="L9" s="24">
        <f>SUMIFS(L10:L25,A10:A25,"P")</f>
        <v>0</v>
      </c>
      <c r="M9" s="24">
        <f>SUMIFS(M10:M25,A10:A25,"P")</f>
        <v>0</v>
      </c>
      <c r="N9" s="25"/>
    </row>
    <row r="10">
      <c r="A10" s="1" t="s">
        <v>213</v>
      </c>
      <c r="B10" s="1">
        <v>1</v>
      </c>
      <c r="C10" s="26" t="s">
        <v>1426</v>
      </c>
      <c r="D10" t="s">
        <v>228</v>
      </c>
      <c r="E10" s="27" t="s">
        <v>1427</v>
      </c>
      <c r="F10" s="28" t="s">
        <v>230</v>
      </c>
      <c r="G10" s="29">
        <v>1</v>
      </c>
      <c r="H10" s="28">
        <v>0</v>
      </c>
      <c r="I10" s="30">
        <f>ROUND(G10*H10,P4)</f>
        <v>0</v>
      </c>
      <c r="L10" s="30">
        <v>0</v>
      </c>
      <c r="M10" s="24">
        <f>ROUND(G10*L10,P4)</f>
        <v>0</v>
      </c>
      <c r="N10" s="25" t="s">
        <v>237</v>
      </c>
      <c r="O10" s="31">
        <f>M10*AA10</f>
        <v>0</v>
      </c>
      <c r="P10" s="1">
        <v>3</v>
      </c>
      <c r="AA10" s="1">
        <f>IF(P10=1,$O$3,IF(P10=2,$O$4,$O$5))</f>
        <v>0</v>
      </c>
    </row>
    <row r="11">
      <c r="A11" s="1" t="s">
        <v>219</v>
      </c>
      <c r="E11" s="27" t="s">
        <v>228</v>
      </c>
    </row>
    <row r="12" ht="66">
      <c r="A12" s="1" t="s">
        <v>221</v>
      </c>
      <c r="E12" s="32" t="s">
        <v>1428</v>
      </c>
    </row>
    <row r="13" ht="52.8">
      <c r="A13" s="1" t="s">
        <v>222</v>
      </c>
      <c r="E13" s="27" t="s">
        <v>231</v>
      </c>
    </row>
    <row r="14">
      <c r="A14" s="1" t="s">
        <v>213</v>
      </c>
      <c r="B14" s="1">
        <v>2</v>
      </c>
      <c r="C14" s="26" t="s">
        <v>1429</v>
      </c>
      <c r="D14" t="s">
        <v>228</v>
      </c>
      <c r="E14" s="27" t="s">
        <v>1430</v>
      </c>
      <c r="F14" s="28" t="s">
        <v>230</v>
      </c>
      <c r="G14" s="29">
        <v>1</v>
      </c>
      <c r="H14" s="28">
        <v>0</v>
      </c>
      <c r="I14" s="30">
        <f>ROUND(G14*H14,P4)</f>
        <v>0</v>
      </c>
      <c r="L14" s="30">
        <v>0</v>
      </c>
      <c r="M14" s="24">
        <f>ROUND(G14*L14,P4)</f>
        <v>0</v>
      </c>
      <c r="N14" s="25" t="s">
        <v>237</v>
      </c>
      <c r="O14" s="31">
        <f>M14*AA14</f>
        <v>0</v>
      </c>
      <c r="P14" s="1">
        <v>3</v>
      </c>
      <c r="AA14" s="1">
        <f>IF(P14=1,$O$3,IF(P14=2,$O$4,$O$5))</f>
        <v>0</v>
      </c>
    </row>
    <row r="15">
      <c r="A15" s="1" t="s">
        <v>219</v>
      </c>
      <c r="E15" s="27" t="s">
        <v>228</v>
      </c>
    </row>
    <row r="16" ht="52.8">
      <c r="A16" s="1" t="s">
        <v>221</v>
      </c>
      <c r="E16" s="32" t="s">
        <v>1431</v>
      </c>
    </row>
    <row r="17" ht="52.8">
      <c r="A17" s="1" t="s">
        <v>222</v>
      </c>
      <c r="E17" s="27" t="s">
        <v>231</v>
      </c>
    </row>
    <row r="18" ht="26.4">
      <c r="A18" s="1" t="s">
        <v>213</v>
      </c>
      <c r="B18" s="1">
        <v>3</v>
      </c>
      <c r="C18" s="26" t="s">
        <v>327</v>
      </c>
      <c r="D18" t="s">
        <v>328</v>
      </c>
      <c r="E18" s="27" t="s">
        <v>329</v>
      </c>
      <c r="F18" s="28" t="s">
        <v>217</v>
      </c>
      <c r="G18" s="29">
        <v>421.94</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171.6">
      <c r="A20" s="1" t="s">
        <v>221</v>
      </c>
      <c r="E20" s="32" t="s">
        <v>1432</v>
      </c>
    </row>
    <row r="21" ht="330">
      <c r="A21" s="1" t="s">
        <v>222</v>
      </c>
      <c r="E21" s="27" t="s">
        <v>331</v>
      </c>
    </row>
    <row r="22" ht="26.4">
      <c r="A22" s="1" t="s">
        <v>213</v>
      </c>
      <c r="B22" s="1">
        <v>4</v>
      </c>
      <c r="C22" s="26" t="s">
        <v>1433</v>
      </c>
      <c r="D22" t="s">
        <v>1434</v>
      </c>
      <c r="E22" s="27" t="s">
        <v>1435</v>
      </c>
      <c r="F22" s="28" t="s">
        <v>217</v>
      </c>
      <c r="G22" s="29">
        <v>6511.1999999999998</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171.6">
      <c r="A24" s="1" t="s">
        <v>221</v>
      </c>
      <c r="E24" s="32" t="s">
        <v>1436</v>
      </c>
    </row>
    <row r="25" ht="330">
      <c r="A25" s="1" t="s">
        <v>222</v>
      </c>
      <c r="E25" s="27" t="s">
        <v>437</v>
      </c>
    </row>
    <row r="26">
      <c r="A26" s="1" t="s">
        <v>210</v>
      </c>
      <c r="C26" s="22" t="s">
        <v>336</v>
      </c>
      <c r="E26" s="23" t="s">
        <v>337</v>
      </c>
      <c r="L26" s="24">
        <f>SUMIFS(L27:L50,A27:A50,"P")</f>
        <v>0</v>
      </c>
      <c r="M26" s="24">
        <f>SUMIFS(M27:M50,A27:A50,"P")</f>
        <v>0</v>
      </c>
      <c r="N26" s="25"/>
    </row>
    <row r="27">
      <c r="A27" s="1" t="s">
        <v>213</v>
      </c>
      <c r="B27" s="1">
        <v>5</v>
      </c>
      <c r="C27" s="26" t="s">
        <v>1437</v>
      </c>
      <c r="D27" t="s">
        <v>228</v>
      </c>
      <c r="E27" s="27" t="s">
        <v>1438</v>
      </c>
      <c r="F27" s="28" t="s">
        <v>416</v>
      </c>
      <c r="G27" s="29">
        <v>178</v>
      </c>
      <c r="H27" s="28">
        <v>0</v>
      </c>
      <c r="I27" s="30">
        <f>ROUND(G27*H27,P4)</f>
        <v>0</v>
      </c>
      <c r="L27" s="30">
        <v>0</v>
      </c>
      <c r="M27" s="24">
        <f>ROUND(G27*L27,P4)</f>
        <v>0</v>
      </c>
      <c r="N27" s="25" t="s">
        <v>237</v>
      </c>
      <c r="O27" s="31">
        <f>M27*AA27</f>
        <v>0</v>
      </c>
      <c r="P27" s="1">
        <v>3</v>
      </c>
      <c r="AA27" s="1">
        <f>IF(P27=1,$O$3,IF(P27=2,$O$4,$O$5))</f>
        <v>0</v>
      </c>
    </row>
    <row r="28">
      <c r="A28" s="1" t="s">
        <v>219</v>
      </c>
      <c r="E28" s="27" t="s">
        <v>228</v>
      </c>
    </row>
    <row r="29" ht="105.6">
      <c r="A29" s="1" t="s">
        <v>221</v>
      </c>
      <c r="E29" s="32" t="s">
        <v>1439</v>
      </c>
    </row>
    <row r="30" ht="79.2">
      <c r="A30" s="1" t="s">
        <v>222</v>
      </c>
      <c r="E30" s="27" t="s">
        <v>1440</v>
      </c>
    </row>
    <row r="31">
      <c r="A31" s="1" t="s">
        <v>213</v>
      </c>
      <c r="B31" s="1">
        <v>6</v>
      </c>
      <c r="C31" s="26" t="s">
        <v>1441</v>
      </c>
      <c r="D31" t="s">
        <v>228</v>
      </c>
      <c r="E31" s="27" t="s">
        <v>1442</v>
      </c>
      <c r="F31" s="28" t="s">
        <v>340</v>
      </c>
      <c r="G31" s="29">
        <v>3255.5999999999999</v>
      </c>
      <c r="H31" s="28">
        <v>0</v>
      </c>
      <c r="I31" s="30">
        <f>ROUND(G31*H31,P4)</f>
        <v>0</v>
      </c>
      <c r="L31" s="30">
        <v>0</v>
      </c>
      <c r="M31" s="24">
        <f>ROUND(G31*L31,P4)</f>
        <v>0</v>
      </c>
      <c r="N31" s="25" t="s">
        <v>237</v>
      </c>
      <c r="O31" s="31">
        <f>M31*AA31</f>
        <v>0</v>
      </c>
      <c r="P31" s="1">
        <v>3</v>
      </c>
      <c r="AA31" s="1">
        <f>IF(P31=1,$O$3,IF(P31=2,$O$4,$O$5))</f>
        <v>0</v>
      </c>
    </row>
    <row r="32">
      <c r="A32" s="1" t="s">
        <v>219</v>
      </c>
      <c r="E32" s="27" t="s">
        <v>228</v>
      </c>
    </row>
    <row r="33" ht="211.2">
      <c r="A33" s="1" t="s">
        <v>221</v>
      </c>
      <c r="E33" s="32" t="s">
        <v>1443</v>
      </c>
    </row>
    <row r="34" ht="92.4">
      <c r="A34" s="1" t="s">
        <v>222</v>
      </c>
      <c r="E34" s="27" t="s">
        <v>1444</v>
      </c>
    </row>
    <row r="35">
      <c r="A35" s="1" t="s">
        <v>213</v>
      </c>
      <c r="B35" s="1">
        <v>7</v>
      </c>
      <c r="C35" s="26" t="s">
        <v>1445</v>
      </c>
      <c r="D35" t="s">
        <v>228</v>
      </c>
      <c r="E35" s="27" t="s">
        <v>1446</v>
      </c>
      <c r="F35" s="28" t="s">
        <v>340</v>
      </c>
      <c r="G35" s="29">
        <v>0.17000000000000001</v>
      </c>
      <c r="H35" s="28">
        <v>0</v>
      </c>
      <c r="I35" s="30">
        <f>ROUND(G35*H35,P4)</f>
        <v>0</v>
      </c>
      <c r="L35" s="30">
        <v>0</v>
      </c>
      <c r="M35" s="24">
        <f>ROUND(G35*L35,P4)</f>
        <v>0</v>
      </c>
      <c r="N35" s="25" t="s">
        <v>237</v>
      </c>
      <c r="O35" s="31">
        <f>M35*AA35</f>
        <v>0</v>
      </c>
      <c r="P35" s="1">
        <v>3</v>
      </c>
      <c r="AA35" s="1">
        <f>IF(P35=1,$O$3,IF(P35=2,$O$4,$O$5))</f>
        <v>0</v>
      </c>
    </row>
    <row r="36">
      <c r="A36" s="1" t="s">
        <v>219</v>
      </c>
      <c r="E36" s="27" t="s">
        <v>228</v>
      </c>
    </row>
    <row r="37" ht="52.8">
      <c r="A37" s="1" t="s">
        <v>221</v>
      </c>
      <c r="E37" s="32" t="s">
        <v>1447</v>
      </c>
    </row>
    <row r="38" ht="66">
      <c r="A38" s="1" t="s">
        <v>222</v>
      </c>
      <c r="E38" s="27" t="s">
        <v>478</v>
      </c>
    </row>
    <row r="39">
      <c r="A39" s="1" t="s">
        <v>213</v>
      </c>
      <c r="B39" s="1">
        <v>8</v>
      </c>
      <c r="C39" s="26" t="s">
        <v>1448</v>
      </c>
      <c r="D39" t="s">
        <v>228</v>
      </c>
      <c r="E39" s="27" t="s">
        <v>1449</v>
      </c>
      <c r="F39" s="28" t="s">
        <v>497</v>
      </c>
      <c r="G39" s="29">
        <v>237</v>
      </c>
      <c r="H39" s="28">
        <v>0</v>
      </c>
      <c r="I39" s="30">
        <f>ROUND(G39*H39,P4)</f>
        <v>0</v>
      </c>
      <c r="L39" s="30">
        <v>0</v>
      </c>
      <c r="M39" s="24">
        <f>ROUND(G39*L39,P4)</f>
        <v>0</v>
      </c>
      <c r="N39" s="25" t="s">
        <v>237</v>
      </c>
      <c r="O39" s="31">
        <f>M39*AA39</f>
        <v>0</v>
      </c>
      <c r="P39" s="1">
        <v>3</v>
      </c>
      <c r="AA39" s="1">
        <f>IF(P39=1,$O$3,IF(P39=2,$O$4,$O$5))</f>
        <v>0</v>
      </c>
    </row>
    <row r="40">
      <c r="A40" s="1" t="s">
        <v>219</v>
      </c>
      <c r="E40" s="27" t="s">
        <v>228</v>
      </c>
    </row>
    <row r="41" ht="79.2">
      <c r="A41" s="1" t="s">
        <v>221</v>
      </c>
      <c r="E41" s="32" t="s">
        <v>1450</v>
      </c>
    </row>
    <row r="42" ht="66">
      <c r="A42" s="1" t="s">
        <v>222</v>
      </c>
      <c r="E42" s="27" t="s">
        <v>478</v>
      </c>
    </row>
    <row r="43">
      <c r="A43" s="1" t="s">
        <v>213</v>
      </c>
      <c r="B43" s="1">
        <v>9</v>
      </c>
      <c r="C43" s="26" t="s">
        <v>1451</v>
      </c>
      <c r="D43" t="s">
        <v>228</v>
      </c>
      <c r="E43" s="27" t="s">
        <v>1452</v>
      </c>
      <c r="F43" s="28" t="s">
        <v>340</v>
      </c>
      <c r="G43" s="29">
        <v>8</v>
      </c>
      <c r="H43" s="28">
        <v>0</v>
      </c>
      <c r="I43" s="30">
        <f>ROUND(G43*H43,P4)</f>
        <v>0</v>
      </c>
      <c r="L43" s="30">
        <v>0</v>
      </c>
      <c r="M43" s="24">
        <f>ROUND(G43*L43,P4)</f>
        <v>0</v>
      </c>
      <c r="N43" s="25" t="s">
        <v>218</v>
      </c>
      <c r="O43" s="31">
        <f>M43*AA43</f>
        <v>0</v>
      </c>
      <c r="P43" s="1">
        <v>3</v>
      </c>
      <c r="AA43" s="1">
        <f>IF(P43=1,$O$3,IF(P43=2,$O$4,$O$5))</f>
        <v>0</v>
      </c>
    </row>
    <row r="44">
      <c r="A44" s="1" t="s">
        <v>219</v>
      </c>
      <c r="E44" s="27" t="s">
        <v>228</v>
      </c>
    </row>
    <row r="45" ht="39.6">
      <c r="A45" s="1" t="s">
        <v>221</v>
      </c>
      <c r="E45" s="32" t="s">
        <v>1453</v>
      </c>
    </row>
    <row r="46" ht="105.6">
      <c r="A46" s="1" t="s">
        <v>222</v>
      </c>
      <c r="E46" s="27" t="s">
        <v>1454</v>
      </c>
    </row>
    <row r="47">
      <c r="A47" s="1" t="s">
        <v>213</v>
      </c>
      <c r="B47" s="1">
        <v>10</v>
      </c>
      <c r="C47" s="26" t="s">
        <v>1455</v>
      </c>
      <c r="D47" t="s">
        <v>228</v>
      </c>
      <c r="E47" s="27" t="s">
        <v>1456</v>
      </c>
      <c r="F47" s="28" t="s">
        <v>340</v>
      </c>
      <c r="G47" s="29">
        <v>135.69</v>
      </c>
      <c r="H47" s="28">
        <v>0</v>
      </c>
      <c r="I47" s="30">
        <f>ROUND(G47*H47,P4)</f>
        <v>0</v>
      </c>
      <c r="L47" s="30">
        <v>0</v>
      </c>
      <c r="M47" s="24">
        <f>ROUND(G47*L47,P4)</f>
        <v>0</v>
      </c>
      <c r="N47" s="25" t="s">
        <v>218</v>
      </c>
      <c r="O47" s="31">
        <f>M47*AA47</f>
        <v>0</v>
      </c>
      <c r="P47" s="1">
        <v>3</v>
      </c>
      <c r="AA47" s="1">
        <f>IF(P47=1,$O$3,IF(P47=2,$O$4,$O$5))</f>
        <v>0</v>
      </c>
    </row>
    <row r="48">
      <c r="A48" s="1" t="s">
        <v>219</v>
      </c>
      <c r="E48" s="27" t="s">
        <v>228</v>
      </c>
    </row>
    <row r="49" ht="198">
      <c r="A49" s="1" t="s">
        <v>221</v>
      </c>
      <c r="E49" s="32" t="s">
        <v>1457</v>
      </c>
    </row>
    <row r="50" ht="66">
      <c r="A50" s="1" t="s">
        <v>222</v>
      </c>
      <c r="E50" s="27" t="s">
        <v>478</v>
      </c>
    </row>
    <row r="51">
      <c r="A51" s="1" t="s">
        <v>210</v>
      </c>
      <c r="C51" s="22" t="s">
        <v>352</v>
      </c>
      <c r="E51" s="23" t="s">
        <v>353</v>
      </c>
      <c r="L51" s="24">
        <f>SUMIFS(L52:L79,A52:A79,"P")</f>
        <v>0</v>
      </c>
      <c r="M51" s="24">
        <f>SUMIFS(M52:M79,A52:A79,"P")</f>
        <v>0</v>
      </c>
      <c r="N51" s="25"/>
    </row>
    <row r="52">
      <c r="A52" s="1" t="s">
        <v>213</v>
      </c>
      <c r="B52" s="1">
        <v>11</v>
      </c>
      <c r="C52" s="26" t="s">
        <v>807</v>
      </c>
      <c r="D52" t="s">
        <v>228</v>
      </c>
      <c r="E52" s="27" t="s">
        <v>808</v>
      </c>
      <c r="F52" s="28" t="s">
        <v>416</v>
      </c>
      <c r="G52" s="29">
        <v>107.64</v>
      </c>
      <c r="H52" s="28">
        <v>0</v>
      </c>
      <c r="I52" s="30">
        <f>ROUND(G52*H52,P4)</f>
        <v>0</v>
      </c>
      <c r="L52" s="30">
        <v>0</v>
      </c>
      <c r="M52" s="24">
        <f>ROUND(G52*L52,P4)</f>
        <v>0</v>
      </c>
      <c r="N52" s="25" t="s">
        <v>237</v>
      </c>
      <c r="O52" s="31">
        <f>M52*AA52</f>
        <v>0</v>
      </c>
      <c r="P52" s="1">
        <v>3</v>
      </c>
      <c r="AA52" s="1">
        <f>IF(P52=1,$O$3,IF(P52=2,$O$4,$O$5))</f>
        <v>0</v>
      </c>
    </row>
    <row r="53">
      <c r="A53" s="1" t="s">
        <v>219</v>
      </c>
      <c r="E53" s="27" t="s">
        <v>1458</v>
      </c>
    </row>
    <row r="54" ht="79.2">
      <c r="A54" s="1" t="s">
        <v>221</v>
      </c>
      <c r="E54" s="32" t="s">
        <v>1459</v>
      </c>
    </row>
    <row r="55" ht="184.8">
      <c r="A55" s="1" t="s">
        <v>222</v>
      </c>
      <c r="E55" s="27" t="s">
        <v>811</v>
      </c>
    </row>
    <row r="56" ht="26.4">
      <c r="A56" s="1" t="s">
        <v>213</v>
      </c>
      <c r="B56" s="1">
        <v>12</v>
      </c>
      <c r="C56" s="26" t="s">
        <v>1460</v>
      </c>
      <c r="D56" t="s">
        <v>228</v>
      </c>
      <c r="E56" s="27" t="s">
        <v>1461</v>
      </c>
      <c r="F56" s="28" t="s">
        <v>406</v>
      </c>
      <c r="G56" s="29">
        <v>111.81</v>
      </c>
      <c r="H56" s="28">
        <v>0</v>
      </c>
      <c r="I56" s="30">
        <f>ROUND(G56*H56,P4)</f>
        <v>0</v>
      </c>
      <c r="L56" s="30">
        <v>0</v>
      </c>
      <c r="M56" s="24">
        <f>ROUND(G56*L56,P4)</f>
        <v>0</v>
      </c>
      <c r="N56" s="25" t="s">
        <v>237</v>
      </c>
      <c r="O56" s="31">
        <f>M56*AA56</f>
        <v>0</v>
      </c>
      <c r="P56" s="1">
        <v>3</v>
      </c>
      <c r="AA56" s="1">
        <f>IF(P56=1,$O$3,IF(P56=2,$O$4,$O$5))</f>
        <v>0</v>
      </c>
    </row>
    <row r="57">
      <c r="A57" s="1" t="s">
        <v>219</v>
      </c>
      <c r="E57" s="27" t="s">
        <v>228</v>
      </c>
    </row>
    <row r="58" ht="39.6">
      <c r="A58" s="1" t="s">
        <v>221</v>
      </c>
      <c r="E58" s="32" t="s">
        <v>1462</v>
      </c>
    </row>
    <row r="59" ht="132">
      <c r="A59" s="1" t="s">
        <v>222</v>
      </c>
      <c r="E59" s="27" t="s">
        <v>1463</v>
      </c>
    </row>
    <row r="60">
      <c r="A60" s="1" t="s">
        <v>213</v>
      </c>
      <c r="B60" s="1">
        <v>13</v>
      </c>
      <c r="C60" s="26" t="s">
        <v>1464</v>
      </c>
      <c r="D60" t="s">
        <v>228</v>
      </c>
      <c r="E60" s="27" t="s">
        <v>1465</v>
      </c>
      <c r="F60" s="28" t="s">
        <v>497</v>
      </c>
      <c r="G60" s="29">
        <v>995</v>
      </c>
      <c r="H60" s="28">
        <v>0</v>
      </c>
      <c r="I60" s="30">
        <f>ROUND(G60*H60,P4)</f>
        <v>0</v>
      </c>
      <c r="L60" s="30">
        <v>0</v>
      </c>
      <c r="M60" s="24">
        <f>ROUND(G60*L60,P4)</f>
        <v>0</v>
      </c>
      <c r="N60" s="25" t="s">
        <v>237</v>
      </c>
      <c r="O60" s="31">
        <f>M60*AA60</f>
        <v>0</v>
      </c>
      <c r="P60" s="1">
        <v>3</v>
      </c>
      <c r="AA60" s="1">
        <f>IF(P60=1,$O$3,IF(P60=2,$O$4,$O$5))</f>
        <v>0</v>
      </c>
    </row>
    <row r="61">
      <c r="A61" s="1" t="s">
        <v>219</v>
      </c>
      <c r="E61" s="27" t="s">
        <v>228</v>
      </c>
    </row>
    <row r="62" ht="118.8">
      <c r="A62" s="1" t="s">
        <v>221</v>
      </c>
      <c r="E62" s="32" t="s">
        <v>1466</v>
      </c>
    </row>
    <row r="63" ht="184.8">
      <c r="A63" s="1" t="s">
        <v>222</v>
      </c>
      <c r="E63" s="27" t="s">
        <v>1467</v>
      </c>
    </row>
    <row r="64" ht="26.4">
      <c r="A64" s="1" t="s">
        <v>213</v>
      </c>
      <c r="B64" s="1">
        <v>14</v>
      </c>
      <c r="C64" s="26" t="s">
        <v>1468</v>
      </c>
      <c r="D64" t="s">
        <v>228</v>
      </c>
      <c r="E64" s="27" t="s">
        <v>1469</v>
      </c>
      <c r="F64" s="28" t="s">
        <v>406</v>
      </c>
      <c r="G64" s="29">
        <v>2701.3200000000002</v>
      </c>
      <c r="H64" s="28">
        <v>0</v>
      </c>
      <c r="I64" s="30">
        <f>ROUND(G64*H64,P4)</f>
        <v>0</v>
      </c>
      <c r="L64" s="30">
        <v>0</v>
      </c>
      <c r="M64" s="24">
        <f>ROUND(G64*L64,P4)</f>
        <v>0</v>
      </c>
      <c r="N64" s="25" t="s">
        <v>237</v>
      </c>
      <c r="O64" s="31">
        <f>M64*AA64</f>
        <v>0</v>
      </c>
      <c r="P64" s="1">
        <v>3</v>
      </c>
      <c r="AA64" s="1">
        <f>IF(P64=1,$O$3,IF(P64=2,$O$4,$O$5))</f>
        <v>0</v>
      </c>
    </row>
    <row r="65">
      <c r="A65" s="1" t="s">
        <v>219</v>
      </c>
      <c r="E65" s="27" t="s">
        <v>228</v>
      </c>
    </row>
    <row r="66" ht="132">
      <c r="A66" s="1" t="s">
        <v>221</v>
      </c>
      <c r="E66" s="32" t="s">
        <v>1470</v>
      </c>
    </row>
    <row r="67" ht="132">
      <c r="A67" s="1" t="s">
        <v>222</v>
      </c>
      <c r="E67" s="27" t="s">
        <v>1471</v>
      </c>
    </row>
    <row r="68">
      <c r="A68" s="1" t="s">
        <v>213</v>
      </c>
      <c r="B68" s="1">
        <v>15</v>
      </c>
      <c r="C68" s="26" t="s">
        <v>1472</v>
      </c>
      <c r="D68" t="s">
        <v>228</v>
      </c>
      <c r="E68" s="27" t="s">
        <v>1473</v>
      </c>
      <c r="F68" s="28" t="s">
        <v>340</v>
      </c>
      <c r="G68" s="29">
        <v>153.56999999999999</v>
      </c>
      <c r="H68" s="28">
        <v>0</v>
      </c>
      <c r="I68" s="30">
        <f>ROUND(G68*H68,P4)</f>
        <v>0</v>
      </c>
      <c r="L68" s="30">
        <v>0</v>
      </c>
      <c r="M68" s="24">
        <f>ROUND(G68*L68,P4)</f>
        <v>0</v>
      </c>
      <c r="N68" s="25" t="s">
        <v>237</v>
      </c>
      <c r="O68" s="31">
        <f>M68*AA68</f>
        <v>0</v>
      </c>
      <c r="P68" s="1">
        <v>3</v>
      </c>
      <c r="AA68" s="1">
        <f>IF(P68=1,$O$3,IF(P68=2,$O$4,$O$5))</f>
        <v>0</v>
      </c>
    </row>
    <row r="69">
      <c r="A69" s="1" t="s">
        <v>219</v>
      </c>
      <c r="E69" s="27" t="s">
        <v>228</v>
      </c>
    </row>
    <row r="70" ht="171.6">
      <c r="A70" s="1" t="s">
        <v>221</v>
      </c>
      <c r="E70" s="32" t="s">
        <v>1474</v>
      </c>
    </row>
    <row r="71" ht="118.8">
      <c r="A71" s="1" t="s">
        <v>222</v>
      </c>
      <c r="E71" s="27" t="s">
        <v>1475</v>
      </c>
    </row>
    <row r="72">
      <c r="A72" s="1" t="s">
        <v>213</v>
      </c>
      <c r="B72" s="1">
        <v>16</v>
      </c>
      <c r="C72" s="26" t="s">
        <v>1476</v>
      </c>
      <c r="D72" t="s">
        <v>228</v>
      </c>
      <c r="E72" s="27" t="s">
        <v>1477</v>
      </c>
      <c r="F72" s="28" t="s">
        <v>217</v>
      </c>
      <c r="G72" s="29">
        <v>5.5599999999999996</v>
      </c>
      <c r="H72" s="28">
        <v>0</v>
      </c>
      <c r="I72" s="30">
        <f>ROUND(G72*H72,P4)</f>
        <v>0</v>
      </c>
      <c r="L72" s="30">
        <v>0</v>
      </c>
      <c r="M72" s="24">
        <f>ROUND(G72*L72,P4)</f>
        <v>0</v>
      </c>
      <c r="N72" s="25" t="s">
        <v>237</v>
      </c>
      <c r="O72" s="31">
        <f>M72*AA72</f>
        <v>0</v>
      </c>
      <c r="P72" s="1">
        <v>3</v>
      </c>
      <c r="AA72" s="1">
        <f>IF(P72=1,$O$3,IF(P72=2,$O$4,$O$5))</f>
        <v>0</v>
      </c>
    </row>
    <row r="73">
      <c r="A73" s="1" t="s">
        <v>219</v>
      </c>
      <c r="E73" s="27" t="s">
        <v>228</v>
      </c>
    </row>
    <row r="74" ht="158.4">
      <c r="A74" s="1" t="s">
        <v>221</v>
      </c>
      <c r="E74" s="32" t="s">
        <v>1478</v>
      </c>
    </row>
    <row r="75" ht="105.6">
      <c r="A75" s="1" t="s">
        <v>222</v>
      </c>
      <c r="E75" s="27" t="s">
        <v>1479</v>
      </c>
    </row>
    <row r="76">
      <c r="A76" s="1" t="s">
        <v>213</v>
      </c>
      <c r="B76" s="1">
        <v>17</v>
      </c>
      <c r="C76" s="26" t="s">
        <v>1480</v>
      </c>
      <c r="D76" t="s">
        <v>228</v>
      </c>
      <c r="E76" s="27" t="s">
        <v>1481</v>
      </c>
      <c r="F76" s="28" t="s">
        <v>236</v>
      </c>
      <c r="G76" s="29">
        <v>5</v>
      </c>
      <c r="H76" s="28">
        <v>0</v>
      </c>
      <c r="I76" s="30">
        <f>ROUND(G76*H76,P4)</f>
        <v>0</v>
      </c>
      <c r="L76" s="30">
        <v>0</v>
      </c>
      <c r="M76" s="24">
        <f>ROUND(G76*L76,P4)</f>
        <v>0</v>
      </c>
      <c r="N76" s="25" t="s">
        <v>237</v>
      </c>
      <c r="O76" s="31">
        <f>M76*AA76</f>
        <v>0</v>
      </c>
      <c r="P76" s="1">
        <v>3</v>
      </c>
      <c r="AA76" s="1">
        <f>IF(P76=1,$O$3,IF(P76=2,$O$4,$O$5))</f>
        <v>0</v>
      </c>
    </row>
    <row r="77">
      <c r="A77" s="1" t="s">
        <v>219</v>
      </c>
      <c r="E77" s="27" t="s">
        <v>228</v>
      </c>
    </row>
    <row r="78" ht="52.8">
      <c r="A78" s="1" t="s">
        <v>221</v>
      </c>
      <c r="E78" s="32" t="s">
        <v>1482</v>
      </c>
    </row>
    <row r="79" ht="105.6">
      <c r="A79" s="1" t="s">
        <v>222</v>
      </c>
      <c r="E79" s="27" t="s">
        <v>1483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COUNTIFS(L8:L119,"=0",A8:A119,"P")+COUNTIFS(L8:L119,"",A8:A119,"P")+SUM(Q8:Q119)</f>
        <v>0</v>
      </c>
    </row>
    <row r="8">
      <c r="A8" s="1" t="s">
        <v>208</v>
      </c>
      <c r="C8" s="22" t="s">
        <v>1484</v>
      </c>
      <c r="E8" s="23" t="s">
        <v>45</v>
      </c>
      <c r="L8" s="24">
        <f>L9+L22+L39+L44+L61+L66</f>
        <v>0</v>
      </c>
      <c r="M8" s="24">
        <f>M9+M22+M39+M44+M61+M66</f>
        <v>0</v>
      </c>
      <c r="N8" s="25"/>
    </row>
    <row r="9">
      <c r="A9" s="1" t="s">
        <v>210</v>
      </c>
      <c r="C9" s="22" t="s">
        <v>211</v>
      </c>
      <c r="E9" s="23" t="s">
        <v>212</v>
      </c>
      <c r="L9" s="24">
        <f>SUMIFS(L10:L21,A10:A21,"P")</f>
        <v>0</v>
      </c>
      <c r="M9" s="24">
        <f>SUMIFS(M10:M21,A10:A21,"P")</f>
        <v>0</v>
      </c>
      <c r="N9" s="25"/>
    </row>
    <row r="10" ht="26.4">
      <c r="A10" s="1" t="s">
        <v>213</v>
      </c>
      <c r="B10" s="1">
        <v>1</v>
      </c>
      <c r="C10" s="26" t="s">
        <v>962</v>
      </c>
      <c r="D10" t="s">
        <v>963</v>
      </c>
      <c r="E10" s="27" t="s">
        <v>964</v>
      </c>
      <c r="F10" s="28" t="s">
        <v>217</v>
      </c>
      <c r="G10" s="29">
        <v>43.200000000000003</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1485</v>
      </c>
    </row>
    <row r="13" ht="330">
      <c r="A13" s="1" t="s">
        <v>222</v>
      </c>
      <c r="E13" s="27" t="s">
        <v>437</v>
      </c>
    </row>
    <row r="14" ht="26.4">
      <c r="A14" s="1" t="s">
        <v>213</v>
      </c>
      <c r="B14" s="1">
        <v>2</v>
      </c>
      <c r="C14" s="26" t="s">
        <v>327</v>
      </c>
      <c r="D14" t="s">
        <v>328</v>
      </c>
      <c r="E14" s="27" t="s">
        <v>329</v>
      </c>
      <c r="F14" s="28" t="s">
        <v>217</v>
      </c>
      <c r="G14" s="29">
        <v>119.52</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39.6">
      <c r="A16" s="1" t="s">
        <v>221</v>
      </c>
      <c r="E16" s="32" t="s">
        <v>1486</v>
      </c>
    </row>
    <row r="17" ht="330">
      <c r="A17" s="1" t="s">
        <v>222</v>
      </c>
      <c r="E17" s="27" t="s">
        <v>437</v>
      </c>
    </row>
    <row r="18" ht="26.4">
      <c r="A18" s="1" t="s">
        <v>213</v>
      </c>
      <c r="B18" s="1">
        <v>3</v>
      </c>
      <c r="C18" s="26" t="s">
        <v>1433</v>
      </c>
      <c r="D18" t="s">
        <v>1434</v>
      </c>
      <c r="E18" s="27" t="s">
        <v>1435</v>
      </c>
      <c r="F18" s="28" t="s">
        <v>217</v>
      </c>
      <c r="G18" s="29">
        <v>673.20000000000005</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52.8">
      <c r="A20" s="1" t="s">
        <v>221</v>
      </c>
      <c r="E20" s="32" t="s">
        <v>1487</v>
      </c>
    </row>
    <row r="21" ht="330">
      <c r="A21" s="1" t="s">
        <v>222</v>
      </c>
      <c r="E21" s="27" t="s">
        <v>437</v>
      </c>
    </row>
    <row r="22">
      <c r="A22" s="1" t="s">
        <v>210</v>
      </c>
      <c r="C22" s="22" t="s">
        <v>336</v>
      </c>
      <c r="E22" s="23" t="s">
        <v>337</v>
      </c>
      <c r="L22" s="24">
        <f>SUMIFS(L23:L38,A23:A38,"P")</f>
        <v>0</v>
      </c>
      <c r="M22" s="24">
        <f>SUMIFS(M23:M38,A23:A38,"P")</f>
        <v>0</v>
      </c>
      <c r="N22" s="25"/>
    </row>
    <row r="23">
      <c r="A23" s="1" t="s">
        <v>213</v>
      </c>
      <c r="B23" s="1">
        <v>4</v>
      </c>
      <c r="C23" s="26" t="s">
        <v>1488</v>
      </c>
      <c r="D23" t="s">
        <v>228</v>
      </c>
      <c r="E23" s="27" t="s">
        <v>1489</v>
      </c>
      <c r="F23" s="28" t="s">
        <v>340</v>
      </c>
      <c r="G23" s="29">
        <v>27</v>
      </c>
      <c r="H23" s="28">
        <v>0</v>
      </c>
      <c r="I23" s="30">
        <f>ROUND(G23*H23,P4)</f>
        <v>0</v>
      </c>
      <c r="L23" s="30">
        <v>0</v>
      </c>
      <c r="M23" s="24">
        <f>ROUND(G23*L23,P4)</f>
        <v>0</v>
      </c>
      <c r="N23" s="25" t="s">
        <v>237</v>
      </c>
      <c r="O23" s="31">
        <f>M23*AA23</f>
        <v>0</v>
      </c>
      <c r="P23" s="1">
        <v>3</v>
      </c>
      <c r="AA23" s="1">
        <f>IF(P23=1,$O$3,IF(P23=2,$O$4,$O$5))</f>
        <v>0</v>
      </c>
    </row>
    <row r="24">
      <c r="A24" s="1" t="s">
        <v>219</v>
      </c>
      <c r="E24" s="27" t="s">
        <v>228</v>
      </c>
    </row>
    <row r="25" ht="171.6">
      <c r="A25" s="1" t="s">
        <v>221</v>
      </c>
      <c r="E25" s="32" t="s">
        <v>1490</v>
      </c>
    </row>
    <row r="26" ht="66">
      <c r="A26" s="1" t="s">
        <v>222</v>
      </c>
      <c r="E26" s="27" t="s">
        <v>478</v>
      </c>
    </row>
    <row r="27">
      <c r="A27" s="1" t="s">
        <v>213</v>
      </c>
      <c r="B27" s="1">
        <v>5</v>
      </c>
      <c r="C27" s="26" t="s">
        <v>980</v>
      </c>
      <c r="D27" t="s">
        <v>228</v>
      </c>
      <c r="E27" s="27" t="s">
        <v>981</v>
      </c>
      <c r="F27" s="28" t="s">
        <v>340</v>
      </c>
      <c r="G27" s="29">
        <v>507.60000000000002</v>
      </c>
      <c r="H27" s="28">
        <v>0</v>
      </c>
      <c r="I27" s="30">
        <f>ROUND(G27*H27,P4)</f>
        <v>0</v>
      </c>
      <c r="L27" s="30">
        <v>0</v>
      </c>
      <c r="M27" s="24">
        <f>ROUND(G27*L27,P4)</f>
        <v>0</v>
      </c>
      <c r="N27" s="25" t="s">
        <v>237</v>
      </c>
      <c r="O27" s="31">
        <f>M27*AA27</f>
        <v>0</v>
      </c>
      <c r="P27" s="1">
        <v>3</v>
      </c>
      <c r="AA27" s="1">
        <f>IF(P27=1,$O$3,IF(P27=2,$O$4,$O$5))</f>
        <v>0</v>
      </c>
    </row>
    <row r="28">
      <c r="A28" s="1" t="s">
        <v>219</v>
      </c>
      <c r="E28" s="27" t="s">
        <v>228</v>
      </c>
    </row>
    <row r="29" ht="211.2">
      <c r="A29" s="1" t="s">
        <v>221</v>
      </c>
      <c r="E29" s="32" t="s">
        <v>1491</v>
      </c>
    </row>
    <row r="30" ht="382.8">
      <c r="A30" s="1" t="s">
        <v>222</v>
      </c>
      <c r="E30" s="27" t="s">
        <v>1251</v>
      </c>
    </row>
    <row r="31">
      <c r="A31" s="1" t="s">
        <v>213</v>
      </c>
      <c r="B31" s="1">
        <v>6</v>
      </c>
      <c r="C31" s="26" t="s">
        <v>1492</v>
      </c>
      <c r="D31" t="s">
        <v>228</v>
      </c>
      <c r="E31" s="27" t="s">
        <v>1493</v>
      </c>
      <c r="F31" s="28" t="s">
        <v>416</v>
      </c>
      <c r="G31" s="29">
        <v>642.60000000000002</v>
      </c>
      <c r="H31" s="28">
        <v>0</v>
      </c>
      <c r="I31" s="30">
        <f>ROUND(G31*H31,P4)</f>
        <v>0</v>
      </c>
      <c r="L31" s="30">
        <v>0</v>
      </c>
      <c r="M31" s="24">
        <f>ROUND(G31*L31,P4)</f>
        <v>0</v>
      </c>
      <c r="N31" s="25" t="s">
        <v>237</v>
      </c>
      <c r="O31" s="31">
        <f>M31*AA31</f>
        <v>0</v>
      </c>
      <c r="P31" s="1">
        <v>3</v>
      </c>
      <c r="AA31" s="1">
        <f>IF(P31=1,$O$3,IF(P31=2,$O$4,$O$5))</f>
        <v>0</v>
      </c>
    </row>
    <row r="32">
      <c r="A32" s="1" t="s">
        <v>219</v>
      </c>
      <c r="E32" s="27" t="s">
        <v>228</v>
      </c>
    </row>
    <row r="33" ht="39.6">
      <c r="A33" s="1" t="s">
        <v>221</v>
      </c>
      <c r="E33" s="32" t="s">
        <v>1494</v>
      </c>
    </row>
    <row r="34" ht="52.8">
      <c r="A34" s="1" t="s">
        <v>222</v>
      </c>
      <c r="E34" s="27" t="s">
        <v>1495</v>
      </c>
    </row>
    <row r="35" ht="26.4">
      <c r="A35" s="1" t="s">
        <v>213</v>
      </c>
      <c r="B35" s="1">
        <v>7</v>
      </c>
      <c r="C35" s="26" t="s">
        <v>1496</v>
      </c>
      <c r="D35" t="s">
        <v>228</v>
      </c>
      <c r="E35" s="27" t="s">
        <v>1497</v>
      </c>
      <c r="F35" s="28" t="s">
        <v>416</v>
      </c>
      <c r="G35" s="29">
        <v>440</v>
      </c>
      <c r="H35" s="28">
        <v>0</v>
      </c>
      <c r="I35" s="30">
        <f>ROUND(G35*H35,P4)</f>
        <v>0</v>
      </c>
      <c r="L35" s="30">
        <v>0</v>
      </c>
      <c r="M35" s="24">
        <f>ROUND(G35*L35,P4)</f>
        <v>0</v>
      </c>
      <c r="N35" s="25" t="s">
        <v>218</v>
      </c>
      <c r="O35" s="31">
        <f>M35*AA35</f>
        <v>0</v>
      </c>
      <c r="P35" s="1">
        <v>3</v>
      </c>
      <c r="AA35" s="1">
        <f>IF(P35=1,$O$3,IF(P35=2,$O$4,$O$5))</f>
        <v>0</v>
      </c>
    </row>
    <row r="36">
      <c r="A36" s="1" t="s">
        <v>219</v>
      </c>
      <c r="E36" s="27" t="s">
        <v>228</v>
      </c>
    </row>
    <row r="37" ht="66">
      <c r="A37" s="1" t="s">
        <v>221</v>
      </c>
      <c r="E37" s="32" t="s">
        <v>1498</v>
      </c>
    </row>
    <row r="38" ht="66">
      <c r="A38" s="1" t="s">
        <v>222</v>
      </c>
      <c r="E38" s="27" t="s">
        <v>478</v>
      </c>
    </row>
    <row r="39">
      <c r="A39" s="1" t="s">
        <v>210</v>
      </c>
      <c r="C39" s="22" t="s">
        <v>347</v>
      </c>
      <c r="E39" s="23" t="s">
        <v>348</v>
      </c>
      <c r="L39" s="24">
        <f>SUMIFS(L40:L43,A40:A43,"P")</f>
        <v>0</v>
      </c>
      <c r="M39" s="24">
        <f>SUMIFS(M40:M43,A40:A43,"P")</f>
        <v>0</v>
      </c>
      <c r="N39" s="25"/>
    </row>
    <row r="40">
      <c r="A40" s="1" t="s">
        <v>213</v>
      </c>
      <c r="B40" s="1">
        <v>8</v>
      </c>
      <c r="C40" s="26" t="s">
        <v>1499</v>
      </c>
      <c r="D40" t="s">
        <v>228</v>
      </c>
      <c r="E40" s="27" t="s">
        <v>1500</v>
      </c>
      <c r="F40" s="28" t="s">
        <v>340</v>
      </c>
      <c r="G40" s="29">
        <v>321.19999999999999</v>
      </c>
      <c r="H40" s="28">
        <v>0</v>
      </c>
      <c r="I40" s="30">
        <f>ROUND(G40*H40,P4)</f>
        <v>0</v>
      </c>
      <c r="L40" s="30">
        <v>0</v>
      </c>
      <c r="M40" s="24">
        <f>ROUND(G40*L40,P4)</f>
        <v>0</v>
      </c>
      <c r="N40" s="25" t="s">
        <v>237</v>
      </c>
      <c r="O40" s="31">
        <f>M40*AA40</f>
        <v>0</v>
      </c>
      <c r="P40" s="1">
        <v>3</v>
      </c>
      <c r="AA40" s="1">
        <f>IF(P40=1,$O$3,IF(P40=2,$O$4,$O$5))</f>
        <v>0</v>
      </c>
    </row>
    <row r="41">
      <c r="A41" s="1" t="s">
        <v>219</v>
      </c>
      <c r="E41" s="27" t="s">
        <v>228</v>
      </c>
    </row>
    <row r="42" ht="158.4">
      <c r="A42" s="1" t="s">
        <v>221</v>
      </c>
      <c r="E42" s="32" t="s">
        <v>1501</v>
      </c>
    </row>
    <row r="43" ht="79.2">
      <c r="A43" s="1" t="s">
        <v>222</v>
      </c>
      <c r="E43" s="27" t="s">
        <v>1124</v>
      </c>
    </row>
    <row r="44">
      <c r="A44" s="1" t="s">
        <v>210</v>
      </c>
      <c r="C44" s="22" t="s">
        <v>483</v>
      </c>
      <c r="E44" s="23" t="s">
        <v>484</v>
      </c>
      <c r="L44" s="24">
        <f>SUMIFS(L45:L60,A45:A60,"P")</f>
        <v>0</v>
      </c>
      <c r="M44" s="24">
        <f>SUMIFS(M45:M60,A45:A60,"P")</f>
        <v>0</v>
      </c>
      <c r="N44" s="25"/>
    </row>
    <row r="45">
      <c r="A45" s="1" t="s">
        <v>213</v>
      </c>
      <c r="B45" s="1">
        <v>9</v>
      </c>
      <c r="C45" s="26" t="s">
        <v>1502</v>
      </c>
      <c r="D45" t="s">
        <v>228</v>
      </c>
      <c r="E45" s="27" t="s">
        <v>1503</v>
      </c>
      <c r="F45" s="28" t="s">
        <v>340</v>
      </c>
      <c r="G45" s="29">
        <v>218.40000000000001</v>
      </c>
      <c r="H45" s="28">
        <v>0</v>
      </c>
      <c r="I45" s="30">
        <f>ROUND(G45*H45,P4)</f>
        <v>0</v>
      </c>
      <c r="L45" s="30">
        <v>0</v>
      </c>
      <c r="M45" s="24">
        <f>ROUND(G45*L45,P4)</f>
        <v>0</v>
      </c>
      <c r="N45" s="25" t="s">
        <v>237</v>
      </c>
      <c r="O45" s="31">
        <f>M45*AA45</f>
        <v>0</v>
      </c>
      <c r="P45" s="1">
        <v>3</v>
      </c>
      <c r="AA45" s="1">
        <f>IF(P45=1,$O$3,IF(P45=2,$O$4,$O$5))</f>
        <v>0</v>
      </c>
    </row>
    <row r="46">
      <c r="A46" s="1" t="s">
        <v>219</v>
      </c>
      <c r="E46" s="27" t="s">
        <v>228</v>
      </c>
    </row>
    <row r="47" ht="158.4">
      <c r="A47" s="1" t="s">
        <v>221</v>
      </c>
      <c r="E47" s="32" t="s">
        <v>1504</v>
      </c>
    </row>
    <row r="48" ht="79.2">
      <c r="A48" s="1" t="s">
        <v>222</v>
      </c>
      <c r="E48" s="27" t="s">
        <v>1158</v>
      </c>
    </row>
    <row r="49">
      <c r="A49" s="1" t="s">
        <v>213</v>
      </c>
      <c r="B49" s="1">
        <v>10</v>
      </c>
      <c r="C49" s="26" t="s">
        <v>1505</v>
      </c>
      <c r="D49" t="s">
        <v>228</v>
      </c>
      <c r="E49" s="27" t="s">
        <v>1506</v>
      </c>
      <c r="F49" s="28" t="s">
        <v>416</v>
      </c>
      <c r="G49" s="29">
        <v>675</v>
      </c>
      <c r="H49" s="28">
        <v>0</v>
      </c>
      <c r="I49" s="30">
        <f>ROUND(G49*H49,P4)</f>
        <v>0</v>
      </c>
      <c r="L49" s="30">
        <v>0</v>
      </c>
      <c r="M49" s="24">
        <f>ROUND(G49*L49,P4)</f>
        <v>0</v>
      </c>
      <c r="N49" s="25" t="s">
        <v>237</v>
      </c>
      <c r="O49" s="31">
        <f>M49*AA49</f>
        <v>0</v>
      </c>
      <c r="P49" s="1">
        <v>3</v>
      </c>
      <c r="AA49" s="1">
        <f>IF(P49=1,$O$3,IF(P49=2,$O$4,$O$5))</f>
        <v>0</v>
      </c>
    </row>
    <row r="50">
      <c r="A50" s="1" t="s">
        <v>219</v>
      </c>
      <c r="E50" s="27" t="s">
        <v>228</v>
      </c>
    </row>
    <row r="51" ht="158.4">
      <c r="A51" s="1" t="s">
        <v>221</v>
      </c>
      <c r="E51" s="32" t="s">
        <v>1507</v>
      </c>
    </row>
    <row r="52" ht="79.2">
      <c r="A52" s="1" t="s">
        <v>222</v>
      </c>
      <c r="E52" s="27" t="s">
        <v>1158</v>
      </c>
    </row>
    <row r="53">
      <c r="A53" s="1" t="s">
        <v>213</v>
      </c>
      <c r="B53" s="1">
        <v>11</v>
      </c>
      <c r="C53" s="26" t="s">
        <v>1508</v>
      </c>
      <c r="D53" t="s">
        <v>228</v>
      </c>
      <c r="E53" s="27" t="s">
        <v>1509</v>
      </c>
      <c r="F53" s="28" t="s">
        <v>416</v>
      </c>
      <c r="G53" s="29">
        <v>675</v>
      </c>
      <c r="H53" s="28">
        <v>0</v>
      </c>
      <c r="I53" s="30">
        <f>ROUND(G53*H53,P4)</f>
        <v>0</v>
      </c>
      <c r="L53" s="30">
        <v>0</v>
      </c>
      <c r="M53" s="24">
        <f>ROUND(G53*L53,P4)</f>
        <v>0</v>
      </c>
      <c r="N53" s="25" t="s">
        <v>237</v>
      </c>
      <c r="O53" s="31">
        <f>M53*AA53</f>
        <v>0</v>
      </c>
      <c r="P53" s="1">
        <v>3</v>
      </c>
      <c r="AA53" s="1">
        <f>IF(P53=1,$O$3,IF(P53=2,$O$4,$O$5))</f>
        <v>0</v>
      </c>
    </row>
    <row r="54">
      <c r="A54" s="1" t="s">
        <v>219</v>
      </c>
      <c r="E54" s="27" t="s">
        <v>228</v>
      </c>
    </row>
    <row r="55" ht="171.6">
      <c r="A55" s="1" t="s">
        <v>221</v>
      </c>
      <c r="E55" s="32" t="s">
        <v>1510</v>
      </c>
    </row>
    <row r="56" ht="145.2">
      <c r="A56" s="1" t="s">
        <v>222</v>
      </c>
      <c r="E56" s="27" t="s">
        <v>1511</v>
      </c>
    </row>
    <row r="57">
      <c r="A57" s="1" t="s">
        <v>213</v>
      </c>
      <c r="B57" s="1">
        <v>12</v>
      </c>
      <c r="C57" s="26" t="s">
        <v>1512</v>
      </c>
      <c r="D57" t="s">
        <v>228</v>
      </c>
      <c r="E57" s="27" t="s">
        <v>1513</v>
      </c>
      <c r="F57" s="28" t="s">
        <v>416</v>
      </c>
      <c r="G57" s="29">
        <v>440</v>
      </c>
      <c r="H57" s="28">
        <v>0</v>
      </c>
      <c r="I57" s="30">
        <f>ROUND(G57*H57,P4)</f>
        <v>0</v>
      </c>
      <c r="L57" s="30">
        <v>0</v>
      </c>
      <c r="M57" s="24">
        <f>ROUND(G57*L57,P4)</f>
        <v>0</v>
      </c>
      <c r="N57" s="25" t="s">
        <v>218</v>
      </c>
      <c r="O57" s="31">
        <f>M57*AA57</f>
        <v>0</v>
      </c>
      <c r="P57" s="1">
        <v>3</v>
      </c>
      <c r="AA57" s="1">
        <f>IF(P57=1,$O$3,IF(P57=2,$O$4,$O$5))</f>
        <v>0</v>
      </c>
    </row>
    <row r="58">
      <c r="A58" s="1" t="s">
        <v>219</v>
      </c>
      <c r="E58" s="27" t="s">
        <v>228</v>
      </c>
    </row>
    <row r="59" ht="66">
      <c r="A59" s="1" t="s">
        <v>221</v>
      </c>
      <c r="E59" s="32" t="s">
        <v>1514</v>
      </c>
    </row>
    <row r="60" ht="145.2">
      <c r="A60" s="1" t="s">
        <v>222</v>
      </c>
      <c r="E60" s="27" t="s">
        <v>1515</v>
      </c>
    </row>
    <row r="61">
      <c r="A61" s="1" t="s">
        <v>210</v>
      </c>
      <c r="C61" s="22" t="s">
        <v>232</v>
      </c>
      <c r="E61" s="23" t="s">
        <v>303</v>
      </c>
      <c r="L61" s="24">
        <f>SUMIFS(L62:L65,A62:A65,"P")</f>
        <v>0</v>
      </c>
      <c r="M61" s="24">
        <f>SUMIFS(M62:M65,A62:A65,"P")</f>
        <v>0</v>
      </c>
      <c r="N61" s="25"/>
    </row>
    <row r="62" ht="26.4">
      <c r="A62" s="1" t="s">
        <v>213</v>
      </c>
      <c r="B62" s="1">
        <v>13</v>
      </c>
      <c r="C62" s="26" t="s">
        <v>1516</v>
      </c>
      <c r="D62" t="s">
        <v>228</v>
      </c>
      <c r="E62" s="27" t="s">
        <v>1517</v>
      </c>
      <c r="F62" s="28" t="s">
        <v>1518</v>
      </c>
      <c r="G62" s="29">
        <v>11</v>
      </c>
      <c r="H62" s="28">
        <v>0</v>
      </c>
      <c r="I62" s="30">
        <f>ROUND(G62*H62,P4)</f>
        <v>0</v>
      </c>
      <c r="L62" s="30">
        <v>0</v>
      </c>
      <c r="M62" s="24">
        <f>ROUND(G62*L62,P4)</f>
        <v>0</v>
      </c>
      <c r="N62" s="25" t="s">
        <v>218</v>
      </c>
      <c r="O62" s="31">
        <f>M62*AA62</f>
        <v>0</v>
      </c>
      <c r="P62" s="1">
        <v>3</v>
      </c>
      <c r="AA62" s="1">
        <f>IF(P62=1,$O$3,IF(P62=2,$O$4,$O$5))</f>
        <v>0</v>
      </c>
    </row>
    <row r="63">
      <c r="A63" s="1" t="s">
        <v>219</v>
      </c>
      <c r="E63" s="27" t="s">
        <v>228</v>
      </c>
    </row>
    <row r="64" ht="52.8">
      <c r="A64" s="1" t="s">
        <v>221</v>
      </c>
      <c r="E64" s="32" t="s">
        <v>1519</v>
      </c>
    </row>
    <row r="65" ht="132">
      <c r="A65" s="1" t="s">
        <v>222</v>
      </c>
      <c r="E65" s="27" t="s">
        <v>1520</v>
      </c>
    </row>
    <row r="66">
      <c r="A66" s="1" t="s">
        <v>210</v>
      </c>
      <c r="C66" s="22" t="s">
        <v>352</v>
      </c>
      <c r="E66" s="23" t="s">
        <v>353</v>
      </c>
      <c r="L66" s="24">
        <f>SUMIFS(L67:L118,A67:A118,"P")</f>
        <v>0</v>
      </c>
      <c r="M66" s="24">
        <f>SUMIFS(M67:M118,A67:A118,"P")</f>
        <v>0</v>
      </c>
      <c r="N66" s="25"/>
    </row>
    <row r="67">
      <c r="A67" s="1" t="s">
        <v>213</v>
      </c>
      <c r="B67" s="1">
        <v>14</v>
      </c>
      <c r="C67" s="26" t="s">
        <v>1521</v>
      </c>
      <c r="D67" t="s">
        <v>228</v>
      </c>
      <c r="E67" s="27" t="s">
        <v>1522</v>
      </c>
      <c r="F67" s="28" t="s">
        <v>497</v>
      </c>
      <c r="G67" s="29">
        <v>350</v>
      </c>
      <c r="H67" s="28">
        <v>0</v>
      </c>
      <c r="I67" s="30">
        <f>ROUND(G67*H67,P4)</f>
        <v>0</v>
      </c>
      <c r="L67" s="30">
        <v>0</v>
      </c>
      <c r="M67" s="24">
        <f>ROUND(G67*L67,P4)</f>
        <v>0</v>
      </c>
      <c r="N67" s="25" t="s">
        <v>237</v>
      </c>
      <c r="O67" s="31">
        <f>M67*AA67</f>
        <v>0</v>
      </c>
      <c r="P67" s="1">
        <v>3</v>
      </c>
      <c r="AA67" s="1">
        <f>IF(P67=1,$O$3,IF(P67=2,$O$4,$O$5))</f>
        <v>0</v>
      </c>
    </row>
    <row r="68">
      <c r="A68" s="1" t="s">
        <v>219</v>
      </c>
      <c r="E68" s="27" t="s">
        <v>228</v>
      </c>
    </row>
    <row r="69" ht="39.6">
      <c r="A69" s="1" t="s">
        <v>221</v>
      </c>
      <c r="E69" s="32" t="s">
        <v>1523</v>
      </c>
    </row>
    <row r="70" ht="92.4">
      <c r="A70" s="1" t="s">
        <v>222</v>
      </c>
      <c r="E70" s="27" t="s">
        <v>1524</v>
      </c>
    </row>
    <row r="71">
      <c r="A71" s="1" t="s">
        <v>213</v>
      </c>
      <c r="B71" s="1">
        <v>15</v>
      </c>
      <c r="C71" s="26" t="s">
        <v>1525</v>
      </c>
      <c r="D71" t="s">
        <v>228</v>
      </c>
      <c r="E71" s="27" t="s">
        <v>1526</v>
      </c>
      <c r="F71" s="28" t="s">
        <v>497</v>
      </c>
      <c r="G71" s="29">
        <v>350</v>
      </c>
      <c r="H71" s="28">
        <v>0</v>
      </c>
      <c r="I71" s="30">
        <f>ROUND(G71*H71,P4)</f>
        <v>0</v>
      </c>
      <c r="L71" s="30">
        <v>0</v>
      </c>
      <c r="M71" s="24">
        <f>ROUND(G71*L71,P4)</f>
        <v>0</v>
      </c>
      <c r="N71" s="25" t="s">
        <v>237</v>
      </c>
      <c r="O71" s="31">
        <f>M71*AA71</f>
        <v>0</v>
      </c>
      <c r="P71" s="1">
        <v>3</v>
      </c>
      <c r="AA71" s="1">
        <f>IF(P71=1,$O$3,IF(P71=2,$O$4,$O$5))</f>
        <v>0</v>
      </c>
    </row>
    <row r="72">
      <c r="A72" s="1" t="s">
        <v>219</v>
      </c>
      <c r="E72" s="27" t="s">
        <v>228</v>
      </c>
    </row>
    <row r="73" ht="39.6">
      <c r="A73" s="1" t="s">
        <v>221</v>
      </c>
      <c r="E73" s="32" t="s">
        <v>1527</v>
      </c>
    </row>
    <row r="74" ht="52.8">
      <c r="A74" s="1" t="s">
        <v>222</v>
      </c>
      <c r="E74" s="27" t="s">
        <v>1528</v>
      </c>
    </row>
    <row r="75">
      <c r="A75" s="1" t="s">
        <v>213</v>
      </c>
      <c r="B75" s="1">
        <v>16</v>
      </c>
      <c r="C75" s="26" t="s">
        <v>1529</v>
      </c>
      <c r="D75" t="s">
        <v>228</v>
      </c>
      <c r="E75" s="27" t="s">
        <v>1530</v>
      </c>
      <c r="F75" s="28" t="s">
        <v>497</v>
      </c>
      <c r="G75" s="29">
        <v>62</v>
      </c>
      <c r="H75" s="28">
        <v>0</v>
      </c>
      <c r="I75" s="30">
        <f>ROUND(G75*H75,P4)</f>
        <v>0</v>
      </c>
      <c r="L75" s="30">
        <v>0</v>
      </c>
      <c r="M75" s="24">
        <f>ROUND(G75*L75,P4)</f>
        <v>0</v>
      </c>
      <c r="N75" s="25" t="s">
        <v>237</v>
      </c>
      <c r="O75" s="31">
        <f>M75*AA75</f>
        <v>0</v>
      </c>
      <c r="P75" s="1">
        <v>3</v>
      </c>
      <c r="AA75" s="1">
        <f>IF(P75=1,$O$3,IF(P75=2,$O$4,$O$5))</f>
        <v>0</v>
      </c>
    </row>
    <row r="76">
      <c r="A76" s="1" t="s">
        <v>219</v>
      </c>
      <c r="E76" s="27" t="s">
        <v>228</v>
      </c>
    </row>
    <row r="77" ht="158.4">
      <c r="A77" s="1" t="s">
        <v>221</v>
      </c>
      <c r="E77" s="32" t="s">
        <v>1531</v>
      </c>
    </row>
    <row r="78" ht="79.2">
      <c r="A78" s="1" t="s">
        <v>222</v>
      </c>
      <c r="E78" s="27" t="s">
        <v>1532</v>
      </c>
    </row>
    <row r="79">
      <c r="A79" s="1" t="s">
        <v>213</v>
      </c>
      <c r="B79" s="1">
        <v>17</v>
      </c>
      <c r="C79" s="26" t="s">
        <v>1533</v>
      </c>
      <c r="D79" t="s">
        <v>228</v>
      </c>
      <c r="E79" s="27" t="s">
        <v>1534</v>
      </c>
      <c r="F79" s="28" t="s">
        <v>497</v>
      </c>
      <c r="G79" s="29">
        <v>6</v>
      </c>
      <c r="H79" s="28">
        <v>0</v>
      </c>
      <c r="I79" s="30">
        <f>ROUND(G79*H79,P4)</f>
        <v>0</v>
      </c>
      <c r="L79" s="30">
        <v>0</v>
      </c>
      <c r="M79" s="24">
        <f>ROUND(G79*L79,P4)</f>
        <v>0</v>
      </c>
      <c r="N79" s="25" t="s">
        <v>237</v>
      </c>
      <c r="O79" s="31">
        <f>M79*AA79</f>
        <v>0</v>
      </c>
      <c r="P79" s="1">
        <v>3</v>
      </c>
      <c r="AA79" s="1">
        <f>IF(P79=1,$O$3,IF(P79=2,$O$4,$O$5))</f>
        <v>0</v>
      </c>
    </row>
    <row r="80">
      <c r="A80" s="1" t="s">
        <v>219</v>
      </c>
      <c r="E80" s="27" t="s">
        <v>228</v>
      </c>
    </row>
    <row r="81" ht="26.4">
      <c r="A81" s="1" t="s">
        <v>221</v>
      </c>
      <c r="E81" s="32" t="s">
        <v>1535</v>
      </c>
    </row>
    <row r="82" ht="79.2">
      <c r="A82" s="1" t="s">
        <v>222</v>
      </c>
      <c r="E82" s="27" t="s">
        <v>1532</v>
      </c>
    </row>
    <row r="83" ht="26.4">
      <c r="A83" s="1" t="s">
        <v>213</v>
      </c>
      <c r="B83" s="1">
        <v>18</v>
      </c>
      <c r="C83" s="26" t="s">
        <v>757</v>
      </c>
      <c r="D83" t="s">
        <v>228</v>
      </c>
      <c r="E83" s="27" t="s">
        <v>1536</v>
      </c>
      <c r="F83" s="28" t="s">
        <v>416</v>
      </c>
      <c r="G83" s="29">
        <v>62</v>
      </c>
      <c r="H83" s="28">
        <v>0</v>
      </c>
      <c r="I83" s="30">
        <f>ROUND(G83*H83,P4)</f>
        <v>0</v>
      </c>
      <c r="L83" s="30">
        <v>0</v>
      </c>
      <c r="M83" s="24">
        <f>ROUND(G83*L83,P4)</f>
        <v>0</v>
      </c>
      <c r="N83" s="25" t="s">
        <v>237</v>
      </c>
      <c r="O83" s="31">
        <f>M83*AA83</f>
        <v>0</v>
      </c>
      <c r="P83" s="1">
        <v>3</v>
      </c>
      <c r="AA83" s="1">
        <f>IF(P83=1,$O$3,IF(P83=2,$O$4,$O$5))</f>
        <v>0</v>
      </c>
    </row>
    <row r="84">
      <c r="A84" s="1" t="s">
        <v>219</v>
      </c>
      <c r="E84" s="27" t="s">
        <v>228</v>
      </c>
    </row>
    <row r="85" ht="39.6">
      <c r="A85" s="1" t="s">
        <v>221</v>
      </c>
      <c r="E85" s="32" t="s">
        <v>1537</v>
      </c>
    </row>
    <row r="86" ht="277.2">
      <c r="A86" s="1" t="s">
        <v>222</v>
      </c>
      <c r="E86" s="27" t="s">
        <v>1538</v>
      </c>
    </row>
    <row r="87" ht="26.4">
      <c r="A87" s="1" t="s">
        <v>213</v>
      </c>
      <c r="B87" s="1">
        <v>19</v>
      </c>
      <c r="C87" s="26" t="s">
        <v>1539</v>
      </c>
      <c r="D87" t="s">
        <v>228</v>
      </c>
      <c r="E87" s="27" t="s">
        <v>1540</v>
      </c>
      <c r="F87" s="28" t="s">
        <v>497</v>
      </c>
      <c r="G87" s="29">
        <v>402</v>
      </c>
      <c r="H87" s="28">
        <v>0</v>
      </c>
      <c r="I87" s="30">
        <f>ROUND(G87*H87,P4)</f>
        <v>0</v>
      </c>
      <c r="L87" s="30">
        <v>0</v>
      </c>
      <c r="M87" s="24">
        <f>ROUND(G87*L87,P4)</f>
        <v>0</v>
      </c>
      <c r="N87" s="25" t="s">
        <v>237</v>
      </c>
      <c r="O87" s="31">
        <f>M87*AA87</f>
        <v>0</v>
      </c>
      <c r="P87" s="1">
        <v>3</v>
      </c>
      <c r="AA87" s="1">
        <f>IF(P87=1,$O$3,IF(P87=2,$O$4,$O$5))</f>
        <v>0</v>
      </c>
    </row>
    <row r="88">
      <c r="A88" s="1" t="s">
        <v>219</v>
      </c>
      <c r="E88" s="27" t="s">
        <v>228</v>
      </c>
    </row>
    <row r="89" ht="92.4">
      <c r="A89" s="1" t="s">
        <v>221</v>
      </c>
      <c r="E89" s="32" t="s">
        <v>1541</v>
      </c>
    </row>
    <row r="90" ht="224.4">
      <c r="A90" s="1" t="s">
        <v>222</v>
      </c>
      <c r="E90" s="27" t="s">
        <v>1542</v>
      </c>
    </row>
    <row r="91" ht="26.4">
      <c r="A91" s="1" t="s">
        <v>213</v>
      </c>
      <c r="B91" s="1">
        <v>20</v>
      </c>
      <c r="C91" s="26" t="s">
        <v>1543</v>
      </c>
      <c r="D91" t="s">
        <v>228</v>
      </c>
      <c r="E91" s="27" t="s">
        <v>1544</v>
      </c>
      <c r="F91" s="28" t="s">
        <v>497</v>
      </c>
      <c r="G91" s="29">
        <v>154</v>
      </c>
      <c r="H91" s="28">
        <v>0</v>
      </c>
      <c r="I91" s="30">
        <f>ROUND(G91*H91,P4)</f>
        <v>0</v>
      </c>
      <c r="L91" s="30">
        <v>0</v>
      </c>
      <c r="M91" s="24">
        <f>ROUND(G91*L91,P4)</f>
        <v>0</v>
      </c>
      <c r="N91" s="25" t="s">
        <v>237</v>
      </c>
      <c r="O91" s="31">
        <f>M91*AA91</f>
        <v>0</v>
      </c>
      <c r="P91" s="1">
        <v>3</v>
      </c>
      <c r="AA91" s="1">
        <f>IF(P91=1,$O$3,IF(P91=2,$O$4,$O$5))</f>
        <v>0</v>
      </c>
    </row>
    <row r="92">
      <c r="A92" s="1" t="s">
        <v>219</v>
      </c>
      <c r="E92" s="27" t="s">
        <v>228</v>
      </c>
    </row>
    <row r="93" ht="39.6">
      <c r="A93" s="1" t="s">
        <v>221</v>
      </c>
      <c r="E93" s="32" t="s">
        <v>1545</v>
      </c>
    </row>
    <row r="94" ht="224.4">
      <c r="A94" s="1" t="s">
        <v>222</v>
      </c>
      <c r="E94" s="27" t="s">
        <v>1542</v>
      </c>
    </row>
    <row r="95">
      <c r="A95" s="1" t="s">
        <v>213</v>
      </c>
      <c r="B95" s="1">
        <v>21</v>
      </c>
      <c r="C95" s="26" t="s">
        <v>1546</v>
      </c>
      <c r="D95" t="s">
        <v>228</v>
      </c>
      <c r="E95" s="27" t="s">
        <v>1547</v>
      </c>
      <c r="F95" s="28" t="s">
        <v>497</v>
      </c>
      <c r="G95" s="29">
        <v>7</v>
      </c>
      <c r="H95" s="28">
        <v>0</v>
      </c>
      <c r="I95" s="30">
        <f>ROUND(G95*H95,P4)</f>
        <v>0</v>
      </c>
      <c r="L95" s="30">
        <v>0</v>
      </c>
      <c r="M95" s="24">
        <f>ROUND(G95*L95,P4)</f>
        <v>0</v>
      </c>
      <c r="N95" s="25" t="s">
        <v>237</v>
      </c>
      <c r="O95" s="31">
        <f>M95*AA95</f>
        <v>0</v>
      </c>
      <c r="P95" s="1">
        <v>3</v>
      </c>
      <c r="AA95" s="1">
        <f>IF(P95=1,$O$3,IF(P95=2,$O$4,$O$5))</f>
        <v>0</v>
      </c>
    </row>
    <row r="96">
      <c r="A96" s="1" t="s">
        <v>219</v>
      </c>
      <c r="E96" s="27" t="s">
        <v>228</v>
      </c>
    </row>
    <row r="97" ht="39.6">
      <c r="A97" s="1" t="s">
        <v>221</v>
      </c>
      <c r="E97" s="32" t="s">
        <v>1548</v>
      </c>
    </row>
    <row r="98" ht="224.4">
      <c r="A98" s="1" t="s">
        <v>222</v>
      </c>
      <c r="E98" s="27" t="s">
        <v>1542</v>
      </c>
    </row>
    <row r="99">
      <c r="A99" s="1" t="s">
        <v>213</v>
      </c>
      <c r="B99" s="1">
        <v>22</v>
      </c>
      <c r="C99" s="26" t="s">
        <v>807</v>
      </c>
      <c r="D99" t="s">
        <v>228</v>
      </c>
      <c r="E99" s="27" t="s">
        <v>808</v>
      </c>
      <c r="F99" s="28" t="s">
        <v>416</v>
      </c>
      <c r="G99" s="29">
        <v>62</v>
      </c>
      <c r="H99" s="28">
        <v>0</v>
      </c>
      <c r="I99" s="30">
        <f>ROUND(G99*H99,P4)</f>
        <v>0</v>
      </c>
      <c r="L99" s="30">
        <v>0</v>
      </c>
      <c r="M99" s="24">
        <f>ROUND(G99*L99,P4)</f>
        <v>0</v>
      </c>
      <c r="N99" s="25" t="s">
        <v>237</v>
      </c>
      <c r="O99" s="31">
        <f>M99*AA99</f>
        <v>0</v>
      </c>
      <c r="P99" s="1">
        <v>3</v>
      </c>
      <c r="AA99" s="1">
        <f>IF(P99=1,$O$3,IF(P99=2,$O$4,$O$5))</f>
        <v>0</v>
      </c>
    </row>
    <row r="100">
      <c r="A100" s="1" t="s">
        <v>219</v>
      </c>
      <c r="E100" s="27" t="s">
        <v>1549</v>
      </c>
    </row>
    <row r="101" ht="52.8">
      <c r="A101" s="1" t="s">
        <v>221</v>
      </c>
      <c r="E101" s="32" t="s">
        <v>1550</v>
      </c>
    </row>
    <row r="102" ht="184.8">
      <c r="A102" s="1" t="s">
        <v>222</v>
      </c>
      <c r="E102" s="27" t="s">
        <v>811</v>
      </c>
    </row>
    <row r="103" ht="26.4">
      <c r="A103" s="1" t="s">
        <v>213</v>
      </c>
      <c r="B103" s="1">
        <v>23</v>
      </c>
      <c r="C103" s="26" t="s">
        <v>1460</v>
      </c>
      <c r="D103" t="s">
        <v>228</v>
      </c>
      <c r="E103" s="27" t="s">
        <v>1461</v>
      </c>
      <c r="F103" s="28" t="s">
        <v>406</v>
      </c>
      <c r="G103" s="29">
        <v>57.384</v>
      </c>
      <c r="H103" s="28">
        <v>0</v>
      </c>
      <c r="I103" s="30">
        <f>ROUND(G103*H103,P4)</f>
        <v>0</v>
      </c>
      <c r="L103" s="30">
        <v>0</v>
      </c>
      <c r="M103" s="24">
        <f>ROUND(G103*L103,P4)</f>
        <v>0</v>
      </c>
      <c r="N103" s="25" t="s">
        <v>237</v>
      </c>
      <c r="O103" s="31">
        <f>M103*AA103</f>
        <v>0</v>
      </c>
      <c r="P103" s="1">
        <v>3</v>
      </c>
      <c r="AA103" s="1">
        <f>IF(P103=1,$O$3,IF(P103=2,$O$4,$O$5))</f>
        <v>0</v>
      </c>
    </row>
    <row r="104">
      <c r="A104" s="1" t="s">
        <v>219</v>
      </c>
      <c r="E104" s="27" t="s">
        <v>1551</v>
      </c>
    </row>
    <row r="105" ht="26.4">
      <c r="A105" s="1" t="s">
        <v>221</v>
      </c>
      <c r="E105" s="32" t="s">
        <v>1552</v>
      </c>
    </row>
    <row r="106" ht="132">
      <c r="A106" s="1" t="s">
        <v>222</v>
      </c>
      <c r="E106" s="27" t="s">
        <v>1463</v>
      </c>
    </row>
    <row r="107">
      <c r="A107" s="1" t="s">
        <v>213</v>
      </c>
      <c r="B107" s="1">
        <v>24</v>
      </c>
      <c r="C107" s="26" t="s">
        <v>1553</v>
      </c>
      <c r="D107" t="s">
        <v>228</v>
      </c>
      <c r="E107" s="27" t="s">
        <v>1554</v>
      </c>
      <c r="F107" s="28" t="s">
        <v>497</v>
      </c>
      <c r="G107" s="29">
        <v>570</v>
      </c>
      <c r="H107" s="28">
        <v>0</v>
      </c>
      <c r="I107" s="30">
        <f>ROUND(G107*H107,P4)</f>
        <v>0</v>
      </c>
      <c r="L107" s="30">
        <v>0</v>
      </c>
      <c r="M107" s="24">
        <f>ROUND(G107*L107,P4)</f>
        <v>0</v>
      </c>
      <c r="N107" s="25" t="s">
        <v>237</v>
      </c>
      <c r="O107" s="31">
        <f>M107*AA107</f>
        <v>0</v>
      </c>
      <c r="P107" s="1">
        <v>3</v>
      </c>
      <c r="AA107" s="1">
        <f>IF(P107=1,$O$3,IF(P107=2,$O$4,$O$5))</f>
        <v>0</v>
      </c>
    </row>
    <row r="108" ht="26.4">
      <c r="A108" s="1" t="s">
        <v>219</v>
      </c>
      <c r="E108" s="27" t="s">
        <v>1555</v>
      </c>
    </row>
    <row r="109" ht="52.8">
      <c r="A109" s="1" t="s">
        <v>221</v>
      </c>
      <c r="E109" s="32" t="s">
        <v>1556</v>
      </c>
    </row>
    <row r="110" ht="171.6">
      <c r="A110" s="1" t="s">
        <v>222</v>
      </c>
      <c r="E110" s="27" t="s">
        <v>1557</v>
      </c>
    </row>
    <row r="111" ht="26.4">
      <c r="A111" s="1" t="s">
        <v>213</v>
      </c>
      <c r="B111" s="1">
        <v>25</v>
      </c>
      <c r="C111" s="26" t="s">
        <v>1558</v>
      </c>
      <c r="D111" t="s">
        <v>228</v>
      </c>
      <c r="E111" s="27" t="s">
        <v>1559</v>
      </c>
      <c r="F111" s="28" t="s">
        <v>406</v>
      </c>
      <c r="G111" s="29">
        <v>6897</v>
      </c>
      <c r="H111" s="28">
        <v>0</v>
      </c>
      <c r="I111" s="30">
        <f>ROUND(G111*H111,P4)</f>
        <v>0</v>
      </c>
      <c r="L111" s="30">
        <v>0</v>
      </c>
      <c r="M111" s="24">
        <f>ROUND(G111*L111,P4)</f>
        <v>0</v>
      </c>
      <c r="N111" s="25" t="s">
        <v>237</v>
      </c>
      <c r="O111" s="31">
        <f>M111*AA111</f>
        <v>0</v>
      </c>
      <c r="P111" s="1">
        <v>3</v>
      </c>
      <c r="AA111" s="1">
        <f>IF(P111=1,$O$3,IF(P111=2,$O$4,$O$5))</f>
        <v>0</v>
      </c>
    </row>
    <row r="112">
      <c r="A112" s="1" t="s">
        <v>219</v>
      </c>
      <c r="E112" s="27" t="s">
        <v>228</v>
      </c>
    </row>
    <row r="113" ht="52.8">
      <c r="A113" s="1" t="s">
        <v>221</v>
      </c>
      <c r="E113" s="32" t="s">
        <v>1560</v>
      </c>
    </row>
    <row r="114" ht="132">
      <c r="A114" s="1" t="s">
        <v>222</v>
      </c>
      <c r="E114" s="27" t="s">
        <v>1471</v>
      </c>
    </row>
    <row r="115">
      <c r="A115" s="1" t="s">
        <v>213</v>
      </c>
      <c r="B115" s="1">
        <v>26</v>
      </c>
      <c r="C115" s="26" t="s">
        <v>1561</v>
      </c>
      <c r="D115" t="s">
        <v>228</v>
      </c>
      <c r="E115" s="27" t="s">
        <v>1562</v>
      </c>
      <c r="F115" s="28" t="s">
        <v>340</v>
      </c>
      <c r="G115" s="29">
        <v>49.799999999999997</v>
      </c>
      <c r="H115" s="28">
        <v>0</v>
      </c>
      <c r="I115" s="30">
        <f>ROUND(G115*H115,P4)</f>
        <v>0</v>
      </c>
      <c r="L115" s="30">
        <v>0</v>
      </c>
      <c r="M115" s="24">
        <f>ROUND(G115*L115,P4)</f>
        <v>0</v>
      </c>
      <c r="N115" s="25" t="s">
        <v>237</v>
      </c>
      <c r="O115" s="31">
        <f>M115*AA115</f>
        <v>0</v>
      </c>
      <c r="P115" s="1">
        <v>3</v>
      </c>
      <c r="AA115" s="1">
        <f>IF(P115=1,$O$3,IF(P115=2,$O$4,$O$5))</f>
        <v>0</v>
      </c>
    </row>
    <row r="116">
      <c r="A116" s="1" t="s">
        <v>219</v>
      </c>
      <c r="E116" s="27" t="s">
        <v>228</v>
      </c>
    </row>
    <row r="117" ht="132">
      <c r="A117" s="1" t="s">
        <v>221</v>
      </c>
      <c r="E117" s="32" t="s">
        <v>1563</v>
      </c>
    </row>
    <row r="118" ht="118.8">
      <c r="A118" s="1" t="s">
        <v>222</v>
      </c>
      <c r="E118" s="27" t="s">
        <v>1475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34</v>
      </c>
      <c r="M3" s="20">
        <f>Rekapitulace!C21</f>
        <v>0</v>
      </c>
      <c r="N3" s="6" t="s">
        <v>3</v>
      </c>
      <c r="O3">
        <v>0</v>
      </c>
      <c r="P3">
        <v>2</v>
      </c>
    </row>
    <row r="4" ht="34.015747" customHeight="1">
      <c r="A4" s="16" t="s">
        <v>191</v>
      </c>
      <c r="B4" s="17" t="s">
        <v>192</v>
      </c>
      <c r="C4" s="18" t="s">
        <v>34</v>
      </c>
      <c r="D4" s="1"/>
      <c r="E4" s="17" t="s">
        <v>35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COUNTIFS(L8:L57,"=0",A8:A57,"P")+COUNTIFS(L8:L57,"",A8:A57,"P")+SUM(Q8:Q57)</f>
        <v>0</v>
      </c>
    </row>
    <row r="8">
      <c r="A8" s="1" t="s">
        <v>208</v>
      </c>
      <c r="C8" s="22" t="s">
        <v>1564</v>
      </c>
      <c r="E8" s="23" t="s">
        <v>47</v>
      </c>
      <c r="L8" s="24">
        <f>L9+L42+L47+L52</f>
        <v>0</v>
      </c>
      <c r="M8" s="24">
        <f>M9+M42+M47+M52</f>
        <v>0</v>
      </c>
      <c r="N8" s="25"/>
    </row>
    <row r="9">
      <c r="A9" s="1" t="s">
        <v>210</v>
      </c>
      <c r="C9" s="22" t="s">
        <v>336</v>
      </c>
      <c r="E9" s="23" t="s">
        <v>337</v>
      </c>
      <c r="L9" s="24">
        <f>SUMIFS(L10:L41,A10:A41,"P")</f>
        <v>0</v>
      </c>
      <c r="M9" s="24">
        <f>SUMIFS(M10:M41,A10:A41,"P")</f>
        <v>0</v>
      </c>
      <c r="N9" s="25"/>
    </row>
    <row r="10">
      <c r="A10" s="1" t="s">
        <v>213</v>
      </c>
      <c r="B10" s="1">
        <v>1</v>
      </c>
      <c r="C10" s="26" t="s">
        <v>980</v>
      </c>
      <c r="D10" t="s">
        <v>228</v>
      </c>
      <c r="E10" s="27" t="s">
        <v>981</v>
      </c>
      <c r="F10" s="28" t="s">
        <v>340</v>
      </c>
      <c r="G10" s="29">
        <v>5.1840000000000002</v>
      </c>
      <c r="H10" s="28">
        <v>0</v>
      </c>
      <c r="I10" s="30">
        <f>ROUND(G10*H10,P4)</f>
        <v>0</v>
      </c>
      <c r="L10" s="30">
        <v>0</v>
      </c>
      <c r="M10" s="24">
        <f>ROUND(G10*L10,P4)</f>
        <v>0</v>
      </c>
      <c r="N10" s="25" t="s">
        <v>237</v>
      </c>
      <c r="O10" s="31">
        <f>M10*AA10</f>
        <v>0</v>
      </c>
      <c r="P10" s="1">
        <v>3</v>
      </c>
      <c r="AA10" s="1">
        <f>IF(P10=1,$O$3,IF(P10=2,$O$4,$O$5))</f>
        <v>0</v>
      </c>
    </row>
    <row r="11">
      <c r="A11" s="1" t="s">
        <v>219</v>
      </c>
      <c r="E11" s="27" t="s">
        <v>228</v>
      </c>
    </row>
    <row r="12" ht="52.8">
      <c r="A12" s="1" t="s">
        <v>221</v>
      </c>
      <c r="E12" s="32" t="s">
        <v>1565</v>
      </c>
    </row>
    <row r="13" ht="409.2">
      <c r="A13" s="1" t="s">
        <v>222</v>
      </c>
      <c r="E13" s="27" t="s">
        <v>983</v>
      </c>
    </row>
    <row r="14">
      <c r="A14" s="1" t="s">
        <v>213</v>
      </c>
      <c r="B14" s="1">
        <v>2</v>
      </c>
      <c r="C14" s="26" t="s">
        <v>1023</v>
      </c>
      <c r="D14" t="s">
        <v>228</v>
      </c>
      <c r="E14" s="27" t="s">
        <v>1024</v>
      </c>
      <c r="F14" s="28" t="s">
        <v>340</v>
      </c>
      <c r="G14" s="29">
        <v>192.69</v>
      </c>
      <c r="H14" s="28">
        <v>0</v>
      </c>
      <c r="I14" s="30">
        <f>ROUND(G14*H14,P4)</f>
        <v>0</v>
      </c>
      <c r="L14" s="30">
        <v>0</v>
      </c>
      <c r="M14" s="24">
        <f>ROUND(G14*L14,P4)</f>
        <v>0</v>
      </c>
      <c r="N14" s="25" t="s">
        <v>237</v>
      </c>
      <c r="O14" s="31">
        <f>M14*AA14</f>
        <v>0</v>
      </c>
      <c r="P14" s="1">
        <v>3</v>
      </c>
      <c r="AA14" s="1">
        <f>IF(P14=1,$O$3,IF(P14=2,$O$4,$O$5))</f>
        <v>0</v>
      </c>
    </row>
    <row r="15">
      <c r="A15" s="1" t="s">
        <v>219</v>
      </c>
      <c r="E15" s="27" t="s">
        <v>228</v>
      </c>
    </row>
    <row r="16" ht="79.2">
      <c r="A16" s="1" t="s">
        <v>221</v>
      </c>
      <c r="E16" s="32" t="s">
        <v>1566</v>
      </c>
    </row>
    <row r="17" ht="66">
      <c r="A17" s="1" t="s">
        <v>222</v>
      </c>
      <c r="E17" s="27" t="s">
        <v>1026</v>
      </c>
    </row>
    <row r="18">
      <c r="A18" s="1" t="s">
        <v>213</v>
      </c>
      <c r="B18" s="1">
        <v>3</v>
      </c>
      <c r="C18" s="26" t="s">
        <v>1567</v>
      </c>
      <c r="D18" t="s">
        <v>228</v>
      </c>
      <c r="E18" s="27" t="s">
        <v>1568</v>
      </c>
      <c r="F18" s="28" t="s">
        <v>416</v>
      </c>
      <c r="G18" s="29">
        <v>356</v>
      </c>
      <c r="H18" s="28">
        <v>0</v>
      </c>
      <c r="I18" s="30">
        <f>ROUND(G18*H18,P4)</f>
        <v>0</v>
      </c>
      <c r="L18" s="30">
        <v>0</v>
      </c>
      <c r="M18" s="24">
        <f>ROUND(G18*L18,P4)</f>
        <v>0</v>
      </c>
      <c r="N18" s="25" t="s">
        <v>237</v>
      </c>
      <c r="O18" s="31">
        <f>M18*AA18</f>
        <v>0</v>
      </c>
      <c r="P18" s="1">
        <v>3</v>
      </c>
      <c r="AA18" s="1">
        <f>IF(P18=1,$O$3,IF(P18=2,$O$4,$O$5))</f>
        <v>0</v>
      </c>
    </row>
    <row r="19">
      <c r="A19" s="1" t="s">
        <v>219</v>
      </c>
      <c r="E19" s="27" t="s">
        <v>228</v>
      </c>
    </row>
    <row r="20" ht="79.2">
      <c r="A20" s="1" t="s">
        <v>221</v>
      </c>
      <c r="E20" s="32" t="s">
        <v>1569</v>
      </c>
    </row>
    <row r="21" ht="66">
      <c r="A21" s="1" t="s">
        <v>222</v>
      </c>
      <c r="E21" s="27" t="s">
        <v>1570</v>
      </c>
    </row>
    <row r="22">
      <c r="A22" s="1" t="s">
        <v>213</v>
      </c>
      <c r="B22" s="1">
        <v>4</v>
      </c>
      <c r="C22" s="26" t="s">
        <v>1571</v>
      </c>
      <c r="D22" t="s">
        <v>228</v>
      </c>
      <c r="E22" s="27" t="s">
        <v>1572</v>
      </c>
      <c r="F22" s="28" t="s">
        <v>416</v>
      </c>
      <c r="G22" s="29">
        <v>333</v>
      </c>
      <c r="H22" s="28">
        <v>0</v>
      </c>
      <c r="I22" s="30">
        <f>ROUND(G22*H22,P4)</f>
        <v>0</v>
      </c>
      <c r="L22" s="30">
        <v>0</v>
      </c>
      <c r="M22" s="24">
        <f>ROUND(G22*L22,P4)</f>
        <v>0</v>
      </c>
      <c r="N22" s="25" t="s">
        <v>237</v>
      </c>
      <c r="O22" s="31">
        <f>M22*AA22</f>
        <v>0</v>
      </c>
      <c r="P22" s="1">
        <v>3</v>
      </c>
      <c r="AA22" s="1">
        <f>IF(P22=1,$O$3,IF(P22=2,$O$4,$O$5))</f>
        <v>0</v>
      </c>
    </row>
    <row r="23">
      <c r="A23" s="1" t="s">
        <v>219</v>
      </c>
      <c r="E23" s="27" t="s">
        <v>228</v>
      </c>
    </row>
    <row r="24" ht="52.8">
      <c r="A24" s="1" t="s">
        <v>221</v>
      </c>
      <c r="E24" s="32" t="s">
        <v>1573</v>
      </c>
    </row>
    <row r="25" ht="39.6">
      <c r="A25" s="1" t="s">
        <v>222</v>
      </c>
      <c r="E25" s="27" t="s">
        <v>1574</v>
      </c>
    </row>
    <row r="26">
      <c r="A26" s="1" t="s">
        <v>213</v>
      </c>
      <c r="B26" s="1">
        <v>5</v>
      </c>
      <c r="C26" s="26" t="s">
        <v>1575</v>
      </c>
      <c r="D26" t="s">
        <v>228</v>
      </c>
      <c r="E26" s="27" t="s">
        <v>1576</v>
      </c>
      <c r="F26" s="28" t="s">
        <v>340</v>
      </c>
      <c r="G26" s="29">
        <v>10</v>
      </c>
      <c r="H26" s="28">
        <v>0</v>
      </c>
      <c r="I26" s="30">
        <f>ROUND(G26*H26,P4)</f>
        <v>0</v>
      </c>
      <c r="L26" s="30">
        <v>0</v>
      </c>
      <c r="M26" s="24">
        <f>ROUND(G26*L26,P4)</f>
        <v>0</v>
      </c>
      <c r="N26" s="25" t="s">
        <v>237</v>
      </c>
      <c r="O26" s="31">
        <f>M26*AA26</f>
        <v>0</v>
      </c>
      <c r="P26" s="1">
        <v>3</v>
      </c>
      <c r="AA26" s="1">
        <f>IF(P26=1,$O$3,IF(P26=2,$O$4,$O$5))</f>
        <v>0</v>
      </c>
    </row>
    <row r="27">
      <c r="A27" s="1" t="s">
        <v>219</v>
      </c>
      <c r="E27" s="27" t="s">
        <v>228</v>
      </c>
    </row>
    <row r="28" ht="39.6">
      <c r="A28" s="1" t="s">
        <v>221</v>
      </c>
      <c r="E28" s="32" t="s">
        <v>1577</v>
      </c>
    </row>
    <row r="29" ht="39.6">
      <c r="A29" s="1" t="s">
        <v>222</v>
      </c>
      <c r="E29" s="27" t="s">
        <v>1578</v>
      </c>
    </row>
    <row r="30">
      <c r="A30" s="1" t="s">
        <v>213</v>
      </c>
      <c r="B30" s="1">
        <v>6</v>
      </c>
      <c r="C30" s="26" t="s">
        <v>1579</v>
      </c>
      <c r="D30" t="s">
        <v>228</v>
      </c>
      <c r="E30" s="27" t="s">
        <v>1580</v>
      </c>
      <c r="F30" s="28" t="s">
        <v>236</v>
      </c>
      <c r="G30" s="29">
        <v>12</v>
      </c>
      <c r="H30" s="28">
        <v>0</v>
      </c>
      <c r="I30" s="30">
        <f>ROUND(G30*H30,P4)</f>
        <v>0</v>
      </c>
      <c r="L30" s="30">
        <v>0</v>
      </c>
      <c r="M30" s="24">
        <f>ROUND(G30*L30,P4)</f>
        <v>0</v>
      </c>
      <c r="N30" s="25" t="s">
        <v>218</v>
      </c>
      <c r="O30" s="31">
        <f>M30*AA30</f>
        <v>0</v>
      </c>
      <c r="P30" s="1">
        <v>3</v>
      </c>
      <c r="AA30" s="1">
        <f>IF(P30=1,$O$3,IF(P30=2,$O$4,$O$5))</f>
        <v>0</v>
      </c>
    </row>
    <row r="31">
      <c r="A31" s="1" t="s">
        <v>219</v>
      </c>
      <c r="E31" s="27" t="s">
        <v>228</v>
      </c>
    </row>
    <row r="32" ht="39.6">
      <c r="A32" s="1" t="s">
        <v>221</v>
      </c>
      <c r="E32" s="32" t="s">
        <v>1581</v>
      </c>
    </row>
    <row r="33" ht="79.2">
      <c r="A33" s="1" t="s">
        <v>222</v>
      </c>
      <c r="E33" s="27" t="s">
        <v>1582</v>
      </c>
    </row>
    <row r="34">
      <c r="A34" s="1" t="s">
        <v>213</v>
      </c>
      <c r="B34" s="1">
        <v>7</v>
      </c>
      <c r="C34" s="26" t="s">
        <v>1583</v>
      </c>
      <c r="D34" t="s">
        <v>228</v>
      </c>
      <c r="E34" s="27" t="s">
        <v>1584</v>
      </c>
      <c r="F34" s="28" t="s">
        <v>236</v>
      </c>
      <c r="G34" s="29">
        <v>1365</v>
      </c>
      <c r="H34" s="28">
        <v>0</v>
      </c>
      <c r="I34" s="30">
        <f>ROUND(G34*H34,P4)</f>
        <v>0</v>
      </c>
      <c r="L34" s="30">
        <v>0</v>
      </c>
      <c r="M34" s="24">
        <f>ROUND(G34*L34,P4)</f>
        <v>0</v>
      </c>
      <c r="N34" s="25" t="s">
        <v>218</v>
      </c>
      <c r="O34" s="31">
        <f>M34*AA34</f>
        <v>0</v>
      </c>
      <c r="P34" s="1">
        <v>3</v>
      </c>
      <c r="AA34" s="1">
        <f>IF(P34=1,$O$3,IF(P34=2,$O$4,$O$5))</f>
        <v>0</v>
      </c>
    </row>
    <row r="35">
      <c r="A35" s="1" t="s">
        <v>219</v>
      </c>
      <c r="E35" s="27" t="s">
        <v>228</v>
      </c>
    </row>
    <row r="36" ht="52.8">
      <c r="A36" s="1" t="s">
        <v>221</v>
      </c>
      <c r="E36" s="32" t="s">
        <v>1585</v>
      </c>
    </row>
    <row r="37" ht="118.8">
      <c r="A37" s="1" t="s">
        <v>222</v>
      </c>
      <c r="E37" s="27" t="s">
        <v>1586</v>
      </c>
    </row>
    <row r="38" ht="26.4">
      <c r="A38" s="1" t="s">
        <v>213</v>
      </c>
      <c r="B38" s="1">
        <v>8</v>
      </c>
      <c r="C38" s="26" t="s">
        <v>1587</v>
      </c>
      <c r="D38" t="s">
        <v>228</v>
      </c>
      <c r="E38" s="27" t="s">
        <v>1588</v>
      </c>
      <c r="F38" s="28" t="s">
        <v>236</v>
      </c>
      <c r="G38" s="29">
        <v>3</v>
      </c>
      <c r="H38" s="28">
        <v>0</v>
      </c>
      <c r="I38" s="30">
        <f>ROUND(G38*H38,P4)</f>
        <v>0</v>
      </c>
      <c r="L38" s="30">
        <v>0</v>
      </c>
      <c r="M38" s="24">
        <f>ROUND(G38*L38,P4)</f>
        <v>0</v>
      </c>
      <c r="N38" s="25" t="s">
        <v>218</v>
      </c>
      <c r="O38" s="31">
        <f>M38*AA38</f>
        <v>0</v>
      </c>
      <c r="P38" s="1">
        <v>3</v>
      </c>
      <c r="AA38" s="1">
        <f>IF(P38=1,$O$3,IF(P38=2,$O$4,$O$5))</f>
        <v>0</v>
      </c>
    </row>
    <row r="39">
      <c r="A39" s="1" t="s">
        <v>219</v>
      </c>
      <c r="E39" s="27" t="s">
        <v>228</v>
      </c>
    </row>
    <row r="40" ht="52.8">
      <c r="A40" s="1" t="s">
        <v>221</v>
      </c>
      <c r="E40" s="32" t="s">
        <v>1589</v>
      </c>
    </row>
    <row r="41" ht="184.8">
      <c r="A41" s="1" t="s">
        <v>222</v>
      </c>
      <c r="E41" s="27" t="s">
        <v>1590</v>
      </c>
    </row>
    <row r="42">
      <c r="A42" s="1" t="s">
        <v>210</v>
      </c>
      <c r="C42" s="22" t="s">
        <v>419</v>
      </c>
      <c r="E42" s="23" t="s">
        <v>1037</v>
      </c>
      <c r="L42" s="24">
        <f>SUMIFS(L43:L46,A43:A46,"P")</f>
        <v>0</v>
      </c>
      <c r="M42" s="24">
        <f>SUMIFS(M43:M46,A43:A46,"P")</f>
        <v>0</v>
      </c>
      <c r="N42" s="25"/>
    </row>
    <row r="43">
      <c r="A43" s="1" t="s">
        <v>213</v>
      </c>
      <c r="B43" s="1">
        <v>9</v>
      </c>
      <c r="C43" s="26" t="s">
        <v>1591</v>
      </c>
      <c r="D43" t="s">
        <v>228</v>
      </c>
      <c r="E43" s="27" t="s">
        <v>1592</v>
      </c>
      <c r="F43" s="28" t="s">
        <v>416</v>
      </c>
      <c r="G43" s="29">
        <v>362.80000000000001</v>
      </c>
      <c r="H43" s="28">
        <v>0</v>
      </c>
      <c r="I43" s="30">
        <f>ROUND(G43*H43,P4)</f>
        <v>0</v>
      </c>
      <c r="L43" s="30">
        <v>0</v>
      </c>
      <c r="M43" s="24">
        <f>ROUND(G43*L43,P4)</f>
        <v>0</v>
      </c>
      <c r="N43" s="25" t="s">
        <v>237</v>
      </c>
      <c r="O43" s="31">
        <f>M43*AA43</f>
        <v>0</v>
      </c>
      <c r="P43" s="1">
        <v>3</v>
      </c>
      <c r="AA43" s="1">
        <f>IF(P43=1,$O$3,IF(P43=2,$O$4,$O$5))</f>
        <v>0</v>
      </c>
    </row>
    <row r="44">
      <c r="A44" s="1" t="s">
        <v>219</v>
      </c>
      <c r="E44" s="27" t="s">
        <v>228</v>
      </c>
    </row>
    <row r="45" ht="79.2">
      <c r="A45" s="1" t="s">
        <v>221</v>
      </c>
      <c r="E45" s="32" t="s">
        <v>1593</v>
      </c>
    </row>
    <row r="46" ht="132">
      <c r="A46" s="1" t="s">
        <v>222</v>
      </c>
      <c r="E46" s="27" t="s">
        <v>1267</v>
      </c>
    </row>
    <row r="47">
      <c r="A47" s="1" t="s">
        <v>210</v>
      </c>
      <c r="C47" s="22" t="s">
        <v>347</v>
      </c>
      <c r="E47" s="23" t="s">
        <v>348</v>
      </c>
      <c r="L47" s="24">
        <f>SUMIFS(L48:L51,A48:A51,"P")</f>
        <v>0</v>
      </c>
      <c r="M47" s="24">
        <f>SUMIFS(M48:M51,A48:A51,"P")</f>
        <v>0</v>
      </c>
      <c r="N47" s="25"/>
    </row>
    <row r="48">
      <c r="A48" s="1" t="s">
        <v>213</v>
      </c>
      <c r="B48" s="1">
        <v>10</v>
      </c>
      <c r="C48" s="26" t="s">
        <v>1594</v>
      </c>
      <c r="D48" t="s">
        <v>228</v>
      </c>
      <c r="E48" s="27" t="s">
        <v>1595</v>
      </c>
      <c r="F48" s="28" t="s">
        <v>340</v>
      </c>
      <c r="G48" s="29">
        <v>1.49</v>
      </c>
      <c r="H48" s="28">
        <v>0</v>
      </c>
      <c r="I48" s="30">
        <f>ROUND(G48*H48,P4)</f>
        <v>0</v>
      </c>
      <c r="L48" s="30">
        <v>0</v>
      </c>
      <c r="M48" s="24">
        <f>ROUND(G48*L48,P4)</f>
        <v>0</v>
      </c>
      <c r="N48" s="25" t="s">
        <v>218</v>
      </c>
      <c r="O48" s="31">
        <f>M48*AA48</f>
        <v>0</v>
      </c>
      <c r="P48" s="1">
        <v>3</v>
      </c>
      <c r="AA48" s="1">
        <f>IF(P48=1,$O$3,IF(P48=2,$O$4,$O$5))</f>
        <v>0</v>
      </c>
    </row>
    <row r="49">
      <c r="A49" s="1" t="s">
        <v>219</v>
      </c>
      <c r="E49" s="27" t="s">
        <v>228</v>
      </c>
    </row>
    <row r="50" ht="52.8">
      <c r="A50" s="1" t="s">
        <v>221</v>
      </c>
      <c r="E50" s="32" t="s">
        <v>1596</v>
      </c>
    </row>
    <row r="51" ht="79.2">
      <c r="A51" s="1" t="s">
        <v>222</v>
      </c>
      <c r="E51" s="27" t="s">
        <v>1597</v>
      </c>
    </row>
    <row r="52">
      <c r="A52" s="1" t="s">
        <v>210</v>
      </c>
      <c r="C52" s="22" t="s">
        <v>232</v>
      </c>
      <c r="E52" s="23" t="s">
        <v>303</v>
      </c>
      <c r="L52" s="24">
        <f>SUMIFS(L53:L56,A53:A56,"P")</f>
        <v>0</v>
      </c>
      <c r="M52" s="24">
        <f>SUMIFS(M53:M56,A53:A56,"P")</f>
        <v>0</v>
      </c>
      <c r="N52" s="25"/>
    </row>
    <row r="53">
      <c r="A53" s="1" t="s">
        <v>213</v>
      </c>
      <c r="B53" s="1">
        <v>11</v>
      </c>
      <c r="C53" s="26" t="s">
        <v>1598</v>
      </c>
      <c r="D53" t="s">
        <v>228</v>
      </c>
      <c r="E53" s="27" t="s">
        <v>1599</v>
      </c>
      <c r="F53" s="28" t="s">
        <v>416</v>
      </c>
      <c r="G53" s="29">
        <v>6</v>
      </c>
      <c r="H53" s="28">
        <v>0</v>
      </c>
      <c r="I53" s="30">
        <f>ROUND(G53*H53,P4)</f>
        <v>0</v>
      </c>
      <c r="L53" s="30">
        <v>0</v>
      </c>
      <c r="M53" s="24">
        <f>ROUND(G53*L53,P4)</f>
        <v>0</v>
      </c>
      <c r="N53" s="25" t="s">
        <v>237</v>
      </c>
      <c r="O53" s="31">
        <f>M53*AA53</f>
        <v>0</v>
      </c>
      <c r="P53" s="1">
        <v>3</v>
      </c>
      <c r="AA53" s="1">
        <f>IF(P53=1,$O$3,IF(P53=2,$O$4,$O$5))</f>
        <v>0</v>
      </c>
    </row>
    <row r="54">
      <c r="A54" s="1" t="s">
        <v>219</v>
      </c>
      <c r="E54" s="27" t="s">
        <v>228</v>
      </c>
    </row>
    <row r="55" ht="26.4">
      <c r="A55" s="1" t="s">
        <v>221</v>
      </c>
      <c r="E55" s="32" t="s">
        <v>1600</v>
      </c>
    </row>
    <row r="56" ht="66">
      <c r="A56" s="1" t="s">
        <v>222</v>
      </c>
      <c r="E56" s="27" t="s">
        <v>1601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COUNTIFS(L8:L118,"=0",A8:A118,"P")+COUNTIFS(L8:L118,"",A8:A118,"P")+SUM(Q8:Q118)</f>
        <v>0</v>
      </c>
    </row>
    <row r="8">
      <c r="A8" s="1" t="s">
        <v>208</v>
      </c>
      <c r="C8" s="22" t="s">
        <v>1602</v>
      </c>
      <c r="E8" s="23" t="s">
        <v>51</v>
      </c>
      <c r="L8" s="24">
        <f>L9+L26+L43+L48+L85</f>
        <v>0</v>
      </c>
      <c r="M8" s="24">
        <f>M9+M26+M43+M48+M85</f>
        <v>0</v>
      </c>
      <c r="N8" s="25"/>
    </row>
    <row r="9">
      <c r="A9" s="1" t="s">
        <v>210</v>
      </c>
      <c r="C9" s="22" t="s">
        <v>211</v>
      </c>
      <c r="E9" s="23" t="s">
        <v>212</v>
      </c>
      <c r="L9" s="24">
        <f>SUMIFS(L10:L25,A10:A25,"P")</f>
        <v>0</v>
      </c>
      <c r="M9" s="24">
        <f>SUMIFS(M10:M25,A10:A25,"P")</f>
        <v>0</v>
      </c>
      <c r="N9" s="25"/>
    </row>
    <row r="10" ht="26.4">
      <c r="A10" s="1" t="s">
        <v>213</v>
      </c>
      <c r="B10" s="1">
        <v>1</v>
      </c>
      <c r="C10" s="26" t="s">
        <v>962</v>
      </c>
      <c r="D10" t="s">
        <v>963</v>
      </c>
      <c r="E10" s="27" t="s">
        <v>964</v>
      </c>
      <c r="F10" s="28" t="s">
        <v>217</v>
      </c>
      <c r="G10" s="29">
        <v>13.948</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66">
      <c r="A12" s="1" t="s">
        <v>221</v>
      </c>
      <c r="E12" s="32" t="s">
        <v>1603</v>
      </c>
    </row>
    <row r="13" ht="330">
      <c r="A13" s="1" t="s">
        <v>222</v>
      </c>
      <c r="E13" s="27" t="s">
        <v>437</v>
      </c>
    </row>
    <row r="14" ht="26.4">
      <c r="A14" s="1" t="s">
        <v>213</v>
      </c>
      <c r="B14" s="1">
        <v>2</v>
      </c>
      <c r="C14" s="26" t="s">
        <v>327</v>
      </c>
      <c r="D14" t="s">
        <v>328</v>
      </c>
      <c r="E14" s="27" t="s">
        <v>329</v>
      </c>
      <c r="F14" s="28" t="s">
        <v>217</v>
      </c>
      <c r="G14" s="29">
        <v>0.21199999999999999</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1604</v>
      </c>
    </row>
    <row r="17" ht="330">
      <c r="A17" s="1" t="s">
        <v>222</v>
      </c>
      <c r="E17" s="27" t="s">
        <v>331</v>
      </c>
    </row>
    <row r="18" ht="26.4">
      <c r="A18" s="1" t="s">
        <v>213</v>
      </c>
      <c r="B18" s="1">
        <v>3</v>
      </c>
      <c r="C18" s="26" t="s">
        <v>456</v>
      </c>
      <c r="D18" t="s">
        <v>457</v>
      </c>
      <c r="E18" s="27" t="s">
        <v>458</v>
      </c>
      <c r="F18" s="28" t="s">
        <v>217</v>
      </c>
      <c r="G18" s="29">
        <v>0.048000000000000001</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1605</v>
      </c>
    </row>
    <row r="21" ht="330">
      <c r="A21" s="1" t="s">
        <v>222</v>
      </c>
      <c r="E21" s="27" t="s">
        <v>437</v>
      </c>
    </row>
    <row r="22" ht="26.4">
      <c r="A22" s="1" t="s">
        <v>213</v>
      </c>
      <c r="B22" s="1">
        <v>4</v>
      </c>
      <c r="C22" s="26" t="s">
        <v>967</v>
      </c>
      <c r="D22" t="s">
        <v>968</v>
      </c>
      <c r="E22" s="27" t="s">
        <v>969</v>
      </c>
      <c r="F22" s="28" t="s">
        <v>217</v>
      </c>
      <c r="G22" s="29">
        <v>63.055</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66">
      <c r="A24" s="1" t="s">
        <v>221</v>
      </c>
      <c r="E24" s="32" t="s">
        <v>1606</v>
      </c>
    </row>
    <row r="25" ht="330">
      <c r="A25" s="1" t="s">
        <v>222</v>
      </c>
      <c r="E25" s="27" t="s">
        <v>437</v>
      </c>
    </row>
    <row r="26">
      <c r="A26" s="1" t="s">
        <v>210</v>
      </c>
      <c r="C26" s="22" t="s">
        <v>336</v>
      </c>
      <c r="E26" s="23" t="s">
        <v>337</v>
      </c>
      <c r="L26" s="24">
        <f>SUMIFS(L27:L42,A27:A42,"P")</f>
        <v>0</v>
      </c>
      <c r="M26" s="24">
        <f>SUMIFS(M27:M42,A27:A42,"P")</f>
        <v>0</v>
      </c>
      <c r="N26" s="25"/>
    </row>
    <row r="27" ht="26.4">
      <c r="A27" s="1" t="s">
        <v>213</v>
      </c>
      <c r="B27" s="1">
        <v>5</v>
      </c>
      <c r="C27" s="26" t="s">
        <v>1607</v>
      </c>
      <c r="D27" t="s">
        <v>228</v>
      </c>
      <c r="E27" s="27" t="s">
        <v>1608</v>
      </c>
      <c r="F27" s="28" t="s">
        <v>340</v>
      </c>
      <c r="G27" s="29">
        <v>30.026</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1609</v>
      </c>
    </row>
    <row r="30" ht="105.6">
      <c r="A30" s="1" t="s">
        <v>222</v>
      </c>
      <c r="E30" s="27" t="s">
        <v>979</v>
      </c>
    </row>
    <row r="31">
      <c r="A31" s="1" t="s">
        <v>213</v>
      </c>
      <c r="B31" s="1">
        <v>6</v>
      </c>
      <c r="C31" s="26" t="s">
        <v>976</v>
      </c>
      <c r="D31" t="s">
        <v>228</v>
      </c>
      <c r="E31" s="27" t="s">
        <v>977</v>
      </c>
      <c r="F31" s="28" t="s">
        <v>340</v>
      </c>
      <c r="G31" s="29">
        <v>5.0049999999999999</v>
      </c>
      <c r="H31" s="28">
        <v>0</v>
      </c>
      <c r="I31" s="30">
        <f>ROUND(G31*H31,P4)</f>
        <v>0</v>
      </c>
      <c r="L31" s="30">
        <v>0</v>
      </c>
      <c r="M31" s="24">
        <f>ROUND(G31*L31,P4)</f>
        <v>0</v>
      </c>
      <c r="N31" s="25" t="s">
        <v>237</v>
      </c>
      <c r="O31" s="31">
        <f>M31*AA31</f>
        <v>0</v>
      </c>
      <c r="P31" s="1">
        <v>3</v>
      </c>
      <c r="AA31" s="1">
        <f>IF(P31=1,$O$3,IF(P31=2,$O$4,$O$5))</f>
        <v>0</v>
      </c>
    </row>
    <row r="32">
      <c r="A32" s="1" t="s">
        <v>219</v>
      </c>
      <c r="E32" s="27" t="s">
        <v>228</v>
      </c>
    </row>
    <row r="33" ht="26.4">
      <c r="A33" s="1" t="s">
        <v>221</v>
      </c>
      <c r="E33" s="32" t="s">
        <v>1610</v>
      </c>
    </row>
    <row r="34" ht="105.6">
      <c r="A34" s="1" t="s">
        <v>222</v>
      </c>
      <c r="E34" s="27" t="s">
        <v>979</v>
      </c>
    </row>
    <row r="35">
      <c r="A35" s="1" t="s">
        <v>213</v>
      </c>
      <c r="B35" s="1">
        <v>7</v>
      </c>
      <c r="C35" s="26" t="s">
        <v>1611</v>
      </c>
      <c r="D35" t="s">
        <v>228</v>
      </c>
      <c r="E35" s="27" t="s">
        <v>1612</v>
      </c>
      <c r="F35" s="28" t="s">
        <v>340</v>
      </c>
      <c r="G35" s="29">
        <v>0.83299999999999996</v>
      </c>
      <c r="H35" s="28">
        <v>0</v>
      </c>
      <c r="I35" s="30">
        <f>ROUND(G35*H35,P4)</f>
        <v>0</v>
      </c>
      <c r="L35" s="30">
        <v>0</v>
      </c>
      <c r="M35" s="24">
        <f>ROUND(G35*L35,P4)</f>
        <v>0</v>
      </c>
      <c r="N35" s="25" t="s">
        <v>237</v>
      </c>
      <c r="O35" s="31">
        <f>M35*AA35</f>
        <v>0</v>
      </c>
      <c r="P35" s="1">
        <v>3</v>
      </c>
      <c r="AA35" s="1">
        <f>IF(P35=1,$O$3,IF(P35=2,$O$4,$O$5))</f>
        <v>0</v>
      </c>
    </row>
    <row r="36">
      <c r="A36" s="1" t="s">
        <v>219</v>
      </c>
      <c r="E36" s="27" t="s">
        <v>228</v>
      </c>
    </row>
    <row r="37" ht="26.4">
      <c r="A37" s="1" t="s">
        <v>221</v>
      </c>
      <c r="E37" s="32" t="s">
        <v>1613</v>
      </c>
    </row>
    <row r="38" ht="277.2">
      <c r="A38" s="1" t="s">
        <v>222</v>
      </c>
      <c r="E38" s="27" t="s">
        <v>1614</v>
      </c>
    </row>
    <row r="39">
      <c r="A39" s="1" t="s">
        <v>213</v>
      </c>
      <c r="B39" s="1">
        <v>8</v>
      </c>
      <c r="C39" s="26" t="s">
        <v>1019</v>
      </c>
      <c r="D39" t="s">
        <v>228</v>
      </c>
      <c r="E39" s="27" t="s">
        <v>1020</v>
      </c>
      <c r="F39" s="28" t="s">
        <v>416</v>
      </c>
      <c r="G39" s="29">
        <v>38.25</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1615</v>
      </c>
    </row>
    <row r="42" ht="52.8">
      <c r="A42" s="1" t="s">
        <v>222</v>
      </c>
      <c r="E42" s="27" t="s">
        <v>1022</v>
      </c>
    </row>
    <row r="43">
      <c r="A43" s="1" t="s">
        <v>210</v>
      </c>
      <c r="C43" s="22" t="s">
        <v>419</v>
      </c>
      <c r="E43" s="23" t="s">
        <v>1037</v>
      </c>
      <c r="L43" s="24">
        <f>SUMIFS(L44:L47,A44:A47,"P")</f>
        <v>0</v>
      </c>
      <c r="M43" s="24">
        <f>SUMIFS(M44:M47,A44:A47,"P")</f>
        <v>0</v>
      </c>
      <c r="N43" s="25"/>
    </row>
    <row r="44">
      <c r="A44" s="1" t="s">
        <v>213</v>
      </c>
      <c r="B44" s="1">
        <v>9</v>
      </c>
      <c r="C44" s="26" t="s">
        <v>1264</v>
      </c>
      <c r="D44" t="s">
        <v>228</v>
      </c>
      <c r="E44" s="27" t="s">
        <v>1265</v>
      </c>
      <c r="F44" s="28" t="s">
        <v>416</v>
      </c>
      <c r="G44" s="29">
        <v>6</v>
      </c>
      <c r="H44" s="28">
        <v>0</v>
      </c>
      <c r="I44" s="30">
        <f>ROUND(G44*H44,P4)</f>
        <v>0</v>
      </c>
      <c r="L44" s="30">
        <v>0</v>
      </c>
      <c r="M44" s="24">
        <f>ROUND(G44*L44,P4)</f>
        <v>0</v>
      </c>
      <c r="N44" s="25" t="s">
        <v>237</v>
      </c>
      <c r="O44" s="31">
        <f>M44*AA44</f>
        <v>0</v>
      </c>
      <c r="P44" s="1">
        <v>3</v>
      </c>
      <c r="AA44" s="1">
        <f>IF(P44=1,$O$3,IF(P44=2,$O$4,$O$5))</f>
        <v>0</v>
      </c>
    </row>
    <row r="45">
      <c r="A45" s="1" t="s">
        <v>219</v>
      </c>
      <c r="E45" s="27" t="s">
        <v>228</v>
      </c>
    </row>
    <row r="46" ht="26.4">
      <c r="A46" s="1" t="s">
        <v>221</v>
      </c>
      <c r="E46" s="32" t="s">
        <v>1616</v>
      </c>
    </row>
    <row r="47" ht="132">
      <c r="A47" s="1" t="s">
        <v>222</v>
      </c>
      <c r="E47" s="27" t="s">
        <v>1267</v>
      </c>
    </row>
    <row r="48">
      <c r="A48" s="1" t="s">
        <v>210</v>
      </c>
      <c r="C48" s="22" t="s">
        <v>483</v>
      </c>
      <c r="E48" s="23" t="s">
        <v>484</v>
      </c>
      <c r="L48" s="24">
        <f>SUMIFS(L49:L84,A49:A84,"P")</f>
        <v>0</v>
      </c>
      <c r="M48" s="24">
        <f>SUMIFS(M49:M84,A49:A84,"P")</f>
        <v>0</v>
      </c>
      <c r="N48" s="25"/>
    </row>
    <row r="49">
      <c r="A49" s="1" t="s">
        <v>213</v>
      </c>
      <c r="B49" s="1">
        <v>10</v>
      </c>
      <c r="C49" s="26" t="s">
        <v>1617</v>
      </c>
      <c r="D49" t="s">
        <v>228</v>
      </c>
      <c r="E49" s="27" t="s">
        <v>1618</v>
      </c>
      <c r="F49" s="28" t="s">
        <v>416</v>
      </c>
      <c r="G49" s="29">
        <v>38.25</v>
      </c>
      <c r="H49" s="28">
        <v>0</v>
      </c>
      <c r="I49" s="30">
        <f>ROUND(G49*H49,P4)</f>
        <v>0</v>
      </c>
      <c r="L49" s="30">
        <v>0</v>
      </c>
      <c r="M49" s="24">
        <f>ROUND(G49*L49,P4)</f>
        <v>0</v>
      </c>
      <c r="N49" s="25" t="s">
        <v>237</v>
      </c>
      <c r="O49" s="31">
        <f>M49*AA49</f>
        <v>0</v>
      </c>
      <c r="P49" s="1">
        <v>3</v>
      </c>
      <c r="AA49" s="1">
        <f>IF(P49=1,$O$3,IF(P49=2,$O$4,$O$5))</f>
        <v>0</v>
      </c>
    </row>
    <row r="50">
      <c r="A50" s="1" t="s">
        <v>219</v>
      </c>
      <c r="E50" s="27" t="s">
        <v>228</v>
      </c>
    </row>
    <row r="51" ht="26.4">
      <c r="A51" s="1" t="s">
        <v>221</v>
      </c>
      <c r="E51" s="32" t="s">
        <v>1619</v>
      </c>
    </row>
    <row r="52" ht="79.2">
      <c r="A52" s="1" t="s">
        <v>222</v>
      </c>
      <c r="E52" s="27" t="s">
        <v>1158</v>
      </c>
    </row>
    <row r="53">
      <c r="A53" s="1" t="s">
        <v>213</v>
      </c>
      <c r="B53" s="1">
        <v>11</v>
      </c>
      <c r="C53" s="26" t="s">
        <v>1502</v>
      </c>
      <c r="D53" t="s">
        <v>228</v>
      </c>
      <c r="E53" s="27" t="s">
        <v>1503</v>
      </c>
      <c r="F53" s="28" t="s">
        <v>340</v>
      </c>
      <c r="G53" s="29">
        <v>6.5030000000000001</v>
      </c>
      <c r="H53" s="28">
        <v>0</v>
      </c>
      <c r="I53" s="30">
        <f>ROUND(G53*H53,P4)</f>
        <v>0</v>
      </c>
      <c r="L53" s="30">
        <v>0</v>
      </c>
      <c r="M53" s="24">
        <f>ROUND(G53*L53,P4)</f>
        <v>0</v>
      </c>
      <c r="N53" s="25" t="s">
        <v>237</v>
      </c>
      <c r="O53" s="31">
        <f>M53*AA53</f>
        <v>0</v>
      </c>
      <c r="P53" s="1">
        <v>3</v>
      </c>
      <c r="AA53" s="1">
        <f>IF(P53=1,$O$3,IF(P53=2,$O$4,$O$5))</f>
        <v>0</v>
      </c>
    </row>
    <row r="54">
      <c r="A54" s="1" t="s">
        <v>219</v>
      </c>
      <c r="E54" s="27" t="s">
        <v>228</v>
      </c>
    </row>
    <row r="55" ht="26.4">
      <c r="A55" s="1" t="s">
        <v>221</v>
      </c>
      <c r="E55" s="32" t="s">
        <v>1620</v>
      </c>
    </row>
    <row r="56" ht="79.2">
      <c r="A56" s="1" t="s">
        <v>222</v>
      </c>
      <c r="E56" s="27" t="s">
        <v>1158</v>
      </c>
    </row>
    <row r="57">
      <c r="A57" s="1" t="s">
        <v>213</v>
      </c>
      <c r="B57" s="1">
        <v>12</v>
      </c>
      <c r="C57" s="26" t="s">
        <v>1621</v>
      </c>
      <c r="D57" t="s">
        <v>228</v>
      </c>
      <c r="E57" s="27" t="s">
        <v>1622</v>
      </c>
      <c r="F57" s="28" t="s">
        <v>416</v>
      </c>
      <c r="G57" s="29">
        <v>38.25</v>
      </c>
      <c r="H57" s="28">
        <v>0</v>
      </c>
      <c r="I57" s="30">
        <f>ROUND(G57*H57,P4)</f>
        <v>0</v>
      </c>
      <c r="L57" s="30">
        <v>0</v>
      </c>
      <c r="M57" s="24">
        <f>ROUND(G57*L57,P4)</f>
        <v>0</v>
      </c>
      <c r="N57" s="25" t="s">
        <v>237</v>
      </c>
      <c r="O57" s="31">
        <f>M57*AA57</f>
        <v>0</v>
      </c>
      <c r="P57" s="1">
        <v>3</v>
      </c>
      <c r="AA57" s="1">
        <f>IF(P57=1,$O$3,IF(P57=2,$O$4,$O$5))</f>
        <v>0</v>
      </c>
    </row>
    <row r="58">
      <c r="A58" s="1" t="s">
        <v>219</v>
      </c>
      <c r="E58" s="27" t="s">
        <v>228</v>
      </c>
    </row>
    <row r="59" ht="26.4">
      <c r="A59" s="1" t="s">
        <v>221</v>
      </c>
      <c r="E59" s="32" t="s">
        <v>1623</v>
      </c>
    </row>
    <row r="60" ht="79.2">
      <c r="A60" s="1" t="s">
        <v>222</v>
      </c>
      <c r="E60" s="27" t="s">
        <v>1158</v>
      </c>
    </row>
    <row r="61">
      <c r="A61" s="1" t="s">
        <v>213</v>
      </c>
      <c r="B61" s="1">
        <v>13</v>
      </c>
      <c r="C61" s="26" t="s">
        <v>1624</v>
      </c>
      <c r="D61" t="s">
        <v>228</v>
      </c>
      <c r="E61" s="27" t="s">
        <v>1625</v>
      </c>
      <c r="F61" s="28" t="s">
        <v>416</v>
      </c>
      <c r="G61" s="29">
        <v>38.25</v>
      </c>
      <c r="H61" s="28">
        <v>0</v>
      </c>
      <c r="I61" s="30">
        <f>ROUND(G61*H61,P4)</f>
        <v>0</v>
      </c>
      <c r="L61" s="30">
        <v>0</v>
      </c>
      <c r="M61" s="24">
        <f>ROUND(G61*L61,P4)</f>
        <v>0</v>
      </c>
      <c r="N61" s="25" t="s">
        <v>237</v>
      </c>
      <c r="O61" s="31">
        <f>M61*AA61</f>
        <v>0</v>
      </c>
      <c r="P61" s="1">
        <v>3</v>
      </c>
      <c r="AA61" s="1">
        <f>IF(P61=1,$O$3,IF(P61=2,$O$4,$O$5))</f>
        <v>0</v>
      </c>
    </row>
    <row r="62">
      <c r="A62" s="1" t="s">
        <v>219</v>
      </c>
      <c r="E62" s="27" t="s">
        <v>228</v>
      </c>
    </row>
    <row r="63" ht="26.4">
      <c r="A63" s="1" t="s">
        <v>221</v>
      </c>
      <c r="E63" s="32" t="s">
        <v>1626</v>
      </c>
    </row>
    <row r="64" ht="79.2">
      <c r="A64" s="1" t="s">
        <v>222</v>
      </c>
      <c r="E64" s="27" t="s">
        <v>1158</v>
      </c>
    </row>
    <row r="65">
      <c r="A65" s="1" t="s">
        <v>213</v>
      </c>
      <c r="B65" s="1">
        <v>14</v>
      </c>
      <c r="C65" s="26" t="s">
        <v>636</v>
      </c>
      <c r="D65" t="s">
        <v>228</v>
      </c>
      <c r="E65" s="27" t="s">
        <v>637</v>
      </c>
      <c r="F65" s="28" t="s">
        <v>416</v>
      </c>
      <c r="G65" s="29">
        <v>38.25</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1627</v>
      </c>
    </row>
    <row r="68" ht="92.4">
      <c r="A68" s="1" t="s">
        <v>222</v>
      </c>
      <c r="E68" s="27" t="s">
        <v>644</v>
      </c>
    </row>
    <row r="69">
      <c r="A69" s="1" t="s">
        <v>213</v>
      </c>
      <c r="B69" s="1">
        <v>15</v>
      </c>
      <c r="C69" s="26" t="s">
        <v>641</v>
      </c>
      <c r="D69" t="s">
        <v>228</v>
      </c>
      <c r="E69" s="27" t="s">
        <v>642</v>
      </c>
      <c r="F69" s="28" t="s">
        <v>416</v>
      </c>
      <c r="G69" s="29">
        <v>38.25</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1628</v>
      </c>
    </row>
    <row r="72" ht="92.4">
      <c r="A72" s="1" t="s">
        <v>222</v>
      </c>
      <c r="E72" s="27" t="s">
        <v>644</v>
      </c>
    </row>
    <row r="73">
      <c r="A73" s="1" t="s">
        <v>213</v>
      </c>
      <c r="B73" s="1">
        <v>16</v>
      </c>
      <c r="C73" s="26" t="s">
        <v>645</v>
      </c>
      <c r="D73" t="s">
        <v>228</v>
      </c>
      <c r="E73" s="27" t="s">
        <v>646</v>
      </c>
      <c r="F73" s="28" t="s">
        <v>416</v>
      </c>
      <c r="G73" s="29">
        <v>38.25</v>
      </c>
      <c r="H73" s="28">
        <v>0</v>
      </c>
      <c r="I73" s="30">
        <f>ROUND(G73*H73,P4)</f>
        <v>0</v>
      </c>
      <c r="L73" s="30">
        <v>0</v>
      </c>
      <c r="M73" s="24">
        <f>ROUND(G73*L73,P4)</f>
        <v>0</v>
      </c>
      <c r="N73" s="25" t="s">
        <v>237</v>
      </c>
      <c r="O73" s="31">
        <f>M73*AA73</f>
        <v>0</v>
      </c>
      <c r="P73" s="1">
        <v>3</v>
      </c>
      <c r="AA73" s="1">
        <f>IF(P73=1,$O$3,IF(P73=2,$O$4,$O$5))</f>
        <v>0</v>
      </c>
    </row>
    <row r="74">
      <c r="A74" s="1" t="s">
        <v>219</v>
      </c>
      <c r="E74" s="27" t="s">
        <v>228</v>
      </c>
    </row>
    <row r="75" ht="26.4">
      <c r="A75" s="1" t="s">
        <v>221</v>
      </c>
      <c r="E75" s="32" t="s">
        <v>1629</v>
      </c>
    </row>
    <row r="76" ht="171.6">
      <c r="A76" s="1" t="s">
        <v>222</v>
      </c>
      <c r="E76" s="27" t="s">
        <v>647</v>
      </c>
    </row>
    <row r="77">
      <c r="A77" s="1" t="s">
        <v>213</v>
      </c>
      <c r="B77" s="1">
        <v>17</v>
      </c>
      <c r="C77" s="26" t="s">
        <v>1630</v>
      </c>
      <c r="D77" t="s">
        <v>228</v>
      </c>
      <c r="E77" s="27" t="s">
        <v>1631</v>
      </c>
      <c r="F77" s="28" t="s">
        <v>416</v>
      </c>
      <c r="G77" s="29">
        <v>38.25</v>
      </c>
      <c r="H77" s="28">
        <v>0</v>
      </c>
      <c r="I77" s="30">
        <f>ROUND(G77*H77,P4)</f>
        <v>0</v>
      </c>
      <c r="L77" s="30">
        <v>0</v>
      </c>
      <c r="M77" s="24">
        <f>ROUND(G77*L77,P4)</f>
        <v>0</v>
      </c>
      <c r="N77" s="25" t="s">
        <v>237</v>
      </c>
      <c r="O77" s="31">
        <f>M77*AA77</f>
        <v>0</v>
      </c>
      <c r="P77" s="1">
        <v>3</v>
      </c>
      <c r="AA77" s="1">
        <f>IF(P77=1,$O$3,IF(P77=2,$O$4,$O$5))</f>
        <v>0</v>
      </c>
    </row>
    <row r="78">
      <c r="A78" s="1" t="s">
        <v>219</v>
      </c>
      <c r="E78" s="27" t="s">
        <v>228</v>
      </c>
    </row>
    <row r="79" ht="26.4">
      <c r="A79" s="1" t="s">
        <v>221</v>
      </c>
      <c r="E79" s="32" t="s">
        <v>1632</v>
      </c>
    </row>
    <row r="80" ht="171.6">
      <c r="A80" s="1" t="s">
        <v>222</v>
      </c>
      <c r="E80" s="27" t="s">
        <v>647</v>
      </c>
    </row>
    <row r="81">
      <c r="A81" s="1" t="s">
        <v>213</v>
      </c>
      <c r="B81" s="1">
        <v>18</v>
      </c>
      <c r="C81" s="26" t="s">
        <v>651</v>
      </c>
      <c r="D81" t="s">
        <v>228</v>
      </c>
      <c r="E81" s="27" t="s">
        <v>652</v>
      </c>
      <c r="F81" s="28" t="s">
        <v>497</v>
      </c>
      <c r="G81" s="29">
        <v>20.059999999999999</v>
      </c>
      <c r="H81" s="28">
        <v>0</v>
      </c>
      <c r="I81" s="30">
        <f>ROUND(G81*H81,P4)</f>
        <v>0</v>
      </c>
      <c r="L81" s="30">
        <v>0</v>
      </c>
      <c r="M81" s="24">
        <f>ROUND(G81*L81,P4)</f>
        <v>0</v>
      </c>
      <c r="N81" s="25" t="s">
        <v>237</v>
      </c>
      <c r="O81" s="31">
        <f>M81*AA81</f>
        <v>0</v>
      </c>
      <c r="P81" s="1">
        <v>3</v>
      </c>
      <c r="AA81" s="1">
        <f>IF(P81=1,$O$3,IF(P81=2,$O$4,$O$5))</f>
        <v>0</v>
      </c>
    </row>
    <row r="82">
      <c r="A82" s="1" t="s">
        <v>219</v>
      </c>
      <c r="E82" s="27" t="s">
        <v>228</v>
      </c>
    </row>
    <row r="83" ht="39.6">
      <c r="A83" s="1" t="s">
        <v>221</v>
      </c>
      <c r="E83" s="32" t="s">
        <v>1633</v>
      </c>
    </row>
    <row r="84" ht="66">
      <c r="A84" s="1" t="s">
        <v>222</v>
      </c>
      <c r="E84" s="27" t="s">
        <v>654</v>
      </c>
    </row>
    <row r="85">
      <c r="A85" s="1" t="s">
        <v>210</v>
      </c>
      <c r="C85" s="22" t="s">
        <v>352</v>
      </c>
      <c r="E85" s="23" t="s">
        <v>353</v>
      </c>
      <c r="L85" s="24">
        <f>SUMIFS(L86:L117,A86:A117,"P")</f>
        <v>0</v>
      </c>
      <c r="M85" s="24">
        <f>SUMIFS(M86:M117,A86:A117,"P")</f>
        <v>0</v>
      </c>
      <c r="N85" s="25"/>
    </row>
    <row r="86">
      <c r="A86" s="1" t="s">
        <v>213</v>
      </c>
      <c r="B86" s="1">
        <v>19</v>
      </c>
      <c r="C86" s="26" t="s">
        <v>1634</v>
      </c>
      <c r="D86" t="s">
        <v>228</v>
      </c>
      <c r="E86" s="27" t="s">
        <v>1635</v>
      </c>
      <c r="F86" s="28" t="s">
        <v>236</v>
      </c>
      <c r="G86" s="29">
        <v>4</v>
      </c>
      <c r="H86" s="28">
        <v>0</v>
      </c>
      <c r="I86" s="30">
        <f>ROUND(G86*H86,P4)</f>
        <v>0</v>
      </c>
      <c r="L86" s="30">
        <v>0</v>
      </c>
      <c r="M86" s="24">
        <f>ROUND(G86*L86,P4)</f>
        <v>0</v>
      </c>
      <c r="N86" s="25" t="s">
        <v>237</v>
      </c>
      <c r="O86" s="31">
        <f>M86*AA86</f>
        <v>0</v>
      </c>
      <c r="P86" s="1">
        <v>3</v>
      </c>
      <c r="AA86" s="1">
        <f>IF(P86=1,$O$3,IF(P86=2,$O$4,$O$5))</f>
        <v>0</v>
      </c>
    </row>
    <row r="87">
      <c r="A87" s="1" t="s">
        <v>219</v>
      </c>
      <c r="E87" s="27" t="s">
        <v>228</v>
      </c>
    </row>
    <row r="88" ht="26.4">
      <c r="A88" s="1" t="s">
        <v>221</v>
      </c>
      <c r="E88" s="32" t="s">
        <v>1636</v>
      </c>
    </row>
    <row r="89" ht="52.8">
      <c r="A89" s="1" t="s">
        <v>222</v>
      </c>
      <c r="E89" s="27" t="s">
        <v>1528</v>
      </c>
    </row>
    <row r="90">
      <c r="A90" s="1" t="s">
        <v>213</v>
      </c>
      <c r="B90" s="1">
        <v>20</v>
      </c>
      <c r="C90" s="26" t="s">
        <v>1637</v>
      </c>
      <c r="D90" t="s">
        <v>228</v>
      </c>
      <c r="E90" s="27" t="s">
        <v>1638</v>
      </c>
      <c r="F90" s="28" t="s">
        <v>236</v>
      </c>
      <c r="G90" s="29">
        <v>2</v>
      </c>
      <c r="H90" s="28">
        <v>0</v>
      </c>
      <c r="I90" s="30">
        <f>ROUND(G90*H90,P4)</f>
        <v>0</v>
      </c>
      <c r="L90" s="30">
        <v>0</v>
      </c>
      <c r="M90" s="24">
        <f>ROUND(G90*L90,P4)</f>
        <v>0</v>
      </c>
      <c r="N90" s="25" t="s">
        <v>237</v>
      </c>
      <c r="O90" s="31">
        <f>M90*AA90</f>
        <v>0</v>
      </c>
      <c r="P90" s="1">
        <v>3</v>
      </c>
      <c r="AA90" s="1">
        <f>IF(P90=1,$O$3,IF(P90=2,$O$4,$O$5))</f>
        <v>0</v>
      </c>
    </row>
    <row r="91">
      <c r="A91" s="1" t="s">
        <v>219</v>
      </c>
      <c r="E91" s="27" t="s">
        <v>228</v>
      </c>
    </row>
    <row r="92" ht="39.6">
      <c r="A92" s="1" t="s">
        <v>221</v>
      </c>
      <c r="E92" s="32" t="s">
        <v>1639</v>
      </c>
    </row>
    <row r="93" ht="52.8">
      <c r="A93" s="1" t="s">
        <v>222</v>
      </c>
      <c r="E93" s="27" t="s">
        <v>1640</v>
      </c>
    </row>
    <row r="94">
      <c r="A94" s="1" t="s">
        <v>213</v>
      </c>
      <c r="B94" s="1">
        <v>21</v>
      </c>
      <c r="C94" s="26" t="s">
        <v>1641</v>
      </c>
      <c r="D94" t="s">
        <v>228</v>
      </c>
      <c r="E94" s="27" t="s">
        <v>1642</v>
      </c>
      <c r="F94" s="28" t="s">
        <v>236</v>
      </c>
      <c r="G94" s="29">
        <v>4</v>
      </c>
      <c r="H94" s="28">
        <v>0</v>
      </c>
      <c r="I94" s="30">
        <f>ROUND(G94*H94,P4)</f>
        <v>0</v>
      </c>
      <c r="L94" s="30">
        <v>0</v>
      </c>
      <c r="M94" s="24">
        <f>ROUND(G94*L94,P4)</f>
        <v>0</v>
      </c>
      <c r="N94" s="25" t="s">
        <v>237</v>
      </c>
      <c r="O94" s="31">
        <f>M94*AA94</f>
        <v>0</v>
      </c>
      <c r="P94" s="1">
        <v>3</v>
      </c>
      <c r="AA94" s="1">
        <f>IF(P94=1,$O$3,IF(P94=2,$O$4,$O$5))</f>
        <v>0</v>
      </c>
    </row>
    <row r="95">
      <c r="A95" s="1" t="s">
        <v>219</v>
      </c>
      <c r="E95" s="27" t="s">
        <v>228</v>
      </c>
    </row>
    <row r="96">
      <c r="A96" s="1" t="s">
        <v>221</v>
      </c>
      <c r="E96" s="32" t="s">
        <v>1643</v>
      </c>
    </row>
    <row r="97" ht="52.8">
      <c r="A97" s="1" t="s">
        <v>222</v>
      </c>
      <c r="E97" s="27" t="s">
        <v>1528</v>
      </c>
    </row>
    <row r="98">
      <c r="A98" s="1" t="s">
        <v>213</v>
      </c>
      <c r="B98" s="1">
        <v>22</v>
      </c>
      <c r="C98" s="26" t="s">
        <v>1644</v>
      </c>
      <c r="D98" t="s">
        <v>228</v>
      </c>
      <c r="E98" s="27" t="s">
        <v>1645</v>
      </c>
      <c r="F98" s="28" t="s">
        <v>497</v>
      </c>
      <c r="G98" s="29">
        <v>10.4</v>
      </c>
      <c r="H98" s="28">
        <v>0</v>
      </c>
      <c r="I98" s="30">
        <f>ROUND(G98*H98,P4)</f>
        <v>0</v>
      </c>
      <c r="L98" s="30">
        <v>0</v>
      </c>
      <c r="M98" s="24">
        <f>ROUND(G98*L98,P4)</f>
        <v>0</v>
      </c>
      <c r="N98" s="25" t="s">
        <v>237</v>
      </c>
      <c r="O98" s="31">
        <f>M98*AA98</f>
        <v>0</v>
      </c>
      <c r="P98" s="1">
        <v>3</v>
      </c>
      <c r="AA98" s="1">
        <f>IF(P98=1,$O$3,IF(P98=2,$O$4,$O$5))</f>
        <v>0</v>
      </c>
    </row>
    <row r="99">
      <c r="A99" s="1" t="s">
        <v>219</v>
      </c>
      <c r="E99" s="27" t="s">
        <v>228</v>
      </c>
    </row>
    <row r="100">
      <c r="A100" s="1" t="s">
        <v>221</v>
      </c>
      <c r="E100" s="32" t="s">
        <v>1646</v>
      </c>
    </row>
    <row r="101" ht="66">
      <c r="A101" s="1" t="s">
        <v>222</v>
      </c>
      <c r="E101" s="27" t="s">
        <v>1647</v>
      </c>
    </row>
    <row r="102">
      <c r="A102" s="1" t="s">
        <v>213</v>
      </c>
      <c r="B102" s="1">
        <v>23</v>
      </c>
      <c r="C102" s="26" t="s">
        <v>760</v>
      </c>
      <c r="D102" t="s">
        <v>228</v>
      </c>
      <c r="E102" s="27" t="s">
        <v>761</v>
      </c>
      <c r="F102" s="28" t="s">
        <v>497</v>
      </c>
      <c r="G102" s="29">
        <v>6</v>
      </c>
      <c r="H102" s="28">
        <v>0</v>
      </c>
      <c r="I102" s="30">
        <f>ROUND(G102*H102,P4)</f>
        <v>0</v>
      </c>
      <c r="L102" s="30">
        <v>0</v>
      </c>
      <c r="M102" s="24">
        <f>ROUND(G102*L102,P4)</f>
        <v>0</v>
      </c>
      <c r="N102" s="25" t="s">
        <v>237</v>
      </c>
      <c r="O102" s="31">
        <f>M102*AA102</f>
        <v>0</v>
      </c>
      <c r="P102" s="1">
        <v>3</v>
      </c>
      <c r="AA102" s="1">
        <f>IF(P102=1,$O$3,IF(P102=2,$O$4,$O$5))</f>
        <v>0</v>
      </c>
    </row>
    <row r="103">
      <c r="A103" s="1" t="s">
        <v>219</v>
      </c>
      <c r="E103" s="27" t="s">
        <v>228</v>
      </c>
    </row>
    <row r="104" ht="26.4">
      <c r="A104" s="1" t="s">
        <v>221</v>
      </c>
      <c r="E104" s="32" t="s">
        <v>1648</v>
      </c>
    </row>
    <row r="105" ht="145.2">
      <c r="A105" s="1" t="s">
        <v>222</v>
      </c>
      <c r="E105" s="27" t="s">
        <v>763</v>
      </c>
    </row>
    <row r="106">
      <c r="A106" s="1" t="s">
        <v>213</v>
      </c>
      <c r="B106" s="1">
        <v>24</v>
      </c>
      <c r="C106" s="26" t="s">
        <v>812</v>
      </c>
      <c r="D106" t="s">
        <v>228</v>
      </c>
      <c r="E106" s="27" t="s">
        <v>813</v>
      </c>
      <c r="F106" s="28" t="s">
        <v>416</v>
      </c>
      <c r="G106" s="29">
        <v>8.625</v>
      </c>
      <c r="H106" s="28">
        <v>0</v>
      </c>
      <c r="I106" s="30">
        <f>ROUND(G106*H106,P4)</f>
        <v>0</v>
      </c>
      <c r="L106" s="30">
        <v>0</v>
      </c>
      <c r="M106" s="24">
        <f>ROUND(G106*L106,P4)</f>
        <v>0</v>
      </c>
      <c r="N106" s="25" t="s">
        <v>237</v>
      </c>
      <c r="O106" s="31">
        <f>M106*AA106</f>
        <v>0</v>
      </c>
      <c r="P106" s="1">
        <v>3</v>
      </c>
      <c r="AA106" s="1">
        <f>IF(P106=1,$O$3,IF(P106=2,$O$4,$O$5))</f>
        <v>0</v>
      </c>
    </row>
    <row r="107">
      <c r="A107" s="1" t="s">
        <v>219</v>
      </c>
      <c r="E107" s="27" t="s">
        <v>228</v>
      </c>
    </row>
    <row r="108">
      <c r="A108" s="1" t="s">
        <v>221</v>
      </c>
      <c r="E108" s="32" t="s">
        <v>1649</v>
      </c>
    </row>
    <row r="109" ht="184.8">
      <c r="A109" s="1" t="s">
        <v>222</v>
      </c>
      <c r="E109" s="27" t="s">
        <v>811</v>
      </c>
    </row>
    <row r="110">
      <c r="A110" s="1" t="s">
        <v>213</v>
      </c>
      <c r="B110" s="1">
        <v>25</v>
      </c>
      <c r="C110" s="26" t="s">
        <v>404</v>
      </c>
      <c r="D110" t="s">
        <v>228</v>
      </c>
      <c r="E110" s="27" t="s">
        <v>405</v>
      </c>
      <c r="F110" s="28" t="s">
        <v>406</v>
      </c>
      <c r="G110" s="29">
        <v>1.8300000000000001</v>
      </c>
      <c r="H110" s="28">
        <v>0</v>
      </c>
      <c r="I110" s="30">
        <f>ROUND(G110*H110,P4)</f>
        <v>0</v>
      </c>
      <c r="L110" s="30">
        <v>0</v>
      </c>
      <c r="M110" s="24">
        <f>ROUND(G110*L110,P4)</f>
        <v>0</v>
      </c>
      <c r="N110" s="25" t="s">
        <v>237</v>
      </c>
      <c r="O110" s="31">
        <f>M110*AA110</f>
        <v>0</v>
      </c>
      <c r="P110" s="1">
        <v>3</v>
      </c>
      <c r="AA110" s="1">
        <f>IF(P110=1,$O$3,IF(P110=2,$O$4,$O$5))</f>
        <v>0</v>
      </c>
    </row>
    <row r="111">
      <c r="A111" s="1" t="s">
        <v>219</v>
      </c>
      <c r="E111" s="27" t="s">
        <v>228</v>
      </c>
    </row>
    <row r="112" ht="52.8">
      <c r="A112" s="1" t="s">
        <v>221</v>
      </c>
      <c r="E112" s="32" t="s">
        <v>1650</v>
      </c>
    </row>
    <row r="113" ht="79.2">
      <c r="A113" s="1" t="s">
        <v>222</v>
      </c>
      <c r="E113" s="27" t="s">
        <v>408</v>
      </c>
    </row>
    <row r="114">
      <c r="A114" s="1" t="s">
        <v>213</v>
      </c>
      <c r="B114" s="1">
        <v>26</v>
      </c>
      <c r="C114" s="26" t="s">
        <v>1651</v>
      </c>
      <c r="D114" t="s">
        <v>228</v>
      </c>
      <c r="E114" s="27" t="s">
        <v>754</v>
      </c>
      <c r="F114" s="28" t="s">
        <v>416</v>
      </c>
      <c r="G114" s="29">
        <v>21.600000000000001</v>
      </c>
      <c r="H114" s="28">
        <v>0</v>
      </c>
      <c r="I114" s="30">
        <f>ROUND(G114*H114,P4)</f>
        <v>0</v>
      </c>
      <c r="L114" s="30">
        <v>0</v>
      </c>
      <c r="M114" s="24">
        <f>ROUND(G114*L114,P4)</f>
        <v>0</v>
      </c>
      <c r="N114" s="25" t="s">
        <v>218</v>
      </c>
      <c r="O114" s="31">
        <f>M114*AA114</f>
        <v>0</v>
      </c>
      <c r="P114" s="1">
        <v>3</v>
      </c>
      <c r="AA114" s="1">
        <f>IF(P114=1,$O$3,IF(P114=2,$O$4,$O$5))</f>
        <v>0</v>
      </c>
    </row>
    <row r="115">
      <c r="A115" s="1" t="s">
        <v>219</v>
      </c>
      <c r="E115" s="27" t="s">
        <v>1652</v>
      </c>
    </row>
    <row r="116" ht="26.4">
      <c r="A116" s="1" t="s">
        <v>221</v>
      </c>
      <c r="E116" s="32" t="s">
        <v>1653</v>
      </c>
    </row>
    <row r="117" ht="277.2">
      <c r="A117" s="1" t="s">
        <v>222</v>
      </c>
      <c r="E117" s="27" t="s">
        <v>1654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COUNTIFS(L8:L48,"=0",A8:A48,"P")+COUNTIFS(L8:L48,"",A8:A48,"P")+SUM(Q8:Q48)</f>
        <v>0</v>
      </c>
    </row>
    <row r="8">
      <c r="A8" s="1" t="s">
        <v>208</v>
      </c>
      <c r="C8" s="22" t="s">
        <v>1655</v>
      </c>
      <c r="E8" s="23" t="s">
        <v>53</v>
      </c>
      <c r="L8" s="24">
        <f>L9+L26+L31</f>
        <v>0</v>
      </c>
      <c r="M8" s="24">
        <f>M9+M26+M31</f>
        <v>0</v>
      </c>
      <c r="N8" s="25"/>
    </row>
    <row r="9">
      <c r="A9" s="1" t="s">
        <v>210</v>
      </c>
      <c r="C9" s="22" t="s">
        <v>211</v>
      </c>
      <c r="E9" s="23" t="s">
        <v>212</v>
      </c>
      <c r="L9" s="24">
        <f>SUMIFS(L10:L25,A10:A25,"P")</f>
        <v>0</v>
      </c>
      <c r="M9" s="24">
        <f>SUMIFS(M10:M25,A10:A25,"P")</f>
        <v>0</v>
      </c>
      <c r="N9" s="25"/>
    </row>
    <row r="10" ht="26.4">
      <c r="A10" s="1" t="s">
        <v>213</v>
      </c>
      <c r="B10" s="1">
        <v>1</v>
      </c>
      <c r="C10" s="26" t="s">
        <v>962</v>
      </c>
      <c r="D10" t="s">
        <v>963</v>
      </c>
      <c r="E10" s="27" t="s">
        <v>964</v>
      </c>
      <c r="F10" s="28" t="s">
        <v>217</v>
      </c>
      <c r="G10" s="29">
        <v>2.8610000000000002</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1656</v>
      </c>
    </row>
    <row r="13" ht="330">
      <c r="A13" s="1" t="s">
        <v>222</v>
      </c>
      <c r="E13" s="27" t="s">
        <v>437</v>
      </c>
    </row>
    <row r="14" ht="26.4">
      <c r="A14" s="1" t="s">
        <v>213</v>
      </c>
      <c r="B14" s="1">
        <v>2</v>
      </c>
      <c r="C14" s="26" t="s">
        <v>327</v>
      </c>
      <c r="D14" t="s">
        <v>328</v>
      </c>
      <c r="E14" s="27" t="s">
        <v>329</v>
      </c>
      <c r="F14" s="28" t="s">
        <v>217</v>
      </c>
      <c r="G14" s="29">
        <v>0.21199999999999999</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1657</v>
      </c>
    </row>
    <row r="17" ht="330">
      <c r="A17" s="1" t="s">
        <v>222</v>
      </c>
      <c r="E17" s="27" t="s">
        <v>331</v>
      </c>
    </row>
    <row r="18" ht="26.4">
      <c r="A18" s="1" t="s">
        <v>213</v>
      </c>
      <c r="B18" s="1">
        <v>3</v>
      </c>
      <c r="C18" s="26" t="s">
        <v>456</v>
      </c>
      <c r="D18" t="s">
        <v>457</v>
      </c>
      <c r="E18" s="27" t="s">
        <v>458</v>
      </c>
      <c r="F18" s="28" t="s">
        <v>217</v>
      </c>
      <c r="G18" s="29">
        <v>0.047</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1658</v>
      </c>
    </row>
    <row r="21" ht="330">
      <c r="A21" s="1" t="s">
        <v>222</v>
      </c>
      <c r="E21" s="27" t="s">
        <v>437</v>
      </c>
    </row>
    <row r="22" ht="26.4">
      <c r="A22" s="1" t="s">
        <v>213</v>
      </c>
      <c r="B22" s="1">
        <v>4</v>
      </c>
      <c r="C22" s="26" t="s">
        <v>967</v>
      </c>
      <c r="D22" t="s">
        <v>968</v>
      </c>
      <c r="E22" s="27" t="s">
        <v>969</v>
      </c>
      <c r="F22" s="28" t="s">
        <v>217</v>
      </c>
      <c r="G22" s="29">
        <v>114.11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26.4">
      <c r="A24" s="1" t="s">
        <v>221</v>
      </c>
      <c r="E24" s="32" t="s">
        <v>1659</v>
      </c>
    </row>
    <row r="25" ht="330">
      <c r="A25" s="1" t="s">
        <v>222</v>
      </c>
      <c r="E25" s="27" t="s">
        <v>437</v>
      </c>
    </row>
    <row r="26">
      <c r="A26" s="1" t="s">
        <v>210</v>
      </c>
      <c r="C26" s="22" t="s">
        <v>336</v>
      </c>
      <c r="E26" s="23" t="s">
        <v>337</v>
      </c>
      <c r="L26" s="24">
        <f>SUMIFS(L27:L30,A27:A30,"P")</f>
        <v>0</v>
      </c>
      <c r="M26" s="24">
        <f>SUMIFS(M27:M30,A27:A30,"P")</f>
        <v>0</v>
      </c>
      <c r="N26" s="25"/>
    </row>
    <row r="27" ht="26.4">
      <c r="A27" s="1" t="s">
        <v>213</v>
      </c>
      <c r="B27" s="1">
        <v>5</v>
      </c>
      <c r="C27" s="26" t="s">
        <v>1607</v>
      </c>
      <c r="D27" t="s">
        <v>228</v>
      </c>
      <c r="E27" s="27" t="s">
        <v>1608</v>
      </c>
      <c r="F27" s="28" t="s">
        <v>340</v>
      </c>
      <c r="G27" s="29">
        <v>54.338000000000001</v>
      </c>
      <c r="H27" s="28">
        <v>0</v>
      </c>
      <c r="I27" s="30">
        <f>ROUND(G27*H27,P4)</f>
        <v>0</v>
      </c>
      <c r="L27" s="30">
        <v>0</v>
      </c>
      <c r="M27" s="24">
        <f>ROUND(G27*L27,P4)</f>
        <v>0</v>
      </c>
      <c r="N27" s="25" t="s">
        <v>237</v>
      </c>
      <c r="O27" s="31">
        <f>M27*AA27</f>
        <v>0</v>
      </c>
      <c r="P27" s="1">
        <v>3</v>
      </c>
      <c r="AA27" s="1">
        <f>IF(P27=1,$O$3,IF(P27=2,$O$4,$O$5))</f>
        <v>0</v>
      </c>
    </row>
    <row r="28">
      <c r="A28" s="1" t="s">
        <v>219</v>
      </c>
      <c r="E28" s="27" t="s">
        <v>228</v>
      </c>
    </row>
    <row r="29">
      <c r="A29" s="1" t="s">
        <v>221</v>
      </c>
      <c r="E29" s="32" t="s">
        <v>1660</v>
      </c>
    </row>
    <row r="30" ht="105.6">
      <c r="A30" s="1" t="s">
        <v>222</v>
      </c>
      <c r="E30" s="27" t="s">
        <v>979</v>
      </c>
    </row>
    <row r="31">
      <c r="A31" s="1" t="s">
        <v>210</v>
      </c>
      <c r="C31" s="22" t="s">
        <v>352</v>
      </c>
      <c r="E31" s="23" t="s">
        <v>353</v>
      </c>
      <c r="L31" s="24">
        <f>SUMIFS(L32:L47,A32:A47,"P")</f>
        <v>0</v>
      </c>
      <c r="M31" s="24">
        <f>SUMIFS(M32:M47,A32:A47,"P")</f>
        <v>0</v>
      </c>
      <c r="N31" s="25"/>
    </row>
    <row r="32">
      <c r="A32" s="1" t="s">
        <v>213</v>
      </c>
      <c r="B32" s="1">
        <v>6</v>
      </c>
      <c r="C32" s="26" t="s">
        <v>1634</v>
      </c>
      <c r="D32" t="s">
        <v>228</v>
      </c>
      <c r="E32" s="27" t="s">
        <v>1635</v>
      </c>
      <c r="F32" s="28" t="s">
        <v>236</v>
      </c>
      <c r="G32" s="29">
        <v>4</v>
      </c>
      <c r="H32" s="28">
        <v>0</v>
      </c>
      <c r="I32" s="30">
        <f>ROUND(G32*H32,P4)</f>
        <v>0</v>
      </c>
      <c r="L32" s="30">
        <v>0</v>
      </c>
      <c r="M32" s="24">
        <f>ROUND(G32*L32,P4)</f>
        <v>0</v>
      </c>
      <c r="N32" s="25" t="s">
        <v>237</v>
      </c>
      <c r="O32" s="31">
        <f>M32*AA32</f>
        <v>0</v>
      </c>
      <c r="P32" s="1">
        <v>3</v>
      </c>
      <c r="AA32" s="1">
        <f>IF(P32=1,$O$3,IF(P32=2,$O$4,$O$5))</f>
        <v>0</v>
      </c>
    </row>
    <row r="33">
      <c r="A33" s="1" t="s">
        <v>219</v>
      </c>
      <c r="E33" s="27" t="s">
        <v>228</v>
      </c>
    </row>
    <row r="34" ht="26.4">
      <c r="A34" s="1" t="s">
        <v>221</v>
      </c>
      <c r="E34" s="32" t="s">
        <v>1636</v>
      </c>
    </row>
    <row r="35" ht="52.8">
      <c r="A35" s="1" t="s">
        <v>222</v>
      </c>
      <c r="E35" s="27" t="s">
        <v>1528</v>
      </c>
    </row>
    <row r="36">
      <c r="A36" s="1" t="s">
        <v>213</v>
      </c>
      <c r="B36" s="1">
        <v>7</v>
      </c>
      <c r="C36" s="26" t="s">
        <v>1641</v>
      </c>
      <c r="D36" t="s">
        <v>228</v>
      </c>
      <c r="E36" s="27" t="s">
        <v>1642</v>
      </c>
      <c r="F36" s="28" t="s">
        <v>236</v>
      </c>
      <c r="G36" s="29">
        <v>2</v>
      </c>
      <c r="H36" s="28">
        <v>0</v>
      </c>
      <c r="I36" s="30">
        <f>ROUND(G36*H36,P4)</f>
        <v>0</v>
      </c>
      <c r="L36" s="30">
        <v>0</v>
      </c>
      <c r="M36" s="24">
        <f>ROUND(G36*L36,P4)</f>
        <v>0</v>
      </c>
      <c r="N36" s="25" t="s">
        <v>237</v>
      </c>
      <c r="O36" s="31">
        <f>M36*AA36</f>
        <v>0</v>
      </c>
      <c r="P36" s="1">
        <v>3</v>
      </c>
      <c r="AA36" s="1">
        <f>IF(P36=1,$O$3,IF(P36=2,$O$4,$O$5))</f>
        <v>0</v>
      </c>
    </row>
    <row r="37">
      <c r="A37" s="1" t="s">
        <v>219</v>
      </c>
      <c r="E37" s="27" t="s">
        <v>228</v>
      </c>
    </row>
    <row r="38">
      <c r="A38" s="1" t="s">
        <v>221</v>
      </c>
      <c r="E38" s="32" t="s">
        <v>1661</v>
      </c>
    </row>
    <row r="39" ht="52.8">
      <c r="A39" s="1" t="s">
        <v>222</v>
      </c>
      <c r="E39" s="27" t="s">
        <v>1528</v>
      </c>
    </row>
    <row r="40">
      <c r="A40" s="1" t="s">
        <v>213</v>
      </c>
      <c r="B40" s="1">
        <v>8</v>
      </c>
      <c r="C40" s="26" t="s">
        <v>812</v>
      </c>
      <c r="D40" t="s">
        <v>228</v>
      </c>
      <c r="E40" s="27" t="s">
        <v>813</v>
      </c>
      <c r="F40" s="28" t="s">
        <v>416</v>
      </c>
      <c r="G40" s="29">
        <v>8.4000000000000004</v>
      </c>
      <c r="H40" s="28">
        <v>0</v>
      </c>
      <c r="I40" s="30">
        <f>ROUND(G40*H40,P4)</f>
        <v>0</v>
      </c>
      <c r="L40" s="30">
        <v>0</v>
      </c>
      <c r="M40" s="24">
        <f>ROUND(G40*L40,P4)</f>
        <v>0</v>
      </c>
      <c r="N40" s="25" t="s">
        <v>237</v>
      </c>
      <c r="O40" s="31">
        <f>M40*AA40</f>
        <v>0</v>
      </c>
      <c r="P40" s="1">
        <v>3</v>
      </c>
      <c r="AA40" s="1">
        <f>IF(P40=1,$O$3,IF(P40=2,$O$4,$O$5))</f>
        <v>0</v>
      </c>
    </row>
    <row r="41">
      <c r="A41" s="1" t="s">
        <v>219</v>
      </c>
      <c r="E41" s="27" t="s">
        <v>228</v>
      </c>
    </row>
    <row r="42">
      <c r="A42" s="1" t="s">
        <v>221</v>
      </c>
      <c r="E42" s="32" t="s">
        <v>1662</v>
      </c>
    </row>
    <row r="43" ht="184.8">
      <c r="A43" s="1" t="s">
        <v>222</v>
      </c>
      <c r="E43" s="27" t="s">
        <v>811</v>
      </c>
    </row>
    <row r="44">
      <c r="A44" s="1" t="s">
        <v>213</v>
      </c>
      <c r="B44" s="1">
        <v>9</v>
      </c>
      <c r="C44" s="26" t="s">
        <v>404</v>
      </c>
      <c r="D44" t="s">
        <v>228</v>
      </c>
      <c r="E44" s="27" t="s">
        <v>405</v>
      </c>
      <c r="F44" s="28" t="s">
        <v>406</v>
      </c>
      <c r="G44" s="29">
        <v>1.7849999999999999</v>
      </c>
      <c r="H44" s="28">
        <v>0</v>
      </c>
      <c r="I44" s="30">
        <f>ROUND(G44*H44,P4)</f>
        <v>0</v>
      </c>
      <c r="L44" s="30">
        <v>0</v>
      </c>
      <c r="M44" s="24">
        <f>ROUND(G44*L44,P4)</f>
        <v>0</v>
      </c>
      <c r="N44" s="25" t="s">
        <v>237</v>
      </c>
      <c r="O44" s="31">
        <f>M44*AA44</f>
        <v>0</v>
      </c>
      <c r="P44" s="1">
        <v>3</v>
      </c>
      <c r="AA44" s="1">
        <f>IF(P44=1,$O$3,IF(P44=2,$O$4,$O$5))</f>
        <v>0</v>
      </c>
    </row>
    <row r="45">
      <c r="A45" s="1" t="s">
        <v>219</v>
      </c>
      <c r="E45" s="27" t="s">
        <v>228</v>
      </c>
    </row>
    <row r="46" ht="52.8">
      <c r="A46" s="1" t="s">
        <v>221</v>
      </c>
      <c r="E46" s="32" t="s">
        <v>1663</v>
      </c>
    </row>
    <row r="47" ht="79.2">
      <c r="A47" s="1" t="s">
        <v>222</v>
      </c>
      <c r="E47" s="27" t="s">
        <v>408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COUNTIFS(L8:L42,"=0",A8:A42,"P")+COUNTIFS(L8:L42,"",A8:A42,"P")+SUM(Q8:Q42)</f>
        <v>0</v>
      </c>
    </row>
    <row r="8">
      <c r="A8" s="1" t="s">
        <v>208</v>
      </c>
      <c r="C8" s="22" t="s">
        <v>1664</v>
      </c>
      <c r="E8" s="23" t="s">
        <v>55</v>
      </c>
      <c r="L8" s="24">
        <f>L9</f>
        <v>0</v>
      </c>
      <c r="M8" s="24">
        <f>M9</f>
        <v>0</v>
      </c>
      <c r="N8" s="25"/>
    </row>
    <row r="9">
      <c r="A9" s="1" t="s">
        <v>210</v>
      </c>
      <c r="C9" s="22" t="s">
        <v>352</v>
      </c>
      <c r="E9" s="23" t="s">
        <v>353</v>
      </c>
      <c r="L9" s="24">
        <f>SUMIFS(L10:L41,A10:A41,"P")</f>
        <v>0</v>
      </c>
      <c r="M9" s="24">
        <f>SUMIFS(M10:M41,A10:A41,"P")</f>
        <v>0</v>
      </c>
      <c r="N9" s="25"/>
    </row>
    <row r="10" ht="26.4">
      <c r="A10" s="1" t="s">
        <v>213</v>
      </c>
      <c r="B10" s="1">
        <v>1</v>
      </c>
      <c r="C10" s="26" t="s">
        <v>1665</v>
      </c>
      <c r="D10" t="s">
        <v>228</v>
      </c>
      <c r="E10" s="27" t="s">
        <v>1666</v>
      </c>
      <c r="F10" s="28" t="s">
        <v>236</v>
      </c>
      <c r="G10" s="29">
        <v>3</v>
      </c>
      <c r="H10" s="28">
        <v>0</v>
      </c>
      <c r="I10" s="30">
        <f>ROUND(G10*H10,P4)</f>
        <v>0</v>
      </c>
      <c r="L10" s="30">
        <v>0</v>
      </c>
      <c r="M10" s="24">
        <f>ROUND(G10*L10,P4)</f>
        <v>0</v>
      </c>
      <c r="N10" s="25" t="s">
        <v>237</v>
      </c>
      <c r="O10" s="31">
        <f>M10*AA10</f>
        <v>0</v>
      </c>
      <c r="P10" s="1">
        <v>3</v>
      </c>
      <c r="AA10" s="1">
        <f>IF(P10=1,$O$3,IF(P10=2,$O$4,$O$5))</f>
        <v>0</v>
      </c>
    </row>
    <row r="11">
      <c r="A11" s="1" t="s">
        <v>219</v>
      </c>
      <c r="E11" s="27" t="s">
        <v>228</v>
      </c>
    </row>
    <row r="12" ht="26.4">
      <c r="A12" s="1" t="s">
        <v>221</v>
      </c>
      <c r="E12" s="32" t="s">
        <v>1667</v>
      </c>
    </row>
    <row r="13" ht="52.8">
      <c r="A13" s="1" t="s">
        <v>222</v>
      </c>
      <c r="E13" s="27" t="s">
        <v>1640</v>
      </c>
    </row>
    <row r="14" ht="26.4">
      <c r="A14" s="1" t="s">
        <v>213</v>
      </c>
      <c r="B14" s="1">
        <v>2</v>
      </c>
      <c r="C14" s="26" t="s">
        <v>1668</v>
      </c>
      <c r="D14" t="s">
        <v>228</v>
      </c>
      <c r="E14" s="27" t="s">
        <v>1669</v>
      </c>
      <c r="F14" s="28" t="s">
        <v>236</v>
      </c>
      <c r="G14" s="29">
        <v>1</v>
      </c>
      <c r="H14" s="28">
        <v>0</v>
      </c>
      <c r="I14" s="30">
        <f>ROUND(G14*H14,P4)</f>
        <v>0</v>
      </c>
      <c r="L14" s="30">
        <v>0</v>
      </c>
      <c r="M14" s="24">
        <f>ROUND(G14*L14,P4)</f>
        <v>0</v>
      </c>
      <c r="N14" s="25" t="s">
        <v>237</v>
      </c>
      <c r="O14" s="31">
        <f>M14*AA14</f>
        <v>0</v>
      </c>
      <c r="P14" s="1">
        <v>3</v>
      </c>
      <c r="AA14" s="1">
        <f>IF(P14=1,$O$3,IF(P14=2,$O$4,$O$5))</f>
        <v>0</v>
      </c>
    </row>
    <row r="15">
      <c r="A15" s="1" t="s">
        <v>219</v>
      </c>
      <c r="E15" s="27" t="s">
        <v>228</v>
      </c>
    </row>
    <row r="16">
      <c r="A16" s="1" t="s">
        <v>221</v>
      </c>
      <c r="E16" s="32" t="s">
        <v>1670</v>
      </c>
    </row>
    <row r="17" ht="79.2">
      <c r="A17" s="1" t="s">
        <v>222</v>
      </c>
      <c r="E17" s="27" t="s">
        <v>1671</v>
      </c>
    </row>
    <row r="18">
      <c r="A18" s="1" t="s">
        <v>213</v>
      </c>
      <c r="B18" s="1">
        <v>3</v>
      </c>
      <c r="C18" s="26" t="s">
        <v>1634</v>
      </c>
      <c r="D18" t="s">
        <v>228</v>
      </c>
      <c r="E18" s="27" t="s">
        <v>1635</v>
      </c>
      <c r="F18" s="28" t="s">
        <v>236</v>
      </c>
      <c r="G18" s="29">
        <v>9</v>
      </c>
      <c r="H18" s="28">
        <v>0</v>
      </c>
      <c r="I18" s="30">
        <f>ROUND(G18*H18,P4)</f>
        <v>0</v>
      </c>
      <c r="L18" s="30">
        <v>0</v>
      </c>
      <c r="M18" s="24">
        <f>ROUND(G18*L18,P4)</f>
        <v>0</v>
      </c>
      <c r="N18" s="25" t="s">
        <v>237</v>
      </c>
      <c r="O18" s="31">
        <f>M18*AA18</f>
        <v>0</v>
      </c>
      <c r="P18" s="1">
        <v>3</v>
      </c>
      <c r="AA18" s="1">
        <f>IF(P18=1,$O$3,IF(P18=2,$O$4,$O$5))</f>
        <v>0</v>
      </c>
    </row>
    <row r="19">
      <c r="A19" s="1" t="s">
        <v>219</v>
      </c>
      <c r="E19" s="27" t="s">
        <v>228</v>
      </c>
    </row>
    <row r="20" ht="92.4">
      <c r="A20" s="1" t="s">
        <v>221</v>
      </c>
      <c r="E20" s="32" t="s">
        <v>1672</v>
      </c>
    </row>
    <row r="21" ht="52.8">
      <c r="A21" s="1" t="s">
        <v>222</v>
      </c>
      <c r="E21" s="27" t="s">
        <v>1528</v>
      </c>
    </row>
    <row r="22">
      <c r="A22" s="1" t="s">
        <v>213</v>
      </c>
      <c r="B22" s="1">
        <v>4</v>
      </c>
      <c r="C22" s="26" t="s">
        <v>1637</v>
      </c>
      <c r="D22" t="s">
        <v>228</v>
      </c>
      <c r="E22" s="27" t="s">
        <v>1638</v>
      </c>
      <c r="F22" s="28" t="s">
        <v>236</v>
      </c>
      <c r="G22" s="29">
        <v>5</v>
      </c>
      <c r="H22" s="28">
        <v>0</v>
      </c>
      <c r="I22" s="30">
        <f>ROUND(G22*H22,P4)</f>
        <v>0</v>
      </c>
      <c r="L22" s="30">
        <v>0</v>
      </c>
      <c r="M22" s="24">
        <f>ROUND(G22*L22,P4)</f>
        <v>0</v>
      </c>
      <c r="N22" s="25" t="s">
        <v>237</v>
      </c>
      <c r="O22" s="31">
        <f>M22*AA22</f>
        <v>0</v>
      </c>
      <c r="P22" s="1">
        <v>3</v>
      </c>
      <c r="AA22" s="1">
        <f>IF(P22=1,$O$3,IF(P22=2,$O$4,$O$5))</f>
        <v>0</v>
      </c>
    </row>
    <row r="23">
      <c r="A23" s="1" t="s">
        <v>219</v>
      </c>
      <c r="E23" s="27" t="s">
        <v>228</v>
      </c>
    </row>
    <row r="24" ht="39.6">
      <c r="A24" s="1" t="s">
        <v>221</v>
      </c>
      <c r="E24" s="32" t="s">
        <v>1673</v>
      </c>
    </row>
    <row r="25" ht="52.8">
      <c r="A25" s="1" t="s">
        <v>222</v>
      </c>
      <c r="E25" s="27" t="s">
        <v>1640</v>
      </c>
    </row>
    <row r="26" ht="26.4">
      <c r="A26" s="1" t="s">
        <v>213</v>
      </c>
      <c r="B26" s="1">
        <v>5</v>
      </c>
      <c r="C26" s="26" t="s">
        <v>1674</v>
      </c>
      <c r="D26" t="s">
        <v>228</v>
      </c>
      <c r="E26" s="27" t="s">
        <v>1675</v>
      </c>
      <c r="F26" s="28" t="s">
        <v>236</v>
      </c>
      <c r="G26" s="29">
        <v>1</v>
      </c>
      <c r="H26" s="28">
        <v>0</v>
      </c>
      <c r="I26" s="30">
        <f>ROUND(G26*H26,P4)</f>
        <v>0</v>
      </c>
      <c r="L26" s="30">
        <v>0</v>
      </c>
      <c r="M26" s="24">
        <f>ROUND(G26*L26,P4)</f>
        <v>0</v>
      </c>
      <c r="N26" s="25" t="s">
        <v>237</v>
      </c>
      <c r="O26" s="31">
        <f>M26*AA26</f>
        <v>0</v>
      </c>
      <c r="P26" s="1">
        <v>3</v>
      </c>
      <c r="AA26" s="1">
        <f>IF(P26=1,$O$3,IF(P26=2,$O$4,$O$5))</f>
        <v>0</v>
      </c>
    </row>
    <row r="27">
      <c r="A27" s="1" t="s">
        <v>219</v>
      </c>
      <c r="E27" s="27" t="s">
        <v>228</v>
      </c>
    </row>
    <row r="28">
      <c r="A28" s="1" t="s">
        <v>221</v>
      </c>
      <c r="E28" s="32" t="s">
        <v>1676</v>
      </c>
    </row>
    <row r="29" ht="79.2">
      <c r="A29" s="1" t="s">
        <v>222</v>
      </c>
      <c r="E29" s="27" t="s">
        <v>1677</v>
      </c>
    </row>
    <row r="30">
      <c r="A30" s="1" t="s">
        <v>213</v>
      </c>
      <c r="B30" s="1">
        <v>6</v>
      </c>
      <c r="C30" s="26" t="s">
        <v>1678</v>
      </c>
      <c r="D30" t="s">
        <v>228</v>
      </c>
      <c r="E30" s="27" t="s">
        <v>1679</v>
      </c>
      <c r="F30" s="28" t="s">
        <v>416</v>
      </c>
      <c r="G30" s="29">
        <v>8.9649999999999999</v>
      </c>
      <c r="H30" s="28">
        <v>0</v>
      </c>
      <c r="I30" s="30">
        <f>ROUND(G30*H30,P4)</f>
        <v>0</v>
      </c>
      <c r="L30" s="30">
        <v>0</v>
      </c>
      <c r="M30" s="24">
        <f>ROUND(G30*L30,P4)</f>
        <v>0</v>
      </c>
      <c r="N30" s="25" t="s">
        <v>237</v>
      </c>
      <c r="O30" s="31">
        <f>M30*AA30</f>
        <v>0</v>
      </c>
      <c r="P30" s="1">
        <v>3</v>
      </c>
      <c r="AA30" s="1">
        <f>IF(P30=1,$O$3,IF(P30=2,$O$4,$O$5))</f>
        <v>0</v>
      </c>
    </row>
    <row r="31">
      <c r="A31" s="1" t="s">
        <v>219</v>
      </c>
      <c r="E31" s="27" t="s">
        <v>228</v>
      </c>
    </row>
    <row r="32" ht="79.2">
      <c r="A32" s="1" t="s">
        <v>221</v>
      </c>
      <c r="E32" s="32" t="s">
        <v>1680</v>
      </c>
    </row>
    <row r="33" ht="92.4">
      <c r="A33" s="1" t="s">
        <v>222</v>
      </c>
      <c r="E33" s="27" t="s">
        <v>1681</v>
      </c>
    </row>
    <row r="34">
      <c r="A34" s="1" t="s">
        <v>213</v>
      </c>
      <c r="B34" s="1">
        <v>7</v>
      </c>
      <c r="C34" s="26" t="s">
        <v>1682</v>
      </c>
      <c r="D34" t="s">
        <v>228</v>
      </c>
      <c r="E34" s="27" t="s">
        <v>1683</v>
      </c>
      <c r="F34" s="28" t="s">
        <v>236</v>
      </c>
      <c r="G34" s="29">
        <v>1</v>
      </c>
      <c r="H34" s="28">
        <v>0</v>
      </c>
      <c r="I34" s="30">
        <f>ROUND(G34*H34,P4)</f>
        <v>0</v>
      </c>
      <c r="L34" s="30">
        <v>0</v>
      </c>
      <c r="M34" s="24">
        <f>ROUND(G34*L34,P4)</f>
        <v>0</v>
      </c>
      <c r="N34" s="25" t="s">
        <v>237</v>
      </c>
      <c r="O34" s="31">
        <f>M34*AA34</f>
        <v>0</v>
      </c>
      <c r="P34" s="1">
        <v>3</v>
      </c>
      <c r="AA34" s="1">
        <f>IF(P34=1,$O$3,IF(P34=2,$O$4,$O$5))</f>
        <v>0</v>
      </c>
    </row>
    <row r="35">
      <c r="A35" s="1" t="s">
        <v>219</v>
      </c>
      <c r="E35" s="27" t="s">
        <v>228</v>
      </c>
    </row>
    <row r="36">
      <c r="A36" s="1" t="s">
        <v>221</v>
      </c>
      <c r="E36" s="32" t="s">
        <v>1684</v>
      </c>
    </row>
    <row r="37" ht="66">
      <c r="A37" s="1" t="s">
        <v>222</v>
      </c>
      <c r="E37" s="27" t="s">
        <v>1685</v>
      </c>
    </row>
    <row r="38">
      <c r="A38" s="1" t="s">
        <v>213</v>
      </c>
      <c r="B38" s="1">
        <v>8</v>
      </c>
      <c r="C38" s="26" t="s">
        <v>404</v>
      </c>
      <c r="D38" t="s">
        <v>228</v>
      </c>
      <c r="E38" s="27" t="s">
        <v>405</v>
      </c>
      <c r="F38" s="28" t="s">
        <v>406</v>
      </c>
      <c r="G38" s="29">
        <v>0.129</v>
      </c>
      <c r="H38" s="28">
        <v>0</v>
      </c>
      <c r="I38" s="30">
        <f>ROUND(G38*H38,P4)</f>
        <v>0</v>
      </c>
      <c r="L38" s="30">
        <v>0</v>
      </c>
      <c r="M38" s="24">
        <f>ROUND(G38*L38,P4)</f>
        <v>0</v>
      </c>
      <c r="N38" s="25" t="s">
        <v>237</v>
      </c>
      <c r="O38" s="31">
        <f>M38*AA38</f>
        <v>0</v>
      </c>
      <c r="P38" s="1">
        <v>3</v>
      </c>
      <c r="AA38" s="1">
        <f>IF(P38=1,$O$3,IF(P38=2,$O$4,$O$5))</f>
        <v>0</v>
      </c>
    </row>
    <row r="39">
      <c r="A39" s="1" t="s">
        <v>219</v>
      </c>
      <c r="E39" s="27" t="s">
        <v>228</v>
      </c>
    </row>
    <row r="40" ht="26.4">
      <c r="A40" s="1" t="s">
        <v>221</v>
      </c>
      <c r="E40" s="32" t="s">
        <v>1686</v>
      </c>
    </row>
    <row r="41" ht="79.2">
      <c r="A41" s="1" t="s">
        <v>222</v>
      </c>
      <c r="E41" s="27" t="s">
        <v>408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COUNTIFS(L8:L43,"=0",A8:A43,"P")+COUNTIFS(L8:L43,"",A8:A43,"P")+SUM(Q8:Q43)</f>
        <v>0</v>
      </c>
    </row>
    <row r="8">
      <c r="A8" s="1" t="s">
        <v>208</v>
      </c>
      <c r="C8" s="22" t="s">
        <v>1687</v>
      </c>
      <c r="E8" s="23" t="s">
        <v>57</v>
      </c>
      <c r="L8" s="24">
        <f>L9+L14</f>
        <v>0</v>
      </c>
      <c r="M8" s="24">
        <f>M9+M14</f>
        <v>0</v>
      </c>
      <c r="N8" s="25"/>
    </row>
    <row r="9">
      <c r="A9" s="1" t="s">
        <v>210</v>
      </c>
      <c r="C9" s="22" t="s">
        <v>211</v>
      </c>
      <c r="E9" s="23" t="s">
        <v>212</v>
      </c>
      <c r="L9" s="24">
        <f>SUMIFS(L10:L13,A10:A13,"P")</f>
        <v>0</v>
      </c>
      <c r="M9" s="24">
        <f>SUMIFS(M10:M13,A10:A13,"P")</f>
        <v>0</v>
      </c>
      <c r="N9" s="25"/>
    </row>
    <row r="10" ht="26.4">
      <c r="A10" s="1" t="s">
        <v>213</v>
      </c>
      <c r="B10" s="1">
        <v>1</v>
      </c>
      <c r="C10" s="26" t="s">
        <v>327</v>
      </c>
      <c r="D10" t="s">
        <v>328</v>
      </c>
      <c r="E10" s="27" t="s">
        <v>329</v>
      </c>
      <c r="F10" s="28" t="s">
        <v>217</v>
      </c>
      <c r="G10" s="29">
        <v>0.21199999999999999</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1657</v>
      </c>
    </row>
    <row r="13" ht="330">
      <c r="A13" s="1" t="s">
        <v>222</v>
      </c>
      <c r="E13" s="27" t="s">
        <v>331</v>
      </c>
    </row>
    <row r="14">
      <c r="A14" s="1" t="s">
        <v>210</v>
      </c>
      <c r="C14" s="22" t="s">
        <v>352</v>
      </c>
      <c r="E14" s="23" t="s">
        <v>353</v>
      </c>
      <c r="L14" s="24">
        <f>SUMIFS(L15:L42,A15:A42,"P")</f>
        <v>0</v>
      </c>
      <c r="M14" s="24">
        <f>SUMIFS(M15:M42,A15:A42,"P")</f>
        <v>0</v>
      </c>
      <c r="N14" s="25"/>
    </row>
    <row r="15" ht="26.4">
      <c r="A15" s="1" t="s">
        <v>213</v>
      </c>
      <c r="B15" s="1">
        <v>2</v>
      </c>
      <c r="C15" s="26" t="s">
        <v>1665</v>
      </c>
      <c r="D15" t="s">
        <v>228</v>
      </c>
      <c r="E15" s="27" t="s">
        <v>1666</v>
      </c>
      <c r="F15" s="28" t="s">
        <v>236</v>
      </c>
      <c r="G15" s="29">
        <v>12</v>
      </c>
      <c r="H15" s="28">
        <v>0</v>
      </c>
      <c r="I15" s="30">
        <f>ROUND(G15*H15,P4)</f>
        <v>0</v>
      </c>
      <c r="L15" s="30">
        <v>0</v>
      </c>
      <c r="M15" s="24">
        <f>ROUND(G15*L15,P4)</f>
        <v>0</v>
      </c>
      <c r="N15" s="25" t="s">
        <v>237</v>
      </c>
      <c r="O15" s="31">
        <f>M15*AA15</f>
        <v>0</v>
      </c>
      <c r="P15" s="1">
        <v>3</v>
      </c>
      <c r="AA15" s="1">
        <f>IF(P15=1,$O$3,IF(P15=2,$O$4,$O$5))</f>
        <v>0</v>
      </c>
    </row>
    <row r="16">
      <c r="A16" s="1" t="s">
        <v>219</v>
      </c>
      <c r="E16" s="27" t="s">
        <v>228</v>
      </c>
    </row>
    <row r="17" ht="79.2">
      <c r="A17" s="1" t="s">
        <v>221</v>
      </c>
      <c r="E17" s="32" t="s">
        <v>1688</v>
      </c>
    </row>
    <row r="18" ht="52.8">
      <c r="A18" s="1" t="s">
        <v>222</v>
      </c>
      <c r="E18" s="27" t="s">
        <v>1640</v>
      </c>
    </row>
    <row r="19">
      <c r="A19" s="1" t="s">
        <v>213</v>
      </c>
      <c r="B19" s="1">
        <v>3</v>
      </c>
      <c r="C19" s="26" t="s">
        <v>1634</v>
      </c>
      <c r="D19" t="s">
        <v>228</v>
      </c>
      <c r="E19" s="27" t="s">
        <v>1635</v>
      </c>
      <c r="F19" s="28" t="s">
        <v>236</v>
      </c>
      <c r="G19" s="29">
        <v>1</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c r="E21" s="32" t="s">
        <v>1689</v>
      </c>
    </row>
    <row r="22" ht="52.8">
      <c r="A22" s="1" t="s">
        <v>222</v>
      </c>
      <c r="E22" s="27" t="s">
        <v>1528</v>
      </c>
    </row>
    <row r="23">
      <c r="A23" s="1" t="s">
        <v>213</v>
      </c>
      <c r="B23" s="1">
        <v>4</v>
      </c>
      <c r="C23" s="26" t="s">
        <v>1690</v>
      </c>
      <c r="D23" t="s">
        <v>228</v>
      </c>
      <c r="E23" s="27" t="s">
        <v>1691</v>
      </c>
      <c r="F23" s="28" t="s">
        <v>236</v>
      </c>
      <c r="G23" s="29">
        <v>2</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1692</v>
      </c>
    </row>
    <row r="26" ht="52.8">
      <c r="A26" s="1" t="s">
        <v>222</v>
      </c>
      <c r="E26" s="27" t="s">
        <v>1528</v>
      </c>
    </row>
    <row r="27">
      <c r="A27" s="1" t="s">
        <v>213</v>
      </c>
      <c r="B27" s="1">
        <v>5</v>
      </c>
      <c r="C27" s="26" t="s">
        <v>1637</v>
      </c>
      <c r="D27" t="s">
        <v>228</v>
      </c>
      <c r="E27" s="27" t="s">
        <v>1638</v>
      </c>
      <c r="F27" s="28" t="s">
        <v>236</v>
      </c>
      <c r="G27" s="29">
        <v>3</v>
      </c>
      <c r="H27" s="28">
        <v>0</v>
      </c>
      <c r="I27" s="30">
        <f>ROUND(G27*H27,P4)</f>
        <v>0</v>
      </c>
      <c r="L27" s="30">
        <v>0</v>
      </c>
      <c r="M27" s="24">
        <f>ROUND(G27*L27,P4)</f>
        <v>0</v>
      </c>
      <c r="N27" s="25" t="s">
        <v>237</v>
      </c>
      <c r="O27" s="31">
        <f>M27*AA27</f>
        <v>0</v>
      </c>
      <c r="P27" s="1">
        <v>3</v>
      </c>
      <c r="AA27" s="1">
        <f>IF(P27=1,$O$3,IF(P27=2,$O$4,$O$5))</f>
        <v>0</v>
      </c>
    </row>
    <row r="28">
      <c r="A28" s="1" t="s">
        <v>219</v>
      </c>
      <c r="E28" s="27" t="s">
        <v>228</v>
      </c>
    </row>
    <row r="29" ht="39.6">
      <c r="A29" s="1" t="s">
        <v>221</v>
      </c>
      <c r="E29" s="32" t="s">
        <v>1693</v>
      </c>
    </row>
    <row r="30" ht="52.8">
      <c r="A30" s="1" t="s">
        <v>222</v>
      </c>
      <c r="E30" s="27" t="s">
        <v>1640</v>
      </c>
    </row>
    <row r="31" ht="26.4">
      <c r="A31" s="1" t="s">
        <v>213</v>
      </c>
      <c r="B31" s="1">
        <v>6</v>
      </c>
      <c r="C31" s="26" t="s">
        <v>1674</v>
      </c>
      <c r="D31" t="s">
        <v>228</v>
      </c>
      <c r="E31" s="27" t="s">
        <v>1675</v>
      </c>
      <c r="F31" s="28" t="s">
        <v>236</v>
      </c>
      <c r="G31" s="29">
        <v>6</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1694</v>
      </c>
    </row>
    <row r="34" ht="79.2">
      <c r="A34" s="1" t="s">
        <v>222</v>
      </c>
      <c r="E34" s="27" t="s">
        <v>1677</v>
      </c>
    </row>
    <row r="35">
      <c r="A35" s="1" t="s">
        <v>213</v>
      </c>
      <c r="B35" s="1">
        <v>7</v>
      </c>
      <c r="C35" s="26" t="s">
        <v>1641</v>
      </c>
      <c r="D35" t="s">
        <v>228</v>
      </c>
      <c r="E35" s="27" t="s">
        <v>1642</v>
      </c>
      <c r="F35" s="28" t="s">
        <v>236</v>
      </c>
      <c r="G35" s="29">
        <v>2</v>
      </c>
      <c r="H35" s="28">
        <v>0</v>
      </c>
      <c r="I35" s="30">
        <f>ROUND(G35*H35,P4)</f>
        <v>0</v>
      </c>
      <c r="L35" s="30">
        <v>0</v>
      </c>
      <c r="M35" s="24">
        <f>ROUND(G35*L35,P4)</f>
        <v>0</v>
      </c>
      <c r="N35" s="25" t="s">
        <v>237</v>
      </c>
      <c r="O35" s="31">
        <f>M35*AA35</f>
        <v>0</v>
      </c>
      <c r="P35" s="1">
        <v>3</v>
      </c>
      <c r="AA35" s="1">
        <f>IF(P35=1,$O$3,IF(P35=2,$O$4,$O$5))</f>
        <v>0</v>
      </c>
    </row>
    <row r="36">
      <c r="A36" s="1" t="s">
        <v>219</v>
      </c>
      <c r="E36" s="27" t="s">
        <v>228</v>
      </c>
    </row>
    <row r="37" ht="26.4">
      <c r="A37" s="1" t="s">
        <v>221</v>
      </c>
      <c r="E37" s="32" t="s">
        <v>1695</v>
      </c>
    </row>
    <row r="38" ht="52.8">
      <c r="A38" s="1" t="s">
        <v>222</v>
      </c>
      <c r="E38" s="27" t="s">
        <v>1528</v>
      </c>
    </row>
    <row r="39">
      <c r="A39" s="1" t="s">
        <v>213</v>
      </c>
      <c r="B39" s="1">
        <v>8</v>
      </c>
      <c r="C39" s="26" t="s">
        <v>404</v>
      </c>
      <c r="D39" t="s">
        <v>228</v>
      </c>
      <c r="E39" s="27" t="s">
        <v>405</v>
      </c>
      <c r="F39" s="28" t="s">
        <v>406</v>
      </c>
      <c r="G39" s="29">
        <v>0.108</v>
      </c>
      <c r="H39" s="28">
        <v>0</v>
      </c>
      <c r="I39" s="30">
        <f>ROUND(G39*H39,P4)</f>
        <v>0</v>
      </c>
      <c r="L39" s="30">
        <v>0</v>
      </c>
      <c r="M39" s="24">
        <f>ROUND(G39*L39,P4)</f>
        <v>0</v>
      </c>
      <c r="N39" s="25" t="s">
        <v>237</v>
      </c>
      <c r="O39" s="31">
        <f>M39*AA39</f>
        <v>0</v>
      </c>
      <c r="P39" s="1">
        <v>3</v>
      </c>
      <c r="AA39" s="1">
        <f>IF(P39=1,$O$3,IF(P39=2,$O$4,$O$5))</f>
        <v>0</v>
      </c>
    </row>
    <row r="40">
      <c r="A40" s="1" t="s">
        <v>219</v>
      </c>
      <c r="E40" s="27" t="s">
        <v>228</v>
      </c>
    </row>
    <row r="41" ht="26.4">
      <c r="A41" s="1" t="s">
        <v>221</v>
      </c>
      <c r="E41" s="32" t="s">
        <v>1696</v>
      </c>
    </row>
    <row r="42" ht="79.2">
      <c r="A42" s="1" t="s">
        <v>222</v>
      </c>
      <c r="E42" s="27" t="s">
        <v>408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COUNTIFS(L8:L43,"=0",A8:A43,"P")+COUNTIFS(L8:L43,"",A8:A43,"P")+SUM(Q8:Q43)</f>
        <v>0</v>
      </c>
    </row>
    <row r="8">
      <c r="A8" s="1" t="s">
        <v>208</v>
      </c>
      <c r="C8" s="22" t="s">
        <v>1697</v>
      </c>
      <c r="E8" s="23" t="s">
        <v>59</v>
      </c>
      <c r="L8" s="24">
        <f>L9+L14</f>
        <v>0</v>
      </c>
      <c r="M8" s="24">
        <f>M9+M14</f>
        <v>0</v>
      </c>
      <c r="N8" s="25"/>
    </row>
    <row r="9">
      <c r="A9" s="1" t="s">
        <v>210</v>
      </c>
      <c r="C9" s="22" t="s">
        <v>211</v>
      </c>
      <c r="E9" s="23" t="s">
        <v>212</v>
      </c>
      <c r="L9" s="24">
        <f>SUMIFS(L10:L13,A10:A13,"P")</f>
        <v>0</v>
      </c>
      <c r="M9" s="24">
        <f>SUMIFS(M10:M13,A10:A13,"P")</f>
        <v>0</v>
      </c>
      <c r="N9" s="25"/>
    </row>
    <row r="10" ht="26.4">
      <c r="A10" s="1" t="s">
        <v>213</v>
      </c>
      <c r="B10" s="1">
        <v>1</v>
      </c>
      <c r="C10" s="26" t="s">
        <v>327</v>
      </c>
      <c r="D10" t="s">
        <v>328</v>
      </c>
      <c r="E10" s="27" t="s">
        <v>329</v>
      </c>
      <c r="F10" s="28" t="s">
        <v>217</v>
      </c>
      <c r="G10" s="29">
        <v>0.21199999999999999</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1657</v>
      </c>
    </row>
    <row r="13" ht="330">
      <c r="A13" s="1" t="s">
        <v>222</v>
      </c>
      <c r="E13" s="27" t="s">
        <v>331</v>
      </c>
    </row>
    <row r="14">
      <c r="A14" s="1" t="s">
        <v>210</v>
      </c>
      <c r="C14" s="22" t="s">
        <v>352</v>
      </c>
      <c r="E14" s="23" t="s">
        <v>353</v>
      </c>
      <c r="L14" s="24">
        <f>SUMIFS(L15:L42,A15:A42,"P")</f>
        <v>0</v>
      </c>
      <c r="M14" s="24">
        <f>SUMIFS(M15:M42,A15:A42,"P")</f>
        <v>0</v>
      </c>
      <c r="N14" s="25"/>
    </row>
    <row r="15" ht="26.4">
      <c r="A15" s="1" t="s">
        <v>213</v>
      </c>
      <c r="B15" s="1">
        <v>2</v>
      </c>
      <c r="C15" s="26" t="s">
        <v>1665</v>
      </c>
      <c r="D15" t="s">
        <v>228</v>
      </c>
      <c r="E15" s="27" t="s">
        <v>1666</v>
      </c>
      <c r="F15" s="28" t="s">
        <v>236</v>
      </c>
      <c r="G15" s="29">
        <v>12</v>
      </c>
      <c r="H15" s="28">
        <v>0</v>
      </c>
      <c r="I15" s="30">
        <f>ROUND(G15*H15,P4)</f>
        <v>0</v>
      </c>
      <c r="L15" s="30">
        <v>0</v>
      </c>
      <c r="M15" s="24">
        <f>ROUND(G15*L15,P4)</f>
        <v>0</v>
      </c>
      <c r="N15" s="25" t="s">
        <v>237</v>
      </c>
      <c r="O15" s="31">
        <f>M15*AA15</f>
        <v>0</v>
      </c>
      <c r="P15" s="1">
        <v>3</v>
      </c>
      <c r="AA15" s="1">
        <f>IF(P15=1,$O$3,IF(P15=2,$O$4,$O$5))</f>
        <v>0</v>
      </c>
    </row>
    <row r="16">
      <c r="A16" s="1" t="s">
        <v>219</v>
      </c>
      <c r="E16" s="27" t="s">
        <v>228</v>
      </c>
    </row>
    <row r="17" ht="79.2">
      <c r="A17" s="1" t="s">
        <v>221</v>
      </c>
      <c r="E17" s="32" t="s">
        <v>1688</v>
      </c>
    </row>
    <row r="18" ht="52.8">
      <c r="A18" s="1" t="s">
        <v>222</v>
      </c>
      <c r="E18" s="27" t="s">
        <v>1640</v>
      </c>
    </row>
    <row r="19">
      <c r="A19" s="1" t="s">
        <v>213</v>
      </c>
      <c r="B19" s="1">
        <v>3</v>
      </c>
      <c r="C19" s="26" t="s">
        <v>1634</v>
      </c>
      <c r="D19" t="s">
        <v>228</v>
      </c>
      <c r="E19" s="27" t="s">
        <v>1635</v>
      </c>
      <c r="F19" s="28" t="s">
        <v>236</v>
      </c>
      <c r="G19" s="29">
        <v>1</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c r="E21" s="32" t="s">
        <v>1689</v>
      </c>
    </row>
    <row r="22" ht="52.8">
      <c r="A22" s="1" t="s">
        <v>222</v>
      </c>
      <c r="E22" s="27" t="s">
        <v>1528</v>
      </c>
    </row>
    <row r="23">
      <c r="A23" s="1" t="s">
        <v>213</v>
      </c>
      <c r="B23" s="1">
        <v>4</v>
      </c>
      <c r="C23" s="26" t="s">
        <v>1690</v>
      </c>
      <c r="D23" t="s">
        <v>228</v>
      </c>
      <c r="E23" s="27" t="s">
        <v>1691</v>
      </c>
      <c r="F23" s="28" t="s">
        <v>236</v>
      </c>
      <c r="G23" s="29">
        <v>2</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1692</v>
      </c>
    </row>
    <row r="26" ht="52.8">
      <c r="A26" s="1" t="s">
        <v>222</v>
      </c>
      <c r="E26" s="27" t="s">
        <v>1528</v>
      </c>
    </row>
    <row r="27">
      <c r="A27" s="1" t="s">
        <v>213</v>
      </c>
      <c r="B27" s="1">
        <v>5</v>
      </c>
      <c r="C27" s="26" t="s">
        <v>1637</v>
      </c>
      <c r="D27" t="s">
        <v>228</v>
      </c>
      <c r="E27" s="27" t="s">
        <v>1638</v>
      </c>
      <c r="F27" s="28" t="s">
        <v>236</v>
      </c>
      <c r="G27" s="29">
        <v>3</v>
      </c>
      <c r="H27" s="28">
        <v>0</v>
      </c>
      <c r="I27" s="30">
        <f>ROUND(G27*H27,P4)</f>
        <v>0</v>
      </c>
      <c r="L27" s="30">
        <v>0</v>
      </c>
      <c r="M27" s="24">
        <f>ROUND(G27*L27,P4)</f>
        <v>0</v>
      </c>
      <c r="N27" s="25" t="s">
        <v>237</v>
      </c>
      <c r="O27" s="31">
        <f>M27*AA27</f>
        <v>0</v>
      </c>
      <c r="P27" s="1">
        <v>3</v>
      </c>
      <c r="AA27" s="1">
        <f>IF(P27=1,$O$3,IF(P27=2,$O$4,$O$5))</f>
        <v>0</v>
      </c>
    </row>
    <row r="28">
      <c r="A28" s="1" t="s">
        <v>219</v>
      </c>
      <c r="E28" s="27" t="s">
        <v>228</v>
      </c>
    </row>
    <row r="29" ht="39.6">
      <c r="A29" s="1" t="s">
        <v>221</v>
      </c>
      <c r="E29" s="32" t="s">
        <v>1693</v>
      </c>
    </row>
    <row r="30" ht="52.8">
      <c r="A30" s="1" t="s">
        <v>222</v>
      </c>
      <c r="E30" s="27" t="s">
        <v>1640</v>
      </c>
    </row>
    <row r="31" ht="26.4">
      <c r="A31" s="1" t="s">
        <v>213</v>
      </c>
      <c r="B31" s="1">
        <v>6</v>
      </c>
      <c r="C31" s="26" t="s">
        <v>1674</v>
      </c>
      <c r="D31" t="s">
        <v>228</v>
      </c>
      <c r="E31" s="27" t="s">
        <v>1675</v>
      </c>
      <c r="F31" s="28" t="s">
        <v>236</v>
      </c>
      <c r="G31" s="29">
        <v>6</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1694</v>
      </c>
    </row>
    <row r="34" ht="79.2">
      <c r="A34" s="1" t="s">
        <v>222</v>
      </c>
      <c r="E34" s="27" t="s">
        <v>1677</v>
      </c>
    </row>
    <row r="35">
      <c r="A35" s="1" t="s">
        <v>213</v>
      </c>
      <c r="B35" s="1">
        <v>7</v>
      </c>
      <c r="C35" s="26" t="s">
        <v>1641</v>
      </c>
      <c r="D35" t="s">
        <v>228</v>
      </c>
      <c r="E35" s="27" t="s">
        <v>1642</v>
      </c>
      <c r="F35" s="28" t="s">
        <v>236</v>
      </c>
      <c r="G35" s="29">
        <v>2</v>
      </c>
      <c r="H35" s="28">
        <v>0</v>
      </c>
      <c r="I35" s="30">
        <f>ROUND(G35*H35,P4)</f>
        <v>0</v>
      </c>
      <c r="L35" s="30">
        <v>0</v>
      </c>
      <c r="M35" s="24">
        <f>ROUND(G35*L35,P4)</f>
        <v>0</v>
      </c>
      <c r="N35" s="25" t="s">
        <v>237</v>
      </c>
      <c r="O35" s="31">
        <f>M35*AA35</f>
        <v>0</v>
      </c>
      <c r="P35" s="1">
        <v>3</v>
      </c>
      <c r="AA35" s="1">
        <f>IF(P35=1,$O$3,IF(P35=2,$O$4,$O$5))</f>
        <v>0</v>
      </c>
    </row>
    <row r="36">
      <c r="A36" s="1" t="s">
        <v>219</v>
      </c>
      <c r="E36" s="27" t="s">
        <v>228</v>
      </c>
    </row>
    <row r="37" ht="26.4">
      <c r="A37" s="1" t="s">
        <v>221</v>
      </c>
      <c r="E37" s="32" t="s">
        <v>1695</v>
      </c>
    </row>
    <row r="38" ht="52.8">
      <c r="A38" s="1" t="s">
        <v>222</v>
      </c>
      <c r="E38" s="27" t="s">
        <v>1528</v>
      </c>
    </row>
    <row r="39">
      <c r="A39" s="1" t="s">
        <v>213</v>
      </c>
      <c r="B39" s="1">
        <v>8</v>
      </c>
      <c r="C39" s="26" t="s">
        <v>404</v>
      </c>
      <c r="D39" t="s">
        <v>228</v>
      </c>
      <c r="E39" s="27" t="s">
        <v>405</v>
      </c>
      <c r="F39" s="28" t="s">
        <v>406</v>
      </c>
      <c r="G39" s="29">
        <v>0.108</v>
      </c>
      <c r="H39" s="28">
        <v>0</v>
      </c>
      <c r="I39" s="30">
        <f>ROUND(G39*H39,P4)</f>
        <v>0</v>
      </c>
      <c r="L39" s="30">
        <v>0</v>
      </c>
      <c r="M39" s="24">
        <f>ROUND(G39*L39,P4)</f>
        <v>0</v>
      </c>
      <c r="N39" s="25" t="s">
        <v>237</v>
      </c>
      <c r="O39" s="31">
        <f>M39*AA39</f>
        <v>0</v>
      </c>
      <c r="P39" s="1">
        <v>3</v>
      </c>
      <c r="AA39" s="1">
        <f>IF(P39=1,$O$3,IF(P39=2,$O$4,$O$5))</f>
        <v>0</v>
      </c>
    </row>
    <row r="40">
      <c r="A40" s="1" t="s">
        <v>219</v>
      </c>
      <c r="E40" s="27" t="s">
        <v>228</v>
      </c>
    </row>
    <row r="41" ht="26.4">
      <c r="A41" s="1" t="s">
        <v>221</v>
      </c>
      <c r="E41" s="32" t="s">
        <v>1696</v>
      </c>
    </row>
    <row r="42" ht="79.2">
      <c r="A42" s="1" t="s">
        <v>222</v>
      </c>
      <c r="E42" s="27" t="s">
        <v>408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COUNTIFS(L8:L248,"=0",A8:A248,"P")+COUNTIFS(L8:L248,"",A8:A248,"P")+SUM(Q8:Q248)</f>
        <v>0</v>
      </c>
    </row>
    <row r="8">
      <c r="A8" s="1" t="s">
        <v>208</v>
      </c>
      <c r="C8" s="22" t="s">
        <v>1698</v>
      </c>
      <c r="E8" s="23" t="s">
        <v>61</v>
      </c>
      <c r="L8" s="24">
        <f>L9+L38+L87+L96+L109+L162+L171</f>
        <v>0</v>
      </c>
      <c r="M8" s="24">
        <f>M9+M38+M87+M96+M109+M162+M171</f>
        <v>0</v>
      </c>
      <c r="N8" s="25"/>
    </row>
    <row r="9">
      <c r="A9" s="1" t="s">
        <v>210</v>
      </c>
      <c r="C9" s="22" t="s">
        <v>211</v>
      </c>
      <c r="E9" s="23" t="s">
        <v>212</v>
      </c>
      <c r="L9" s="24">
        <f>SUMIFS(L10:L37,A10:A37,"P")</f>
        <v>0</v>
      </c>
      <c r="M9" s="24">
        <f>SUMIFS(M10:M37,A10:A37,"P")</f>
        <v>0</v>
      </c>
      <c r="N9" s="25"/>
    </row>
    <row r="10" ht="26.4">
      <c r="A10" s="1" t="s">
        <v>213</v>
      </c>
      <c r="B10" s="1">
        <v>1</v>
      </c>
      <c r="C10" s="26" t="s">
        <v>962</v>
      </c>
      <c r="D10" t="s">
        <v>963</v>
      </c>
      <c r="E10" s="27" t="s">
        <v>1699</v>
      </c>
      <c r="F10" s="28" t="s">
        <v>217</v>
      </c>
      <c r="G10" s="29">
        <v>23.146999999999998</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66">
      <c r="A12" s="1" t="s">
        <v>221</v>
      </c>
      <c r="E12" s="32" t="s">
        <v>1700</v>
      </c>
    </row>
    <row r="13" ht="330">
      <c r="A13" s="1" t="s">
        <v>222</v>
      </c>
      <c r="E13" s="27" t="s">
        <v>437</v>
      </c>
    </row>
    <row r="14" ht="26.4">
      <c r="A14" s="1" t="s">
        <v>213</v>
      </c>
      <c r="B14" s="1">
        <v>2</v>
      </c>
      <c r="C14" s="26" t="s">
        <v>327</v>
      </c>
      <c r="D14" t="s">
        <v>328</v>
      </c>
      <c r="E14" s="27" t="s">
        <v>329</v>
      </c>
      <c r="F14" s="28" t="s">
        <v>217</v>
      </c>
      <c r="G14" s="29">
        <v>0.38300000000000001</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1701</v>
      </c>
    </row>
    <row r="17" ht="330">
      <c r="A17" s="1" t="s">
        <v>222</v>
      </c>
      <c r="E17" s="27" t="s">
        <v>437</v>
      </c>
    </row>
    <row r="18" ht="26.4">
      <c r="A18" s="1" t="s">
        <v>213</v>
      </c>
      <c r="B18" s="1">
        <v>3</v>
      </c>
      <c r="C18" s="26" t="s">
        <v>438</v>
      </c>
      <c r="D18" t="s">
        <v>439</v>
      </c>
      <c r="E18" s="27" t="s">
        <v>1702</v>
      </c>
      <c r="F18" s="28" t="s">
        <v>217</v>
      </c>
      <c r="G18" s="29">
        <v>130.5</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1703</v>
      </c>
    </row>
    <row r="21" ht="330">
      <c r="A21" s="1" t="s">
        <v>222</v>
      </c>
      <c r="E21" s="27" t="s">
        <v>437</v>
      </c>
    </row>
    <row r="22" ht="26.4">
      <c r="A22" s="1" t="s">
        <v>213</v>
      </c>
      <c r="B22" s="1">
        <v>4</v>
      </c>
      <c r="C22" s="26" t="s">
        <v>446</v>
      </c>
      <c r="D22" t="s">
        <v>447</v>
      </c>
      <c r="E22" s="27" t="s">
        <v>448</v>
      </c>
      <c r="F22" s="28" t="s">
        <v>217</v>
      </c>
      <c r="G22" s="29">
        <v>20.140000000000001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26.4">
      <c r="A24" s="1" t="s">
        <v>221</v>
      </c>
      <c r="E24" s="32" t="s">
        <v>1704</v>
      </c>
    </row>
    <row r="25" ht="330">
      <c r="A25" s="1" t="s">
        <v>222</v>
      </c>
      <c r="E25" s="27" t="s">
        <v>437</v>
      </c>
    </row>
    <row r="26" ht="26.4">
      <c r="A26" s="1" t="s">
        <v>213</v>
      </c>
      <c r="B26" s="1">
        <v>5</v>
      </c>
      <c r="C26" s="26" t="s">
        <v>452</v>
      </c>
      <c r="D26" t="s">
        <v>453</v>
      </c>
      <c r="E26" s="27" t="s">
        <v>454</v>
      </c>
      <c r="F26" s="28" t="s">
        <v>217</v>
      </c>
      <c r="G26" s="29">
        <v>0.036999999999999998</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52.8">
      <c r="A28" s="1" t="s">
        <v>221</v>
      </c>
      <c r="E28" s="32" t="s">
        <v>1705</v>
      </c>
    </row>
    <row r="29" ht="330">
      <c r="A29" s="1" t="s">
        <v>222</v>
      </c>
      <c r="E29" s="27" t="s">
        <v>437</v>
      </c>
    </row>
    <row r="30" ht="26.4">
      <c r="A30" s="1" t="s">
        <v>213</v>
      </c>
      <c r="B30" s="1">
        <v>6</v>
      </c>
      <c r="C30" s="26" t="s">
        <v>456</v>
      </c>
      <c r="D30" t="s">
        <v>457</v>
      </c>
      <c r="E30" s="27" t="s">
        <v>458</v>
      </c>
      <c r="F30" s="28" t="s">
        <v>217</v>
      </c>
      <c r="G30" s="29">
        <v>0.058000000000000003</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ht="92.4">
      <c r="A32" s="1" t="s">
        <v>221</v>
      </c>
      <c r="E32" s="32" t="s">
        <v>1706</v>
      </c>
    </row>
    <row r="33" ht="330">
      <c r="A33" s="1" t="s">
        <v>222</v>
      </c>
      <c r="E33" s="27" t="s">
        <v>437</v>
      </c>
    </row>
    <row r="34" ht="26.4">
      <c r="A34" s="1" t="s">
        <v>213</v>
      </c>
      <c r="B34" s="1">
        <v>7</v>
      </c>
      <c r="C34" s="26" t="s">
        <v>967</v>
      </c>
      <c r="D34" t="s">
        <v>968</v>
      </c>
      <c r="E34" s="27" t="s">
        <v>969</v>
      </c>
      <c r="F34" s="28" t="s">
        <v>217</v>
      </c>
      <c r="G34" s="29">
        <v>93.311999999999998</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ht="26.4">
      <c r="A36" s="1" t="s">
        <v>221</v>
      </c>
      <c r="E36" s="32" t="s">
        <v>1707</v>
      </c>
    </row>
    <row r="37" ht="330">
      <c r="A37" s="1" t="s">
        <v>222</v>
      </c>
      <c r="E37" s="27" t="s">
        <v>437</v>
      </c>
    </row>
    <row r="38">
      <c r="A38" s="1" t="s">
        <v>210</v>
      </c>
      <c r="C38" s="22" t="s">
        <v>336</v>
      </c>
      <c r="E38" s="23" t="s">
        <v>337</v>
      </c>
      <c r="L38" s="24">
        <f>SUMIFS(L39:L86,A39:A86,"P")</f>
        <v>0</v>
      </c>
      <c r="M38" s="24">
        <f>SUMIFS(M39:M86,A39:A86,"P")</f>
        <v>0</v>
      </c>
      <c r="N38" s="25"/>
    </row>
    <row r="39" ht="26.4">
      <c r="A39" s="1" t="s">
        <v>213</v>
      </c>
      <c r="B39" s="1">
        <v>8</v>
      </c>
      <c r="C39" s="26" t="s">
        <v>1607</v>
      </c>
      <c r="D39" t="s">
        <v>228</v>
      </c>
      <c r="E39" s="27" t="s">
        <v>1608</v>
      </c>
      <c r="F39" s="28" t="s">
        <v>340</v>
      </c>
      <c r="G39" s="29">
        <v>46.655999999999999</v>
      </c>
      <c r="H39" s="28">
        <v>0</v>
      </c>
      <c r="I39" s="30">
        <f>ROUND(G39*H39,P4)</f>
        <v>0</v>
      </c>
      <c r="L39" s="30">
        <v>0</v>
      </c>
      <c r="M39" s="24">
        <f>ROUND(G39*L39,P4)</f>
        <v>0</v>
      </c>
      <c r="N39" s="25" t="s">
        <v>237</v>
      </c>
      <c r="O39" s="31">
        <f>M39*AA39</f>
        <v>0</v>
      </c>
      <c r="P39" s="1">
        <v>3</v>
      </c>
      <c r="AA39" s="1">
        <f>IF(P39=1,$O$3,IF(P39=2,$O$4,$O$5))</f>
        <v>0</v>
      </c>
    </row>
    <row r="40">
      <c r="A40" s="1" t="s">
        <v>219</v>
      </c>
      <c r="E40" s="27" t="s">
        <v>228</v>
      </c>
    </row>
    <row r="41" ht="26.4">
      <c r="A41" s="1" t="s">
        <v>221</v>
      </c>
      <c r="E41" s="32" t="s">
        <v>1708</v>
      </c>
    </row>
    <row r="42" ht="66">
      <c r="A42" s="1" t="s">
        <v>222</v>
      </c>
      <c r="E42" s="27" t="s">
        <v>1709</v>
      </c>
    </row>
    <row r="43">
      <c r="A43" s="1" t="s">
        <v>213</v>
      </c>
      <c r="B43" s="1">
        <v>9</v>
      </c>
      <c r="C43" s="26" t="s">
        <v>976</v>
      </c>
      <c r="D43" t="s">
        <v>228</v>
      </c>
      <c r="E43" s="27" t="s">
        <v>977</v>
      </c>
      <c r="F43" s="28" t="s">
        <v>340</v>
      </c>
      <c r="G43" s="29">
        <v>9.3309999999999995</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1710</v>
      </c>
    </row>
    <row r="46" ht="66">
      <c r="A46" s="1" t="s">
        <v>222</v>
      </c>
      <c r="E46" s="27" t="s">
        <v>1709</v>
      </c>
    </row>
    <row r="47">
      <c r="A47" s="1" t="s">
        <v>213</v>
      </c>
      <c r="B47" s="1">
        <v>10</v>
      </c>
      <c r="C47" s="26" t="s">
        <v>1711</v>
      </c>
      <c r="D47" t="s">
        <v>228</v>
      </c>
      <c r="E47" s="27" t="s">
        <v>1712</v>
      </c>
      <c r="F47" s="28" t="s">
        <v>340</v>
      </c>
      <c r="G47" s="29">
        <v>92.492000000000004</v>
      </c>
      <c r="H47" s="28">
        <v>0</v>
      </c>
      <c r="I47" s="30">
        <f>ROUND(G47*H47,P4)</f>
        <v>0</v>
      </c>
      <c r="L47" s="30">
        <v>0</v>
      </c>
      <c r="M47" s="24">
        <f>ROUND(G47*L47,P4)</f>
        <v>0</v>
      </c>
      <c r="N47" s="25" t="s">
        <v>237</v>
      </c>
      <c r="O47" s="31">
        <f>M47*AA47</f>
        <v>0</v>
      </c>
      <c r="P47" s="1">
        <v>3</v>
      </c>
      <c r="AA47" s="1">
        <f>IF(P47=1,$O$3,IF(P47=2,$O$4,$O$5))</f>
        <v>0</v>
      </c>
    </row>
    <row r="48">
      <c r="A48" s="1" t="s">
        <v>219</v>
      </c>
      <c r="E48" s="27" t="s">
        <v>228</v>
      </c>
    </row>
    <row r="49" ht="66">
      <c r="A49" s="1" t="s">
        <v>221</v>
      </c>
      <c r="E49" s="32" t="s">
        <v>1713</v>
      </c>
    </row>
    <row r="50" ht="409.2">
      <c r="A50" s="1" t="s">
        <v>222</v>
      </c>
      <c r="E50" s="27" t="s">
        <v>983</v>
      </c>
    </row>
    <row r="51">
      <c r="A51" s="1" t="s">
        <v>213</v>
      </c>
      <c r="B51" s="1">
        <v>11</v>
      </c>
      <c r="C51" s="26" t="s">
        <v>1714</v>
      </c>
      <c r="D51" t="s">
        <v>228</v>
      </c>
      <c r="E51" s="27" t="s">
        <v>1715</v>
      </c>
      <c r="F51" s="28" t="s">
        <v>497</v>
      </c>
      <c r="G51" s="29">
        <v>23.300000000000001</v>
      </c>
      <c r="H51" s="28">
        <v>0</v>
      </c>
      <c r="I51" s="30">
        <f>ROUND(G51*H51,P4)</f>
        <v>0</v>
      </c>
      <c r="L51" s="30">
        <v>0</v>
      </c>
      <c r="M51" s="24">
        <f>ROUND(G51*L51,P4)</f>
        <v>0</v>
      </c>
      <c r="N51" s="25" t="s">
        <v>237</v>
      </c>
      <c r="O51" s="31">
        <f>M51*AA51</f>
        <v>0</v>
      </c>
      <c r="P51" s="1">
        <v>3</v>
      </c>
      <c r="AA51" s="1">
        <f>IF(P51=1,$O$3,IF(P51=2,$O$4,$O$5))</f>
        <v>0</v>
      </c>
    </row>
    <row r="52">
      <c r="A52" s="1" t="s">
        <v>219</v>
      </c>
      <c r="E52" s="27" t="s">
        <v>228</v>
      </c>
    </row>
    <row r="53" ht="26.4">
      <c r="A53" s="1" t="s">
        <v>221</v>
      </c>
      <c r="E53" s="32" t="s">
        <v>1716</v>
      </c>
    </row>
    <row r="54" ht="66">
      <c r="A54" s="1" t="s">
        <v>222</v>
      </c>
      <c r="E54" s="27" t="s">
        <v>1717</v>
      </c>
    </row>
    <row r="55">
      <c r="A55" s="1" t="s">
        <v>213</v>
      </c>
      <c r="B55" s="1">
        <v>12</v>
      </c>
      <c r="C55" s="26" t="s">
        <v>1718</v>
      </c>
      <c r="D55" t="s">
        <v>228</v>
      </c>
      <c r="E55" s="27" t="s">
        <v>1719</v>
      </c>
      <c r="F55" s="28" t="s">
        <v>340</v>
      </c>
      <c r="G55" s="29">
        <v>33.011000000000003</v>
      </c>
      <c r="H55" s="28">
        <v>0</v>
      </c>
      <c r="I55" s="30">
        <f>ROUND(G55*H55,P4)</f>
        <v>0</v>
      </c>
      <c r="L55" s="30">
        <v>0</v>
      </c>
      <c r="M55" s="24">
        <f>ROUND(G55*L55,P4)</f>
        <v>0</v>
      </c>
      <c r="N55" s="25" t="s">
        <v>237</v>
      </c>
      <c r="O55" s="31">
        <f>M55*AA55</f>
        <v>0</v>
      </c>
      <c r="P55" s="1">
        <v>3</v>
      </c>
      <c r="AA55" s="1">
        <f>IF(P55=1,$O$3,IF(P55=2,$O$4,$O$5))</f>
        <v>0</v>
      </c>
    </row>
    <row r="56">
      <c r="A56" s="1" t="s">
        <v>219</v>
      </c>
      <c r="E56" s="27" t="s">
        <v>228</v>
      </c>
    </row>
    <row r="57" ht="105.6">
      <c r="A57" s="1" t="s">
        <v>221</v>
      </c>
      <c r="E57" s="32" t="s">
        <v>1720</v>
      </c>
    </row>
    <row r="58" ht="356.4">
      <c r="A58" s="1" t="s">
        <v>222</v>
      </c>
      <c r="E58" s="27" t="s">
        <v>342</v>
      </c>
    </row>
    <row r="59">
      <c r="A59" s="1" t="s">
        <v>213</v>
      </c>
      <c r="B59" s="1">
        <v>13</v>
      </c>
      <c r="C59" s="26" t="s">
        <v>1721</v>
      </c>
      <c r="D59" t="s">
        <v>228</v>
      </c>
      <c r="E59" s="27" t="s">
        <v>1722</v>
      </c>
      <c r="F59" s="28" t="s">
        <v>340</v>
      </c>
      <c r="G59" s="29">
        <v>6.5700000000000003</v>
      </c>
      <c r="H59" s="28">
        <v>0</v>
      </c>
      <c r="I59" s="30">
        <f>ROUND(G59*H59,P4)</f>
        <v>0</v>
      </c>
      <c r="L59" s="30">
        <v>0</v>
      </c>
      <c r="M59" s="24">
        <f>ROUND(G59*L59,P4)</f>
        <v>0</v>
      </c>
      <c r="N59" s="25" t="s">
        <v>237</v>
      </c>
      <c r="O59" s="31">
        <f>M59*AA59</f>
        <v>0</v>
      </c>
      <c r="P59" s="1">
        <v>3</v>
      </c>
      <c r="AA59" s="1">
        <f>IF(P59=1,$O$3,IF(P59=2,$O$4,$O$5))</f>
        <v>0</v>
      </c>
    </row>
    <row r="60">
      <c r="A60" s="1" t="s">
        <v>219</v>
      </c>
      <c r="E60" s="27" t="s">
        <v>228</v>
      </c>
    </row>
    <row r="61" ht="26.4">
      <c r="A61" s="1" t="s">
        <v>221</v>
      </c>
      <c r="E61" s="32" t="s">
        <v>1723</v>
      </c>
    </row>
    <row r="62" ht="369.6">
      <c r="A62" s="1" t="s">
        <v>222</v>
      </c>
      <c r="E62" s="27" t="s">
        <v>1724</v>
      </c>
    </row>
    <row r="63">
      <c r="A63" s="1" t="s">
        <v>213</v>
      </c>
      <c r="B63" s="1">
        <v>14</v>
      </c>
      <c r="C63" s="26" t="s">
        <v>1725</v>
      </c>
      <c r="D63" t="s">
        <v>228</v>
      </c>
      <c r="E63" s="27" t="s">
        <v>1726</v>
      </c>
      <c r="F63" s="28" t="s">
        <v>340</v>
      </c>
      <c r="G63" s="29">
        <v>5.4000000000000004</v>
      </c>
      <c r="H63" s="28">
        <v>0</v>
      </c>
      <c r="I63" s="30">
        <f>ROUND(G63*H63,P4)</f>
        <v>0</v>
      </c>
      <c r="L63" s="30">
        <v>0</v>
      </c>
      <c r="M63" s="24">
        <f>ROUND(G63*L63,P4)</f>
        <v>0</v>
      </c>
      <c r="N63" s="25" t="s">
        <v>237</v>
      </c>
      <c r="O63" s="31">
        <f>M63*AA63</f>
        <v>0</v>
      </c>
      <c r="P63" s="1">
        <v>3</v>
      </c>
      <c r="AA63" s="1">
        <f>IF(P63=1,$O$3,IF(P63=2,$O$4,$O$5))</f>
        <v>0</v>
      </c>
    </row>
    <row r="64">
      <c r="A64" s="1" t="s">
        <v>219</v>
      </c>
      <c r="E64" s="27" t="s">
        <v>228</v>
      </c>
    </row>
    <row r="65" ht="39.6">
      <c r="A65" s="1" t="s">
        <v>221</v>
      </c>
      <c r="E65" s="32" t="s">
        <v>1727</v>
      </c>
    </row>
    <row r="66" ht="356.4">
      <c r="A66" s="1" t="s">
        <v>222</v>
      </c>
      <c r="E66" s="27" t="s">
        <v>342</v>
      </c>
    </row>
    <row r="67">
      <c r="A67" s="1" t="s">
        <v>213</v>
      </c>
      <c r="B67" s="1">
        <v>15</v>
      </c>
      <c r="C67" s="26" t="s">
        <v>1611</v>
      </c>
      <c r="D67" t="s">
        <v>228</v>
      </c>
      <c r="E67" s="27" t="s">
        <v>1612</v>
      </c>
      <c r="F67" s="28" t="s">
        <v>340</v>
      </c>
      <c r="G67" s="29">
        <v>3.653</v>
      </c>
      <c r="H67" s="28">
        <v>0</v>
      </c>
      <c r="I67" s="30">
        <f>ROUND(G67*H67,P4)</f>
        <v>0</v>
      </c>
      <c r="L67" s="30">
        <v>0</v>
      </c>
      <c r="M67" s="24">
        <f>ROUND(G67*L67,P4)</f>
        <v>0</v>
      </c>
      <c r="N67" s="25" t="s">
        <v>237</v>
      </c>
      <c r="O67" s="31">
        <f>M67*AA67</f>
        <v>0</v>
      </c>
      <c r="P67" s="1">
        <v>3</v>
      </c>
      <c r="AA67" s="1">
        <f>IF(P67=1,$O$3,IF(P67=2,$O$4,$O$5))</f>
        <v>0</v>
      </c>
    </row>
    <row r="68">
      <c r="A68" s="1" t="s">
        <v>219</v>
      </c>
      <c r="E68" s="27" t="s">
        <v>228</v>
      </c>
    </row>
    <row r="69" ht="26.4">
      <c r="A69" s="1" t="s">
        <v>221</v>
      </c>
      <c r="E69" s="32" t="s">
        <v>1728</v>
      </c>
    </row>
    <row r="70" ht="250.8">
      <c r="A70" s="1" t="s">
        <v>222</v>
      </c>
      <c r="E70" s="27" t="s">
        <v>1729</v>
      </c>
    </row>
    <row r="71">
      <c r="A71" s="1" t="s">
        <v>213</v>
      </c>
      <c r="B71" s="1">
        <v>16</v>
      </c>
      <c r="C71" s="26" t="s">
        <v>343</v>
      </c>
      <c r="D71" t="s">
        <v>228</v>
      </c>
      <c r="E71" s="27" t="s">
        <v>344</v>
      </c>
      <c r="F71" s="28" t="s">
        <v>340</v>
      </c>
      <c r="G71" s="29">
        <v>6.5700000000000003</v>
      </c>
      <c r="H71" s="28">
        <v>0</v>
      </c>
      <c r="I71" s="30">
        <f>ROUND(G71*H71,P4)</f>
        <v>0</v>
      </c>
      <c r="L71" s="30">
        <v>0</v>
      </c>
      <c r="M71" s="24">
        <f>ROUND(G71*L71,P4)</f>
        <v>0</v>
      </c>
      <c r="N71" s="25" t="s">
        <v>237</v>
      </c>
      <c r="O71" s="31">
        <f>M71*AA71</f>
        <v>0</v>
      </c>
      <c r="P71" s="1">
        <v>3</v>
      </c>
      <c r="AA71" s="1">
        <f>IF(P71=1,$O$3,IF(P71=2,$O$4,$O$5))</f>
        <v>0</v>
      </c>
    </row>
    <row r="72">
      <c r="A72" s="1" t="s">
        <v>219</v>
      </c>
      <c r="E72" s="27" t="s">
        <v>228</v>
      </c>
    </row>
    <row r="73">
      <c r="A73" s="1" t="s">
        <v>221</v>
      </c>
      <c r="E73" s="32" t="s">
        <v>1730</v>
      </c>
    </row>
    <row r="74" ht="237.6">
      <c r="A74" s="1" t="s">
        <v>222</v>
      </c>
      <c r="E74" s="27" t="s">
        <v>1731</v>
      </c>
    </row>
    <row r="75">
      <c r="A75" s="1" t="s">
        <v>213</v>
      </c>
      <c r="B75" s="1">
        <v>17</v>
      </c>
      <c r="C75" s="26" t="s">
        <v>1011</v>
      </c>
      <c r="D75" t="s">
        <v>336</v>
      </c>
      <c r="E75" s="27" t="s">
        <v>1012</v>
      </c>
      <c r="F75" s="28" t="s">
        <v>340</v>
      </c>
      <c r="G75" s="29">
        <v>4.3799999999999999</v>
      </c>
      <c r="H75" s="28">
        <v>0</v>
      </c>
      <c r="I75" s="30">
        <f>ROUND(G75*H75,P4)</f>
        <v>0</v>
      </c>
      <c r="L75" s="30">
        <v>0</v>
      </c>
      <c r="M75" s="24">
        <f>ROUND(G75*L75,P4)</f>
        <v>0</v>
      </c>
      <c r="N75" s="25" t="s">
        <v>237</v>
      </c>
      <c r="O75" s="31">
        <f>M75*AA75</f>
        <v>0</v>
      </c>
      <c r="P75" s="1">
        <v>3</v>
      </c>
      <c r="AA75" s="1">
        <f>IF(P75=1,$O$3,IF(P75=2,$O$4,$O$5))</f>
        <v>0</v>
      </c>
    </row>
    <row r="76">
      <c r="A76" s="1" t="s">
        <v>219</v>
      </c>
      <c r="E76" s="27" t="s">
        <v>228</v>
      </c>
    </row>
    <row r="77" ht="26.4">
      <c r="A77" s="1" t="s">
        <v>221</v>
      </c>
      <c r="E77" s="32" t="s">
        <v>1732</v>
      </c>
    </row>
    <row r="78" ht="343.2">
      <c r="A78" s="1" t="s">
        <v>222</v>
      </c>
      <c r="E78" s="27" t="s">
        <v>1018</v>
      </c>
    </row>
    <row r="79">
      <c r="A79" s="1" t="s">
        <v>213</v>
      </c>
      <c r="B79" s="1">
        <v>18</v>
      </c>
      <c r="C79" s="26" t="s">
        <v>1011</v>
      </c>
      <c r="D79" t="s">
        <v>419</v>
      </c>
      <c r="E79" s="27" t="s">
        <v>1012</v>
      </c>
      <c r="F79" s="28" t="s">
        <v>340</v>
      </c>
      <c r="G79" s="29">
        <v>4.7999999999999998</v>
      </c>
      <c r="H79" s="28">
        <v>0</v>
      </c>
      <c r="I79" s="30">
        <f>ROUND(G79*H79,P4)</f>
        <v>0</v>
      </c>
      <c r="L79" s="30">
        <v>0</v>
      </c>
      <c r="M79" s="24">
        <f>ROUND(G79*L79,P4)</f>
        <v>0</v>
      </c>
      <c r="N79" s="25" t="s">
        <v>237</v>
      </c>
      <c r="O79" s="31">
        <f>M79*AA79</f>
        <v>0</v>
      </c>
      <c r="P79" s="1">
        <v>3</v>
      </c>
      <c r="AA79" s="1">
        <f>IF(P79=1,$O$3,IF(P79=2,$O$4,$O$5))</f>
        <v>0</v>
      </c>
    </row>
    <row r="80">
      <c r="A80" s="1" t="s">
        <v>219</v>
      </c>
      <c r="E80" s="27" t="s">
        <v>228</v>
      </c>
    </row>
    <row r="81" ht="39.6">
      <c r="A81" s="1" t="s">
        <v>221</v>
      </c>
      <c r="E81" s="32" t="s">
        <v>1733</v>
      </c>
    </row>
    <row r="82" ht="303.6">
      <c r="A82" s="1" t="s">
        <v>222</v>
      </c>
      <c r="E82" s="27" t="s">
        <v>1734</v>
      </c>
    </row>
    <row r="83">
      <c r="A83" s="1" t="s">
        <v>213</v>
      </c>
      <c r="B83" s="1">
        <v>19</v>
      </c>
      <c r="C83" s="26" t="s">
        <v>1019</v>
      </c>
      <c r="D83" t="s">
        <v>228</v>
      </c>
      <c r="E83" s="27" t="s">
        <v>1020</v>
      </c>
      <c r="F83" s="28" t="s">
        <v>416</v>
      </c>
      <c r="G83" s="29">
        <v>806.87400000000002</v>
      </c>
      <c r="H83" s="28">
        <v>0</v>
      </c>
      <c r="I83" s="30">
        <f>ROUND(G83*H83,P4)</f>
        <v>0</v>
      </c>
      <c r="L83" s="30">
        <v>0</v>
      </c>
      <c r="M83" s="24">
        <f>ROUND(G83*L83,P4)</f>
        <v>0</v>
      </c>
      <c r="N83" s="25" t="s">
        <v>237</v>
      </c>
      <c r="O83" s="31">
        <f>M83*AA83</f>
        <v>0</v>
      </c>
      <c r="P83" s="1">
        <v>3</v>
      </c>
      <c r="AA83" s="1">
        <f>IF(P83=1,$O$3,IF(P83=2,$O$4,$O$5))</f>
        <v>0</v>
      </c>
    </row>
    <row r="84">
      <c r="A84" s="1" t="s">
        <v>219</v>
      </c>
      <c r="E84" s="27" t="s">
        <v>228</v>
      </c>
    </row>
    <row r="85" ht="79.2">
      <c r="A85" s="1" t="s">
        <v>221</v>
      </c>
      <c r="E85" s="32" t="s">
        <v>1735</v>
      </c>
    </row>
    <row r="86" ht="26.4">
      <c r="A86" s="1" t="s">
        <v>222</v>
      </c>
      <c r="E86" s="27" t="s">
        <v>1736</v>
      </c>
    </row>
    <row r="87">
      <c r="A87" s="1" t="s">
        <v>210</v>
      </c>
      <c r="C87" s="22" t="s">
        <v>419</v>
      </c>
      <c r="E87" s="23" t="s">
        <v>1037</v>
      </c>
      <c r="L87" s="24">
        <f>SUMIFS(L88:L95,A88:A95,"P")</f>
        <v>0</v>
      </c>
      <c r="M87" s="24">
        <f>SUMIFS(M88:M95,A88:A95,"P")</f>
        <v>0</v>
      </c>
      <c r="N87" s="25"/>
    </row>
    <row r="88">
      <c r="A88" s="1" t="s">
        <v>213</v>
      </c>
      <c r="B88" s="1">
        <v>20</v>
      </c>
      <c r="C88" s="26" t="s">
        <v>1737</v>
      </c>
      <c r="D88" t="s">
        <v>228</v>
      </c>
      <c r="E88" s="27" t="s">
        <v>1738</v>
      </c>
      <c r="F88" s="28" t="s">
        <v>497</v>
      </c>
      <c r="G88" s="29">
        <v>45.68</v>
      </c>
      <c r="H88" s="28">
        <v>0</v>
      </c>
      <c r="I88" s="30">
        <f>ROUND(G88*H88,P4)</f>
        <v>0</v>
      </c>
      <c r="L88" s="30">
        <v>0</v>
      </c>
      <c r="M88" s="24">
        <f>ROUND(G88*L88,P4)</f>
        <v>0</v>
      </c>
      <c r="N88" s="25" t="s">
        <v>237</v>
      </c>
      <c r="O88" s="31">
        <f>M88*AA88</f>
        <v>0</v>
      </c>
      <c r="P88" s="1">
        <v>3</v>
      </c>
      <c r="AA88" s="1">
        <f>IF(P88=1,$O$3,IF(P88=2,$O$4,$O$5))</f>
        <v>0</v>
      </c>
    </row>
    <row r="89">
      <c r="A89" s="1" t="s">
        <v>219</v>
      </c>
      <c r="E89" s="27" t="s">
        <v>228</v>
      </c>
    </row>
    <row r="90">
      <c r="A90" s="1" t="s">
        <v>221</v>
      </c>
      <c r="E90" s="32" t="s">
        <v>1739</v>
      </c>
    </row>
    <row r="91" ht="171.6">
      <c r="A91" s="1" t="s">
        <v>222</v>
      </c>
      <c r="E91" s="27" t="s">
        <v>1740</v>
      </c>
    </row>
    <row r="92">
      <c r="A92" s="1" t="s">
        <v>213</v>
      </c>
      <c r="B92" s="1">
        <v>21</v>
      </c>
      <c r="C92" s="26" t="s">
        <v>1264</v>
      </c>
      <c r="D92" t="s">
        <v>228</v>
      </c>
      <c r="E92" s="27" t="s">
        <v>1265</v>
      </c>
      <c r="F92" s="28" t="s">
        <v>416</v>
      </c>
      <c r="G92" s="29">
        <v>149.67400000000001</v>
      </c>
      <c r="H92" s="28">
        <v>0</v>
      </c>
      <c r="I92" s="30">
        <f>ROUND(G92*H92,P4)</f>
        <v>0</v>
      </c>
      <c r="L92" s="30">
        <v>0</v>
      </c>
      <c r="M92" s="24">
        <f>ROUND(G92*L92,P4)</f>
        <v>0</v>
      </c>
      <c r="N92" s="25" t="s">
        <v>237</v>
      </c>
      <c r="O92" s="31">
        <f>M92*AA92</f>
        <v>0</v>
      </c>
      <c r="P92" s="1">
        <v>3</v>
      </c>
      <c r="AA92" s="1">
        <f>IF(P92=1,$O$3,IF(P92=2,$O$4,$O$5))</f>
        <v>0</v>
      </c>
    </row>
    <row r="93">
      <c r="A93" s="1" t="s">
        <v>219</v>
      </c>
      <c r="E93" s="27" t="s">
        <v>228</v>
      </c>
    </row>
    <row r="94" ht="39.6">
      <c r="A94" s="1" t="s">
        <v>221</v>
      </c>
      <c r="E94" s="32" t="s">
        <v>1741</v>
      </c>
    </row>
    <row r="95" ht="132">
      <c r="A95" s="1" t="s">
        <v>222</v>
      </c>
      <c r="E95" s="27" t="s">
        <v>1267</v>
      </c>
    </row>
    <row r="96">
      <c r="A96" s="1" t="s">
        <v>210</v>
      </c>
      <c r="C96" s="22" t="s">
        <v>347</v>
      </c>
      <c r="E96" s="23" t="s">
        <v>348</v>
      </c>
      <c r="L96" s="24">
        <f>SUMIFS(L97:L108,A97:A108,"P")</f>
        <v>0</v>
      </c>
      <c r="M96" s="24">
        <f>SUMIFS(M97:M108,A97:A108,"P")</f>
        <v>0</v>
      </c>
      <c r="N96" s="25"/>
    </row>
    <row r="97">
      <c r="A97" s="1" t="s">
        <v>213</v>
      </c>
      <c r="B97" s="1">
        <v>22</v>
      </c>
      <c r="C97" s="26" t="s">
        <v>1742</v>
      </c>
      <c r="D97" t="s">
        <v>228</v>
      </c>
      <c r="E97" s="27" t="s">
        <v>1743</v>
      </c>
      <c r="F97" s="28" t="s">
        <v>340</v>
      </c>
      <c r="G97" s="29">
        <v>1.974</v>
      </c>
      <c r="H97" s="28">
        <v>0</v>
      </c>
      <c r="I97" s="30">
        <f>ROUND(G97*H97,P4)</f>
        <v>0</v>
      </c>
      <c r="L97" s="30">
        <v>0</v>
      </c>
      <c r="M97" s="24">
        <f>ROUND(G97*L97,P4)</f>
        <v>0</v>
      </c>
      <c r="N97" s="25" t="s">
        <v>237</v>
      </c>
      <c r="O97" s="31">
        <f>M97*AA97</f>
        <v>0</v>
      </c>
      <c r="P97" s="1">
        <v>3</v>
      </c>
      <c r="AA97" s="1">
        <f>IF(P97=1,$O$3,IF(P97=2,$O$4,$O$5))</f>
        <v>0</v>
      </c>
    </row>
    <row r="98">
      <c r="A98" s="1" t="s">
        <v>219</v>
      </c>
      <c r="E98" s="27" t="s">
        <v>228</v>
      </c>
    </row>
    <row r="99">
      <c r="A99" s="1" t="s">
        <v>221</v>
      </c>
      <c r="E99" s="32" t="s">
        <v>1744</v>
      </c>
    </row>
    <row r="100" ht="382.8">
      <c r="A100" s="1" t="s">
        <v>222</v>
      </c>
      <c r="E100" s="27" t="s">
        <v>1072</v>
      </c>
    </row>
    <row r="101">
      <c r="A101" s="1" t="s">
        <v>213</v>
      </c>
      <c r="B101" s="1">
        <v>23</v>
      </c>
      <c r="C101" s="26" t="s">
        <v>1499</v>
      </c>
      <c r="D101" t="s">
        <v>228</v>
      </c>
      <c r="E101" s="27" t="s">
        <v>1500</v>
      </c>
      <c r="F101" s="28" t="s">
        <v>340</v>
      </c>
      <c r="G101" s="29">
        <v>9.4260000000000002</v>
      </c>
      <c r="H101" s="28">
        <v>0</v>
      </c>
      <c r="I101" s="30">
        <f>ROUND(G101*H101,P4)</f>
        <v>0</v>
      </c>
      <c r="L101" s="30">
        <v>0</v>
      </c>
      <c r="M101" s="24">
        <f>ROUND(G101*L101,P4)</f>
        <v>0</v>
      </c>
      <c r="N101" s="25" t="s">
        <v>237</v>
      </c>
      <c r="O101" s="31">
        <f>M101*AA101</f>
        <v>0</v>
      </c>
      <c r="P101" s="1">
        <v>3</v>
      </c>
      <c r="AA101" s="1">
        <f>IF(P101=1,$O$3,IF(P101=2,$O$4,$O$5))</f>
        <v>0</v>
      </c>
    </row>
    <row r="102">
      <c r="A102" s="1" t="s">
        <v>219</v>
      </c>
      <c r="E102" s="27" t="s">
        <v>228</v>
      </c>
    </row>
    <row r="103" ht="66">
      <c r="A103" s="1" t="s">
        <v>221</v>
      </c>
      <c r="E103" s="32" t="s">
        <v>1745</v>
      </c>
    </row>
    <row r="104" ht="79.2">
      <c r="A104" s="1" t="s">
        <v>222</v>
      </c>
      <c r="E104" s="27" t="s">
        <v>1124</v>
      </c>
    </row>
    <row r="105">
      <c r="A105" s="1" t="s">
        <v>213</v>
      </c>
      <c r="B105" s="1">
        <v>24</v>
      </c>
      <c r="C105" s="26" t="s">
        <v>1120</v>
      </c>
      <c r="D105" t="s">
        <v>228</v>
      </c>
      <c r="E105" s="27" t="s">
        <v>1121</v>
      </c>
      <c r="F105" s="28" t="s">
        <v>340</v>
      </c>
      <c r="G105" s="29">
        <v>0.876</v>
      </c>
      <c r="H105" s="28">
        <v>0</v>
      </c>
      <c r="I105" s="30">
        <f>ROUND(G105*H105,P4)</f>
        <v>0</v>
      </c>
      <c r="L105" s="30">
        <v>0</v>
      </c>
      <c r="M105" s="24">
        <f>ROUND(G105*L105,P4)</f>
        <v>0</v>
      </c>
      <c r="N105" s="25" t="s">
        <v>237</v>
      </c>
      <c r="O105" s="31">
        <f>M105*AA105</f>
        <v>0</v>
      </c>
      <c r="P105" s="1">
        <v>3</v>
      </c>
      <c r="AA105" s="1">
        <f>IF(P105=1,$O$3,IF(P105=2,$O$4,$O$5))</f>
        <v>0</v>
      </c>
    </row>
    <row r="106">
      <c r="A106" s="1" t="s">
        <v>219</v>
      </c>
      <c r="E106" s="27" t="s">
        <v>228</v>
      </c>
    </row>
    <row r="107" ht="26.4">
      <c r="A107" s="1" t="s">
        <v>221</v>
      </c>
      <c r="E107" s="32" t="s">
        <v>1746</v>
      </c>
    </row>
    <row r="108" ht="79.2">
      <c r="A108" s="1" t="s">
        <v>222</v>
      </c>
      <c r="E108" s="27" t="s">
        <v>1124</v>
      </c>
    </row>
    <row r="109">
      <c r="A109" s="1" t="s">
        <v>210</v>
      </c>
      <c r="C109" s="22" t="s">
        <v>483</v>
      </c>
      <c r="E109" s="23" t="s">
        <v>484</v>
      </c>
      <c r="L109" s="24">
        <f>SUMIFS(L110:L161,A110:A161,"P")</f>
        <v>0</v>
      </c>
      <c r="M109" s="24">
        <f>SUMIFS(M110:M161,A110:A161,"P")</f>
        <v>0</v>
      </c>
      <c r="N109" s="25"/>
    </row>
    <row r="110" ht="26.4">
      <c r="A110" s="1" t="s">
        <v>213</v>
      </c>
      <c r="B110" s="1">
        <v>25</v>
      </c>
      <c r="C110" s="26" t="s">
        <v>1130</v>
      </c>
      <c r="D110" t="s">
        <v>228</v>
      </c>
      <c r="E110" s="27" t="s">
        <v>1131</v>
      </c>
      <c r="F110" s="28" t="s">
        <v>340</v>
      </c>
      <c r="G110" s="29">
        <v>65.894000000000005</v>
      </c>
      <c r="H110" s="28">
        <v>0</v>
      </c>
      <c r="I110" s="30">
        <f>ROUND(G110*H110,P4)</f>
        <v>0</v>
      </c>
      <c r="L110" s="30">
        <v>0</v>
      </c>
      <c r="M110" s="24">
        <f>ROUND(G110*L110,P4)</f>
        <v>0</v>
      </c>
      <c r="N110" s="25" t="s">
        <v>237</v>
      </c>
      <c r="O110" s="31">
        <f>M110*AA110</f>
        <v>0</v>
      </c>
      <c r="P110" s="1">
        <v>3</v>
      </c>
      <c r="AA110" s="1">
        <f>IF(P110=1,$O$3,IF(P110=2,$O$4,$O$5))</f>
        <v>0</v>
      </c>
    </row>
    <row r="111">
      <c r="A111" s="1" t="s">
        <v>219</v>
      </c>
      <c r="E111" s="27" t="s">
        <v>228</v>
      </c>
    </row>
    <row r="112" ht="79.2">
      <c r="A112" s="1" t="s">
        <v>221</v>
      </c>
      <c r="E112" s="32" t="s">
        <v>1747</v>
      </c>
    </row>
    <row r="113" ht="250.8">
      <c r="A113" s="1" t="s">
        <v>222</v>
      </c>
      <c r="E113" s="27" t="s">
        <v>1748</v>
      </c>
    </row>
    <row r="114" ht="26.4">
      <c r="A114" s="1" t="s">
        <v>213</v>
      </c>
      <c r="B114" s="1">
        <v>26</v>
      </c>
      <c r="C114" s="26" t="s">
        <v>1749</v>
      </c>
      <c r="D114" t="s">
        <v>228</v>
      </c>
      <c r="E114" s="27" t="s">
        <v>1750</v>
      </c>
      <c r="F114" s="28" t="s">
        <v>340</v>
      </c>
      <c r="G114" s="29">
        <v>29.959</v>
      </c>
      <c r="H114" s="28">
        <v>0</v>
      </c>
      <c r="I114" s="30">
        <f>ROUND(G114*H114,P4)</f>
        <v>0</v>
      </c>
      <c r="L114" s="30">
        <v>0</v>
      </c>
      <c r="M114" s="24">
        <f>ROUND(G114*L114,P4)</f>
        <v>0</v>
      </c>
      <c r="N114" s="25" t="s">
        <v>237</v>
      </c>
      <c r="O114" s="31">
        <f>M114*AA114</f>
        <v>0</v>
      </c>
      <c r="P114" s="1">
        <v>3</v>
      </c>
      <c r="AA114" s="1">
        <f>IF(P114=1,$O$3,IF(P114=2,$O$4,$O$5))</f>
        <v>0</v>
      </c>
    </row>
    <row r="115">
      <c r="A115" s="1" t="s">
        <v>219</v>
      </c>
      <c r="E115" s="27" t="s">
        <v>228</v>
      </c>
    </row>
    <row r="116" ht="52.8">
      <c r="A116" s="1" t="s">
        <v>221</v>
      </c>
      <c r="E116" s="32" t="s">
        <v>1751</v>
      </c>
    </row>
    <row r="117" ht="277.2">
      <c r="A117" s="1" t="s">
        <v>222</v>
      </c>
      <c r="E117" s="27" t="s">
        <v>1148</v>
      </c>
    </row>
    <row r="118">
      <c r="A118" s="1" t="s">
        <v>213</v>
      </c>
      <c r="B118" s="1">
        <v>27</v>
      </c>
      <c r="C118" s="26" t="s">
        <v>485</v>
      </c>
      <c r="D118" t="s">
        <v>228</v>
      </c>
      <c r="E118" s="27" t="s">
        <v>486</v>
      </c>
      <c r="F118" s="28" t="s">
        <v>340</v>
      </c>
      <c r="G118" s="29">
        <v>130</v>
      </c>
      <c r="H118" s="28">
        <v>0</v>
      </c>
      <c r="I118" s="30">
        <f>ROUND(G118*H118,P4)</f>
        <v>0</v>
      </c>
      <c r="L118" s="30">
        <v>0</v>
      </c>
      <c r="M118" s="24">
        <f>ROUND(G118*L118,P4)</f>
        <v>0</v>
      </c>
      <c r="N118" s="25" t="s">
        <v>237</v>
      </c>
      <c r="O118" s="31">
        <f>M118*AA118</f>
        <v>0</v>
      </c>
      <c r="P118" s="1">
        <v>3</v>
      </c>
      <c r="AA118" s="1">
        <f>IF(P118=1,$O$3,IF(P118=2,$O$4,$O$5))</f>
        <v>0</v>
      </c>
    </row>
    <row r="119">
      <c r="A119" s="1" t="s">
        <v>219</v>
      </c>
      <c r="E119" s="27" t="s">
        <v>228</v>
      </c>
    </row>
    <row r="120">
      <c r="A120" s="1" t="s">
        <v>221</v>
      </c>
      <c r="E120" s="32" t="s">
        <v>1752</v>
      </c>
    </row>
    <row r="121" ht="92.4">
      <c r="A121" s="1" t="s">
        <v>222</v>
      </c>
      <c r="E121" s="27" t="s">
        <v>1753</v>
      </c>
    </row>
    <row r="122">
      <c r="A122" s="1" t="s">
        <v>213</v>
      </c>
      <c r="B122" s="1">
        <v>28</v>
      </c>
      <c r="C122" s="26" t="s">
        <v>492</v>
      </c>
      <c r="D122" t="s">
        <v>228</v>
      </c>
      <c r="E122" s="27" t="s">
        <v>493</v>
      </c>
      <c r="F122" s="28" t="s">
        <v>340</v>
      </c>
      <c r="G122" s="29">
        <v>27.199999999999999</v>
      </c>
      <c r="H122" s="28">
        <v>0</v>
      </c>
      <c r="I122" s="30">
        <f>ROUND(G122*H122,P4)</f>
        <v>0</v>
      </c>
      <c r="L122" s="30">
        <v>0</v>
      </c>
      <c r="M122" s="24">
        <f>ROUND(G122*L122,P4)</f>
        <v>0</v>
      </c>
      <c r="N122" s="25" t="s">
        <v>237</v>
      </c>
      <c r="O122" s="31">
        <f>M122*AA122</f>
        <v>0</v>
      </c>
      <c r="P122" s="1">
        <v>3</v>
      </c>
      <c r="AA122" s="1">
        <f>IF(P122=1,$O$3,IF(P122=2,$O$4,$O$5))</f>
        <v>0</v>
      </c>
    </row>
    <row r="123">
      <c r="A123" s="1" t="s">
        <v>219</v>
      </c>
      <c r="E123" s="27" t="s">
        <v>228</v>
      </c>
    </row>
    <row r="124">
      <c r="A124" s="1" t="s">
        <v>221</v>
      </c>
      <c r="E124" s="32" t="s">
        <v>1754</v>
      </c>
    </row>
    <row r="125" ht="92.4">
      <c r="A125" s="1" t="s">
        <v>222</v>
      </c>
      <c r="E125" s="27" t="s">
        <v>1753</v>
      </c>
    </row>
    <row r="126" ht="26.4">
      <c r="A126" s="1" t="s">
        <v>213</v>
      </c>
      <c r="B126" s="1">
        <v>29</v>
      </c>
      <c r="C126" s="26" t="s">
        <v>504</v>
      </c>
      <c r="D126" t="s">
        <v>228</v>
      </c>
      <c r="E126" s="27" t="s">
        <v>505</v>
      </c>
      <c r="F126" s="28" t="s">
        <v>497</v>
      </c>
      <c r="G126" s="29">
        <v>50</v>
      </c>
      <c r="H126" s="28">
        <v>0</v>
      </c>
      <c r="I126" s="30">
        <f>ROUND(G126*H126,P4)</f>
        <v>0</v>
      </c>
      <c r="L126" s="30">
        <v>0</v>
      </c>
      <c r="M126" s="24">
        <f>ROUND(G126*L126,P4)</f>
        <v>0</v>
      </c>
      <c r="N126" s="25" t="s">
        <v>237</v>
      </c>
      <c r="O126" s="31">
        <f>M126*AA126</f>
        <v>0</v>
      </c>
      <c r="P126" s="1">
        <v>3</v>
      </c>
      <c r="AA126" s="1">
        <f>IF(P126=1,$O$3,IF(P126=2,$O$4,$O$5))</f>
        <v>0</v>
      </c>
    </row>
    <row r="127">
      <c r="A127" s="1" t="s">
        <v>219</v>
      </c>
      <c r="E127" s="27" t="s">
        <v>228</v>
      </c>
    </row>
    <row r="128">
      <c r="A128" s="1" t="s">
        <v>221</v>
      </c>
      <c r="E128" s="32" t="s">
        <v>1755</v>
      </c>
    </row>
    <row r="129" ht="356.4">
      <c r="A129" s="1" t="s">
        <v>222</v>
      </c>
      <c r="E129" s="27" t="s">
        <v>507</v>
      </c>
    </row>
    <row r="130" ht="26.4">
      <c r="A130" s="1" t="s">
        <v>213</v>
      </c>
      <c r="B130" s="1">
        <v>30</v>
      </c>
      <c r="C130" s="26" t="s">
        <v>579</v>
      </c>
      <c r="D130" t="s">
        <v>228</v>
      </c>
      <c r="E130" s="27" t="s">
        <v>580</v>
      </c>
      <c r="F130" s="28" t="s">
        <v>497</v>
      </c>
      <c r="G130" s="29">
        <v>160</v>
      </c>
      <c r="H130" s="28">
        <v>0</v>
      </c>
      <c r="I130" s="30">
        <f>ROUND(G130*H130,P4)</f>
        <v>0</v>
      </c>
      <c r="L130" s="30">
        <v>0</v>
      </c>
      <c r="M130" s="24">
        <f>ROUND(G130*L130,P4)</f>
        <v>0</v>
      </c>
      <c r="N130" s="25" t="s">
        <v>237</v>
      </c>
      <c r="O130" s="31">
        <f>M130*AA130</f>
        <v>0</v>
      </c>
      <c r="P130" s="1">
        <v>3</v>
      </c>
      <c r="AA130" s="1">
        <f>IF(P130=1,$O$3,IF(P130=2,$O$4,$O$5))</f>
        <v>0</v>
      </c>
    </row>
    <row r="131">
      <c r="A131" s="1" t="s">
        <v>219</v>
      </c>
      <c r="E131" s="27" t="s">
        <v>228</v>
      </c>
    </row>
    <row r="132" ht="26.4">
      <c r="A132" s="1" t="s">
        <v>221</v>
      </c>
      <c r="E132" s="32" t="s">
        <v>1756</v>
      </c>
    </row>
    <row r="133" ht="118.8">
      <c r="A133" s="1" t="s">
        <v>222</v>
      </c>
      <c r="E133" s="27" t="s">
        <v>582</v>
      </c>
    </row>
    <row r="134">
      <c r="A134" s="1" t="s">
        <v>213</v>
      </c>
      <c r="B134" s="1">
        <v>31</v>
      </c>
      <c r="C134" s="26" t="s">
        <v>597</v>
      </c>
      <c r="D134" t="s">
        <v>228</v>
      </c>
      <c r="E134" s="27" t="s">
        <v>598</v>
      </c>
      <c r="F134" s="28" t="s">
        <v>236</v>
      </c>
      <c r="G134" s="29">
        <v>4</v>
      </c>
      <c r="H134" s="28">
        <v>0</v>
      </c>
      <c r="I134" s="30">
        <f>ROUND(G134*H134,P4)</f>
        <v>0</v>
      </c>
      <c r="L134" s="30">
        <v>0</v>
      </c>
      <c r="M134" s="24">
        <f>ROUND(G134*L134,P4)</f>
        <v>0</v>
      </c>
      <c r="N134" s="25" t="s">
        <v>237</v>
      </c>
      <c r="O134" s="31">
        <f>M134*AA134</f>
        <v>0</v>
      </c>
      <c r="P134" s="1">
        <v>3</v>
      </c>
      <c r="AA134" s="1">
        <f>IF(P134=1,$O$3,IF(P134=2,$O$4,$O$5))</f>
        <v>0</v>
      </c>
    </row>
    <row r="135">
      <c r="A135" s="1" t="s">
        <v>219</v>
      </c>
      <c r="E135" s="27" t="s">
        <v>228</v>
      </c>
    </row>
    <row r="136">
      <c r="A136" s="1" t="s">
        <v>221</v>
      </c>
      <c r="E136" s="32" t="s">
        <v>1757</v>
      </c>
    </row>
    <row r="137" ht="264">
      <c r="A137" s="1" t="s">
        <v>222</v>
      </c>
      <c r="E137" s="27" t="s">
        <v>1758</v>
      </c>
    </row>
    <row r="138">
      <c r="A138" s="1" t="s">
        <v>213</v>
      </c>
      <c r="B138" s="1">
        <v>32</v>
      </c>
      <c r="C138" s="26" t="s">
        <v>1759</v>
      </c>
      <c r="D138" t="s">
        <v>228</v>
      </c>
      <c r="E138" s="27" t="s">
        <v>1760</v>
      </c>
      <c r="F138" s="28" t="s">
        <v>497</v>
      </c>
      <c r="G138" s="29">
        <v>160</v>
      </c>
      <c r="H138" s="28">
        <v>0</v>
      </c>
      <c r="I138" s="30">
        <f>ROUND(G138*H138,P4)</f>
        <v>0</v>
      </c>
      <c r="L138" s="30">
        <v>0</v>
      </c>
      <c r="M138" s="24">
        <f>ROUND(G138*L138,P4)</f>
        <v>0</v>
      </c>
      <c r="N138" s="25" t="s">
        <v>237</v>
      </c>
      <c r="O138" s="31">
        <f>M138*AA138</f>
        <v>0</v>
      </c>
      <c r="P138" s="1">
        <v>3</v>
      </c>
      <c r="AA138" s="1">
        <f>IF(P138=1,$O$3,IF(P138=2,$O$4,$O$5))</f>
        <v>0</v>
      </c>
    </row>
    <row r="139">
      <c r="A139" s="1" t="s">
        <v>219</v>
      </c>
      <c r="E139" s="27" t="s">
        <v>228</v>
      </c>
    </row>
    <row r="140">
      <c r="A140" s="1" t="s">
        <v>221</v>
      </c>
      <c r="E140" s="32" t="s">
        <v>1761</v>
      </c>
    </row>
    <row r="141" ht="118.8">
      <c r="A141" s="1" t="s">
        <v>222</v>
      </c>
      <c r="E141" s="27" t="s">
        <v>1762</v>
      </c>
    </row>
    <row r="142">
      <c r="A142" s="1" t="s">
        <v>213</v>
      </c>
      <c r="B142" s="1">
        <v>33</v>
      </c>
      <c r="C142" s="26" t="s">
        <v>619</v>
      </c>
      <c r="D142" t="s">
        <v>228</v>
      </c>
      <c r="E142" s="27" t="s">
        <v>620</v>
      </c>
      <c r="F142" s="28" t="s">
        <v>497</v>
      </c>
      <c r="G142" s="29">
        <v>160</v>
      </c>
      <c r="H142" s="28">
        <v>0</v>
      </c>
      <c r="I142" s="30">
        <f>ROUND(G142*H142,P4)</f>
        <v>0</v>
      </c>
      <c r="L142" s="30">
        <v>0</v>
      </c>
      <c r="M142" s="24">
        <f>ROUND(G142*L142,P4)</f>
        <v>0</v>
      </c>
      <c r="N142" s="25" t="s">
        <v>237</v>
      </c>
      <c r="O142" s="31">
        <f>M142*AA142</f>
        <v>0</v>
      </c>
      <c r="P142" s="1">
        <v>3</v>
      </c>
      <c r="AA142" s="1">
        <f>IF(P142=1,$O$3,IF(P142=2,$O$4,$O$5))</f>
        <v>0</v>
      </c>
    </row>
    <row r="143">
      <c r="A143" s="1" t="s">
        <v>219</v>
      </c>
      <c r="E143" s="27" t="s">
        <v>228</v>
      </c>
    </row>
    <row r="144">
      <c r="A144" s="1" t="s">
        <v>221</v>
      </c>
      <c r="E144" s="32" t="s">
        <v>1763</v>
      </c>
    </row>
    <row r="145" ht="198">
      <c r="A145" s="1" t="s">
        <v>222</v>
      </c>
      <c r="E145" s="27" t="s">
        <v>1764</v>
      </c>
    </row>
    <row r="146">
      <c r="A146" s="1" t="s">
        <v>213</v>
      </c>
      <c r="B146" s="1">
        <v>34</v>
      </c>
      <c r="C146" s="26" t="s">
        <v>1621</v>
      </c>
      <c r="D146" t="s">
        <v>228</v>
      </c>
      <c r="E146" s="27" t="s">
        <v>1622</v>
      </c>
      <c r="F146" s="28" t="s">
        <v>416</v>
      </c>
      <c r="G146" s="29">
        <v>414.95100000000002</v>
      </c>
      <c r="H146" s="28">
        <v>0</v>
      </c>
      <c r="I146" s="30">
        <f>ROUND(G146*H146,P4)</f>
        <v>0</v>
      </c>
      <c r="L146" s="30">
        <v>0</v>
      </c>
      <c r="M146" s="24">
        <f>ROUND(G146*L146,P4)</f>
        <v>0</v>
      </c>
      <c r="N146" s="25" t="s">
        <v>237</v>
      </c>
      <c r="O146" s="31">
        <f>M146*AA146</f>
        <v>0</v>
      </c>
      <c r="P146" s="1">
        <v>3</v>
      </c>
      <c r="AA146" s="1">
        <f>IF(P146=1,$O$3,IF(P146=2,$O$4,$O$5))</f>
        <v>0</v>
      </c>
    </row>
    <row r="147">
      <c r="A147" s="1" t="s">
        <v>219</v>
      </c>
      <c r="E147" s="27" t="s">
        <v>228</v>
      </c>
    </row>
    <row r="148" ht="79.2">
      <c r="A148" s="1" t="s">
        <v>221</v>
      </c>
      <c r="E148" s="32" t="s">
        <v>1765</v>
      </c>
    </row>
    <row r="149" ht="79.2">
      <c r="A149" s="1" t="s">
        <v>222</v>
      </c>
      <c r="E149" s="27" t="s">
        <v>1158</v>
      </c>
    </row>
    <row r="150">
      <c r="A150" s="1" t="s">
        <v>213</v>
      </c>
      <c r="B150" s="1">
        <v>35</v>
      </c>
      <c r="C150" s="26" t="s">
        <v>636</v>
      </c>
      <c r="D150" t="s">
        <v>228</v>
      </c>
      <c r="E150" s="27" t="s">
        <v>637</v>
      </c>
      <c r="F150" s="28" t="s">
        <v>416</v>
      </c>
      <c r="G150" s="29">
        <v>198.828</v>
      </c>
      <c r="H150" s="28">
        <v>0</v>
      </c>
      <c r="I150" s="30">
        <f>ROUND(G150*H150,P4)</f>
        <v>0</v>
      </c>
      <c r="L150" s="30">
        <v>0</v>
      </c>
      <c r="M150" s="24">
        <f>ROUND(G150*L150,P4)</f>
        <v>0</v>
      </c>
      <c r="N150" s="25" t="s">
        <v>237</v>
      </c>
      <c r="O150" s="31">
        <f>M150*AA150</f>
        <v>0</v>
      </c>
      <c r="P150" s="1">
        <v>3</v>
      </c>
      <c r="AA150" s="1">
        <f>IF(P150=1,$O$3,IF(P150=2,$O$4,$O$5))</f>
        <v>0</v>
      </c>
    </row>
    <row r="151">
      <c r="A151" s="1" t="s">
        <v>219</v>
      </c>
      <c r="E151" s="27" t="s">
        <v>228</v>
      </c>
    </row>
    <row r="152">
      <c r="A152" s="1" t="s">
        <v>221</v>
      </c>
      <c r="E152" s="32" t="s">
        <v>1766</v>
      </c>
    </row>
    <row r="153" ht="92.4">
      <c r="A153" s="1" t="s">
        <v>222</v>
      </c>
      <c r="E153" s="27" t="s">
        <v>644</v>
      </c>
    </row>
    <row r="154">
      <c r="A154" s="1" t="s">
        <v>213</v>
      </c>
      <c r="B154" s="1">
        <v>36</v>
      </c>
      <c r="C154" s="26" t="s">
        <v>1767</v>
      </c>
      <c r="D154" t="s">
        <v>228</v>
      </c>
      <c r="E154" s="27" t="s">
        <v>1768</v>
      </c>
      <c r="F154" s="28" t="s">
        <v>416</v>
      </c>
      <c r="G154" s="29">
        <v>189.36799999999999</v>
      </c>
      <c r="H154" s="28">
        <v>0</v>
      </c>
      <c r="I154" s="30">
        <f>ROUND(G154*H154,P4)</f>
        <v>0</v>
      </c>
      <c r="L154" s="30">
        <v>0</v>
      </c>
      <c r="M154" s="24">
        <f>ROUND(G154*L154,P4)</f>
        <v>0</v>
      </c>
      <c r="N154" s="25" t="s">
        <v>237</v>
      </c>
      <c r="O154" s="31">
        <f>M154*AA154</f>
        <v>0</v>
      </c>
      <c r="P154" s="1">
        <v>3</v>
      </c>
      <c r="AA154" s="1">
        <f>IF(P154=1,$O$3,IF(P154=2,$O$4,$O$5))</f>
        <v>0</v>
      </c>
    </row>
    <row r="155">
      <c r="A155" s="1" t="s">
        <v>219</v>
      </c>
      <c r="E155" s="27" t="s">
        <v>228</v>
      </c>
    </row>
    <row r="156">
      <c r="A156" s="1" t="s">
        <v>221</v>
      </c>
      <c r="E156" s="32" t="s">
        <v>1769</v>
      </c>
    </row>
    <row r="157" ht="171.6">
      <c r="A157" s="1" t="s">
        <v>222</v>
      </c>
      <c r="E157" s="27" t="s">
        <v>647</v>
      </c>
    </row>
    <row r="158">
      <c r="A158" s="1" t="s">
        <v>213</v>
      </c>
      <c r="B158" s="1">
        <v>37</v>
      </c>
      <c r="C158" s="26" t="s">
        <v>651</v>
      </c>
      <c r="D158" t="s">
        <v>228</v>
      </c>
      <c r="E158" s="27" t="s">
        <v>652</v>
      </c>
      <c r="F158" s="28" t="s">
        <v>497</v>
      </c>
      <c r="G158" s="29">
        <v>50.634999999999998</v>
      </c>
      <c r="H158" s="28">
        <v>0</v>
      </c>
      <c r="I158" s="30">
        <f>ROUND(G158*H158,P4)</f>
        <v>0</v>
      </c>
      <c r="L158" s="30">
        <v>0</v>
      </c>
      <c r="M158" s="24">
        <f>ROUND(G158*L158,P4)</f>
        <v>0</v>
      </c>
      <c r="N158" s="25" t="s">
        <v>237</v>
      </c>
      <c r="O158" s="31">
        <f>M158*AA158</f>
        <v>0</v>
      </c>
      <c r="P158" s="1">
        <v>3</v>
      </c>
      <c r="AA158" s="1">
        <f>IF(P158=1,$O$3,IF(P158=2,$O$4,$O$5))</f>
        <v>0</v>
      </c>
    </row>
    <row r="159">
      <c r="A159" s="1" t="s">
        <v>219</v>
      </c>
      <c r="E159" s="27" t="s">
        <v>228</v>
      </c>
    </row>
    <row r="160" ht="39.6">
      <c r="A160" s="1" t="s">
        <v>221</v>
      </c>
      <c r="E160" s="32" t="s">
        <v>1770</v>
      </c>
    </row>
    <row r="161" ht="39.6">
      <c r="A161" s="1" t="s">
        <v>222</v>
      </c>
      <c r="E161" s="27" t="s">
        <v>1771</v>
      </c>
    </row>
    <row r="162">
      <c r="A162" s="1" t="s">
        <v>210</v>
      </c>
      <c r="C162" s="22" t="s">
        <v>1184</v>
      </c>
      <c r="E162" s="23" t="s">
        <v>1185</v>
      </c>
      <c r="L162" s="24">
        <f>SUMIFS(L163:L170,A163:A170,"P")</f>
        <v>0</v>
      </c>
      <c r="M162" s="24">
        <f>SUMIFS(M163:M170,A163:A170,"P")</f>
        <v>0</v>
      </c>
      <c r="N162" s="25"/>
    </row>
    <row r="163">
      <c r="A163" s="1" t="s">
        <v>213</v>
      </c>
      <c r="B163" s="1">
        <v>38</v>
      </c>
      <c r="C163" s="26" t="s">
        <v>1186</v>
      </c>
      <c r="D163" t="s">
        <v>228</v>
      </c>
      <c r="E163" s="27" t="s">
        <v>1187</v>
      </c>
      <c r="F163" s="28" t="s">
        <v>497</v>
      </c>
      <c r="G163" s="29">
        <v>14.6</v>
      </c>
      <c r="H163" s="28">
        <v>0</v>
      </c>
      <c r="I163" s="30">
        <f>ROUND(G163*H163,P4)</f>
        <v>0</v>
      </c>
      <c r="L163" s="30">
        <v>0</v>
      </c>
      <c r="M163" s="24">
        <f>ROUND(G163*L163,P4)</f>
        <v>0</v>
      </c>
      <c r="N163" s="25" t="s">
        <v>237</v>
      </c>
      <c r="O163" s="31">
        <f>M163*AA163</f>
        <v>0</v>
      </c>
      <c r="P163" s="1">
        <v>3</v>
      </c>
      <c r="AA163" s="1">
        <f>IF(P163=1,$O$3,IF(P163=2,$O$4,$O$5))</f>
        <v>0</v>
      </c>
    </row>
    <row r="164">
      <c r="A164" s="1" t="s">
        <v>219</v>
      </c>
      <c r="E164" s="27" t="s">
        <v>228</v>
      </c>
    </row>
    <row r="165">
      <c r="A165" s="1" t="s">
        <v>221</v>
      </c>
      <c r="E165" s="32" t="s">
        <v>1772</v>
      </c>
    </row>
    <row r="166" ht="264">
      <c r="A166" s="1" t="s">
        <v>222</v>
      </c>
      <c r="E166" s="27" t="s">
        <v>1773</v>
      </c>
    </row>
    <row r="167">
      <c r="A167" s="1" t="s">
        <v>213</v>
      </c>
      <c r="B167" s="1">
        <v>39</v>
      </c>
      <c r="C167" s="26" t="s">
        <v>1203</v>
      </c>
      <c r="D167" t="s">
        <v>228</v>
      </c>
      <c r="E167" s="27" t="s">
        <v>1204</v>
      </c>
      <c r="F167" s="28" t="s">
        <v>236</v>
      </c>
      <c r="G167" s="29">
        <v>4</v>
      </c>
      <c r="H167" s="28">
        <v>0</v>
      </c>
      <c r="I167" s="30">
        <f>ROUND(G167*H167,P4)</f>
        <v>0</v>
      </c>
      <c r="L167" s="30">
        <v>0</v>
      </c>
      <c r="M167" s="24">
        <f>ROUND(G167*L167,P4)</f>
        <v>0</v>
      </c>
      <c r="N167" s="25" t="s">
        <v>237</v>
      </c>
      <c r="O167" s="31">
        <f>M167*AA167</f>
        <v>0</v>
      </c>
      <c r="P167" s="1">
        <v>3</v>
      </c>
      <c r="AA167" s="1">
        <f>IF(P167=1,$O$3,IF(P167=2,$O$4,$O$5))</f>
        <v>0</v>
      </c>
    </row>
    <row r="168">
      <c r="A168" s="1" t="s">
        <v>219</v>
      </c>
      <c r="E168" s="27" t="s">
        <v>228</v>
      </c>
    </row>
    <row r="169" ht="52.8">
      <c r="A169" s="1" t="s">
        <v>221</v>
      </c>
      <c r="E169" s="32" t="s">
        <v>1774</v>
      </c>
    </row>
    <row r="170" ht="92.4">
      <c r="A170" s="1" t="s">
        <v>222</v>
      </c>
      <c r="E170" s="27" t="s">
        <v>1775</v>
      </c>
    </row>
    <row r="171">
      <c r="A171" s="1" t="s">
        <v>210</v>
      </c>
      <c r="C171" s="22" t="s">
        <v>352</v>
      </c>
      <c r="E171" s="23" t="s">
        <v>353</v>
      </c>
      <c r="L171" s="24">
        <f>SUMIFS(L172:L247,A172:A247,"P")</f>
        <v>0</v>
      </c>
      <c r="M171" s="24">
        <f>SUMIFS(M172:M247,A172:A247,"P")</f>
        <v>0</v>
      </c>
      <c r="N171" s="25"/>
    </row>
    <row r="172">
      <c r="A172" s="1" t="s">
        <v>213</v>
      </c>
      <c r="B172" s="1">
        <v>40</v>
      </c>
      <c r="C172" s="26" t="s">
        <v>627</v>
      </c>
      <c r="D172" t="s">
        <v>228</v>
      </c>
      <c r="E172" s="27" t="s">
        <v>628</v>
      </c>
      <c r="F172" s="28" t="s">
        <v>236</v>
      </c>
      <c r="G172" s="29">
        <v>4</v>
      </c>
      <c r="H172" s="28">
        <v>0</v>
      </c>
      <c r="I172" s="30">
        <f>ROUND(G172*H172,P4)</f>
        <v>0</v>
      </c>
      <c r="L172" s="30">
        <v>0</v>
      </c>
      <c r="M172" s="24">
        <f>ROUND(G172*L172,P4)</f>
        <v>0</v>
      </c>
      <c r="N172" s="25" t="s">
        <v>237</v>
      </c>
      <c r="O172" s="31">
        <f>M172*AA172</f>
        <v>0</v>
      </c>
      <c r="P172" s="1">
        <v>3</v>
      </c>
      <c r="AA172" s="1">
        <f>IF(P172=1,$O$3,IF(P172=2,$O$4,$O$5))</f>
        <v>0</v>
      </c>
    </row>
    <row r="173">
      <c r="A173" s="1" t="s">
        <v>219</v>
      </c>
      <c r="E173" s="27" t="s">
        <v>228</v>
      </c>
    </row>
    <row r="174">
      <c r="A174" s="1" t="s">
        <v>221</v>
      </c>
      <c r="E174" s="32" t="s">
        <v>1776</v>
      </c>
    </row>
    <row r="175" ht="105.6">
      <c r="A175" s="1" t="s">
        <v>222</v>
      </c>
      <c r="E175" s="27" t="s">
        <v>630</v>
      </c>
    </row>
    <row r="176" ht="26.4">
      <c r="A176" s="1" t="s">
        <v>213</v>
      </c>
      <c r="B176" s="1">
        <v>41</v>
      </c>
      <c r="C176" s="26" t="s">
        <v>1665</v>
      </c>
      <c r="D176" t="s">
        <v>228</v>
      </c>
      <c r="E176" s="27" t="s">
        <v>1666</v>
      </c>
      <c r="F176" s="28" t="s">
        <v>236</v>
      </c>
      <c r="G176" s="29">
        <v>8</v>
      </c>
      <c r="H176" s="28">
        <v>0</v>
      </c>
      <c r="I176" s="30">
        <f>ROUND(G176*H176,P4)</f>
        <v>0</v>
      </c>
      <c r="L176" s="30">
        <v>0</v>
      </c>
      <c r="M176" s="24">
        <f>ROUND(G176*L176,P4)</f>
        <v>0</v>
      </c>
      <c r="N176" s="25" t="s">
        <v>237</v>
      </c>
      <c r="O176" s="31">
        <f>M176*AA176</f>
        <v>0</v>
      </c>
      <c r="P176" s="1">
        <v>3</v>
      </c>
      <c r="AA176" s="1">
        <f>IF(P176=1,$O$3,IF(P176=2,$O$4,$O$5))</f>
        <v>0</v>
      </c>
    </row>
    <row r="177">
      <c r="A177" s="1" t="s">
        <v>219</v>
      </c>
      <c r="E177" s="27" t="s">
        <v>228</v>
      </c>
    </row>
    <row r="178" ht="92.4">
      <c r="A178" s="1" t="s">
        <v>221</v>
      </c>
      <c r="E178" s="32" t="s">
        <v>1777</v>
      </c>
    </row>
    <row r="179" ht="52.8">
      <c r="A179" s="1" t="s">
        <v>222</v>
      </c>
      <c r="E179" s="27" t="s">
        <v>1640</v>
      </c>
    </row>
    <row r="180" ht="26.4">
      <c r="A180" s="1" t="s">
        <v>213</v>
      </c>
      <c r="B180" s="1">
        <v>42</v>
      </c>
      <c r="C180" s="26" t="s">
        <v>1668</v>
      </c>
      <c r="D180" t="s">
        <v>228</v>
      </c>
      <c r="E180" s="27" t="s">
        <v>1669</v>
      </c>
      <c r="F180" s="28" t="s">
        <v>236</v>
      </c>
      <c r="G180" s="29">
        <v>1</v>
      </c>
      <c r="H180" s="28">
        <v>0</v>
      </c>
      <c r="I180" s="30">
        <f>ROUND(G180*H180,P4)</f>
        <v>0</v>
      </c>
      <c r="L180" s="30">
        <v>0</v>
      </c>
      <c r="M180" s="24">
        <f>ROUND(G180*L180,P4)</f>
        <v>0</v>
      </c>
      <c r="N180" s="25" t="s">
        <v>237</v>
      </c>
      <c r="O180" s="31">
        <f>M180*AA180</f>
        <v>0</v>
      </c>
      <c r="P180" s="1">
        <v>3</v>
      </c>
      <c r="AA180" s="1">
        <f>IF(P180=1,$O$3,IF(P180=2,$O$4,$O$5))</f>
        <v>0</v>
      </c>
    </row>
    <row r="181">
      <c r="A181" s="1" t="s">
        <v>219</v>
      </c>
      <c r="E181" s="27" t="s">
        <v>228</v>
      </c>
    </row>
    <row r="182" ht="26.4">
      <c r="A182" s="1" t="s">
        <v>221</v>
      </c>
      <c r="E182" s="32" t="s">
        <v>1778</v>
      </c>
    </row>
    <row r="183" ht="79.2">
      <c r="A183" s="1" t="s">
        <v>222</v>
      </c>
      <c r="E183" s="27" t="s">
        <v>1671</v>
      </c>
    </row>
    <row r="184">
      <c r="A184" s="1" t="s">
        <v>213</v>
      </c>
      <c r="B184" s="1">
        <v>43</v>
      </c>
      <c r="C184" s="26" t="s">
        <v>1634</v>
      </c>
      <c r="D184" t="s">
        <v>228</v>
      </c>
      <c r="E184" s="27" t="s">
        <v>1635</v>
      </c>
      <c r="F184" s="28" t="s">
        <v>236</v>
      </c>
      <c r="G184" s="29">
        <v>3</v>
      </c>
      <c r="H184" s="28">
        <v>0</v>
      </c>
      <c r="I184" s="30">
        <f>ROUND(G184*H184,P4)</f>
        <v>0</v>
      </c>
      <c r="L184" s="30">
        <v>0</v>
      </c>
      <c r="M184" s="24">
        <f>ROUND(G184*L184,P4)</f>
        <v>0</v>
      </c>
      <c r="N184" s="25" t="s">
        <v>237</v>
      </c>
      <c r="O184" s="31">
        <f>M184*AA184</f>
        <v>0</v>
      </c>
      <c r="P184" s="1">
        <v>3</v>
      </c>
      <c r="AA184" s="1">
        <f>IF(P184=1,$O$3,IF(P184=2,$O$4,$O$5))</f>
        <v>0</v>
      </c>
    </row>
    <row r="185">
      <c r="A185" s="1" t="s">
        <v>219</v>
      </c>
      <c r="E185" s="27" t="s">
        <v>228</v>
      </c>
    </row>
    <row r="186" ht="52.8">
      <c r="A186" s="1" t="s">
        <v>221</v>
      </c>
      <c r="E186" s="32" t="s">
        <v>1779</v>
      </c>
    </row>
    <row r="187" ht="52.8">
      <c r="A187" s="1" t="s">
        <v>222</v>
      </c>
      <c r="E187" s="27" t="s">
        <v>1528</v>
      </c>
    </row>
    <row r="188">
      <c r="A188" s="1" t="s">
        <v>213</v>
      </c>
      <c r="B188" s="1">
        <v>44</v>
      </c>
      <c r="C188" s="26" t="s">
        <v>1690</v>
      </c>
      <c r="D188" t="s">
        <v>228</v>
      </c>
      <c r="E188" s="27" t="s">
        <v>1691</v>
      </c>
      <c r="F188" s="28" t="s">
        <v>236</v>
      </c>
      <c r="G188" s="29">
        <v>2</v>
      </c>
      <c r="H188" s="28">
        <v>0</v>
      </c>
      <c r="I188" s="30">
        <f>ROUND(G188*H188,P4)</f>
        <v>0</v>
      </c>
      <c r="L188" s="30">
        <v>0</v>
      </c>
      <c r="M188" s="24">
        <f>ROUND(G188*L188,P4)</f>
        <v>0</v>
      </c>
      <c r="N188" s="25" t="s">
        <v>237</v>
      </c>
      <c r="O188" s="31">
        <f>M188*AA188</f>
        <v>0</v>
      </c>
      <c r="P188" s="1">
        <v>3</v>
      </c>
      <c r="AA188" s="1">
        <f>IF(P188=1,$O$3,IF(P188=2,$O$4,$O$5))</f>
        <v>0</v>
      </c>
    </row>
    <row r="189">
      <c r="A189" s="1" t="s">
        <v>219</v>
      </c>
      <c r="E189" s="27" t="s">
        <v>228</v>
      </c>
    </row>
    <row r="190">
      <c r="A190" s="1" t="s">
        <v>221</v>
      </c>
      <c r="E190" s="32" t="s">
        <v>1780</v>
      </c>
    </row>
    <row r="191" ht="52.8">
      <c r="A191" s="1" t="s">
        <v>222</v>
      </c>
      <c r="E191" s="27" t="s">
        <v>1528</v>
      </c>
    </row>
    <row r="192">
      <c r="A192" s="1" t="s">
        <v>213</v>
      </c>
      <c r="B192" s="1">
        <v>45</v>
      </c>
      <c r="C192" s="26" t="s">
        <v>1637</v>
      </c>
      <c r="D192" t="s">
        <v>228</v>
      </c>
      <c r="E192" s="27" t="s">
        <v>1781</v>
      </c>
      <c r="F192" s="28" t="s">
        <v>236</v>
      </c>
      <c r="G192" s="29">
        <v>2</v>
      </c>
      <c r="H192" s="28">
        <v>0</v>
      </c>
      <c r="I192" s="30">
        <f>ROUND(G192*H192,P4)</f>
        <v>0</v>
      </c>
      <c r="L192" s="30">
        <v>0</v>
      </c>
      <c r="M192" s="24">
        <f>ROUND(G192*L192,P4)</f>
        <v>0</v>
      </c>
      <c r="N192" s="25" t="s">
        <v>237</v>
      </c>
      <c r="O192" s="31">
        <f>M192*AA192</f>
        <v>0</v>
      </c>
      <c r="P192" s="1">
        <v>3</v>
      </c>
      <c r="AA192" s="1">
        <f>IF(P192=1,$O$3,IF(P192=2,$O$4,$O$5))</f>
        <v>0</v>
      </c>
    </row>
    <row r="193">
      <c r="A193" s="1" t="s">
        <v>219</v>
      </c>
      <c r="E193" s="27" t="s">
        <v>228</v>
      </c>
    </row>
    <row r="194" ht="79.2">
      <c r="A194" s="1" t="s">
        <v>221</v>
      </c>
      <c r="E194" s="32" t="s">
        <v>1782</v>
      </c>
    </row>
    <row r="195" ht="26.4">
      <c r="A195" s="1" t="s">
        <v>222</v>
      </c>
      <c r="E195" s="27" t="s">
        <v>1783</v>
      </c>
    </row>
    <row r="196" ht="26.4">
      <c r="A196" s="1" t="s">
        <v>213</v>
      </c>
      <c r="B196" s="1">
        <v>46</v>
      </c>
      <c r="C196" s="26" t="s">
        <v>1674</v>
      </c>
      <c r="D196" t="s">
        <v>228</v>
      </c>
      <c r="E196" s="27" t="s">
        <v>1675</v>
      </c>
      <c r="F196" s="28" t="s">
        <v>236</v>
      </c>
      <c r="G196" s="29">
        <v>4</v>
      </c>
      <c r="H196" s="28">
        <v>0</v>
      </c>
      <c r="I196" s="30">
        <f>ROUND(G196*H196,P4)</f>
        <v>0</v>
      </c>
      <c r="L196" s="30">
        <v>0</v>
      </c>
      <c r="M196" s="24">
        <f>ROUND(G196*L196,P4)</f>
        <v>0</v>
      </c>
      <c r="N196" s="25" t="s">
        <v>237</v>
      </c>
      <c r="O196" s="31">
        <f>M196*AA196</f>
        <v>0</v>
      </c>
      <c r="P196" s="1">
        <v>3</v>
      </c>
      <c r="AA196" s="1">
        <f>IF(P196=1,$O$3,IF(P196=2,$O$4,$O$5))</f>
        <v>0</v>
      </c>
    </row>
    <row r="197">
      <c r="A197" s="1" t="s">
        <v>219</v>
      </c>
      <c r="E197" s="27" t="s">
        <v>228</v>
      </c>
    </row>
    <row r="198" ht="52.8">
      <c r="A198" s="1" t="s">
        <v>221</v>
      </c>
      <c r="E198" s="32" t="s">
        <v>1784</v>
      </c>
    </row>
    <row r="199" ht="79.2">
      <c r="A199" s="1" t="s">
        <v>222</v>
      </c>
      <c r="E199" s="27" t="s">
        <v>1677</v>
      </c>
    </row>
    <row r="200">
      <c r="A200" s="1" t="s">
        <v>213</v>
      </c>
      <c r="B200" s="1">
        <v>47</v>
      </c>
      <c r="C200" s="26" t="s">
        <v>1785</v>
      </c>
      <c r="D200" t="s">
        <v>228</v>
      </c>
      <c r="E200" s="27" t="s">
        <v>1786</v>
      </c>
      <c r="F200" s="28" t="s">
        <v>236</v>
      </c>
      <c r="G200" s="29">
        <v>1</v>
      </c>
      <c r="H200" s="28">
        <v>0</v>
      </c>
      <c r="I200" s="30">
        <f>ROUND(G200*H200,P4)</f>
        <v>0</v>
      </c>
      <c r="L200" s="30">
        <v>0</v>
      </c>
      <c r="M200" s="24">
        <f>ROUND(G200*L200,P4)</f>
        <v>0</v>
      </c>
      <c r="N200" s="25" t="s">
        <v>237</v>
      </c>
      <c r="O200" s="31">
        <f>M200*AA200</f>
        <v>0</v>
      </c>
      <c r="P200" s="1">
        <v>3</v>
      </c>
      <c r="AA200" s="1">
        <f>IF(P200=1,$O$3,IF(P200=2,$O$4,$O$5))</f>
        <v>0</v>
      </c>
    </row>
    <row r="201">
      <c r="A201" s="1" t="s">
        <v>219</v>
      </c>
      <c r="E201" s="27" t="s">
        <v>228</v>
      </c>
    </row>
    <row r="202" ht="26.4">
      <c r="A202" s="1" t="s">
        <v>221</v>
      </c>
      <c r="E202" s="32" t="s">
        <v>1778</v>
      </c>
    </row>
    <row r="203" ht="79.2">
      <c r="A203" s="1" t="s">
        <v>222</v>
      </c>
      <c r="E203" s="27" t="s">
        <v>1787</v>
      </c>
    </row>
    <row r="204">
      <c r="A204" s="1" t="s">
        <v>213</v>
      </c>
      <c r="B204" s="1">
        <v>48</v>
      </c>
      <c r="C204" s="26" t="s">
        <v>1641</v>
      </c>
      <c r="D204" t="s">
        <v>228</v>
      </c>
      <c r="E204" s="27" t="s">
        <v>1642</v>
      </c>
      <c r="F204" s="28" t="s">
        <v>236</v>
      </c>
      <c r="G204" s="29">
        <v>3</v>
      </c>
      <c r="H204" s="28">
        <v>0</v>
      </c>
      <c r="I204" s="30">
        <f>ROUND(G204*H204,P4)</f>
        <v>0</v>
      </c>
      <c r="L204" s="30">
        <v>0</v>
      </c>
      <c r="M204" s="24">
        <f>ROUND(G204*L204,P4)</f>
        <v>0</v>
      </c>
      <c r="N204" s="25" t="s">
        <v>237</v>
      </c>
      <c r="O204" s="31">
        <f>M204*AA204</f>
        <v>0</v>
      </c>
      <c r="P204" s="1">
        <v>3</v>
      </c>
      <c r="AA204" s="1">
        <f>IF(P204=1,$O$3,IF(P204=2,$O$4,$O$5))</f>
        <v>0</v>
      </c>
    </row>
    <row r="205">
      <c r="A205" s="1" t="s">
        <v>219</v>
      </c>
      <c r="E205" s="27" t="s">
        <v>228</v>
      </c>
    </row>
    <row r="206" ht="52.8">
      <c r="A206" s="1" t="s">
        <v>221</v>
      </c>
      <c r="E206" s="32" t="s">
        <v>1788</v>
      </c>
    </row>
    <row r="207" ht="52.8">
      <c r="A207" s="1" t="s">
        <v>222</v>
      </c>
      <c r="E207" s="27" t="s">
        <v>1528</v>
      </c>
    </row>
    <row r="208">
      <c r="A208" s="1" t="s">
        <v>213</v>
      </c>
      <c r="B208" s="1">
        <v>49</v>
      </c>
      <c r="C208" s="26" t="s">
        <v>1644</v>
      </c>
      <c r="D208" t="s">
        <v>228</v>
      </c>
      <c r="E208" s="27" t="s">
        <v>1645</v>
      </c>
      <c r="F208" s="28" t="s">
        <v>497</v>
      </c>
      <c r="G208" s="29">
        <v>30.434999999999999</v>
      </c>
      <c r="H208" s="28">
        <v>0</v>
      </c>
      <c r="I208" s="30">
        <f>ROUND(G208*H208,P4)</f>
        <v>0</v>
      </c>
      <c r="L208" s="30">
        <v>0</v>
      </c>
      <c r="M208" s="24">
        <f>ROUND(G208*L208,P4)</f>
        <v>0</v>
      </c>
      <c r="N208" s="25" t="s">
        <v>237</v>
      </c>
      <c r="O208" s="31">
        <f>M208*AA208</f>
        <v>0</v>
      </c>
      <c r="P208" s="1">
        <v>3</v>
      </c>
      <c r="AA208" s="1">
        <f>IF(P208=1,$O$3,IF(P208=2,$O$4,$O$5))</f>
        <v>0</v>
      </c>
    </row>
    <row r="209">
      <c r="A209" s="1" t="s">
        <v>219</v>
      </c>
      <c r="E209" s="27" t="s">
        <v>228</v>
      </c>
    </row>
    <row r="210">
      <c r="A210" s="1" t="s">
        <v>221</v>
      </c>
      <c r="E210" s="32" t="s">
        <v>1789</v>
      </c>
    </row>
    <row r="211">
      <c r="A211" s="1" t="s">
        <v>222</v>
      </c>
      <c r="E211" s="27" t="s">
        <v>1790</v>
      </c>
    </row>
    <row r="212">
      <c r="A212" s="1" t="s">
        <v>213</v>
      </c>
      <c r="B212" s="1">
        <v>50</v>
      </c>
      <c r="C212" s="26" t="s">
        <v>760</v>
      </c>
      <c r="D212" t="s">
        <v>228</v>
      </c>
      <c r="E212" s="27" t="s">
        <v>761</v>
      </c>
      <c r="F212" s="28" t="s">
        <v>497</v>
      </c>
      <c r="G212" s="29">
        <v>7.2000000000000002</v>
      </c>
      <c r="H212" s="28">
        <v>0</v>
      </c>
      <c r="I212" s="30">
        <f>ROUND(G212*H212,P4)</f>
        <v>0</v>
      </c>
      <c r="L212" s="30">
        <v>0</v>
      </c>
      <c r="M212" s="24">
        <f>ROUND(G212*L212,P4)</f>
        <v>0</v>
      </c>
      <c r="N212" s="25" t="s">
        <v>237</v>
      </c>
      <c r="O212" s="31">
        <f>M212*AA212</f>
        <v>0</v>
      </c>
      <c r="P212" s="1">
        <v>3</v>
      </c>
      <c r="AA212" s="1">
        <f>IF(P212=1,$O$3,IF(P212=2,$O$4,$O$5))</f>
        <v>0</v>
      </c>
    </row>
    <row r="213">
      <c r="A213" s="1" t="s">
        <v>219</v>
      </c>
      <c r="E213" s="27" t="s">
        <v>228</v>
      </c>
    </row>
    <row r="214" ht="26.4">
      <c r="A214" s="1" t="s">
        <v>221</v>
      </c>
      <c r="E214" s="32" t="s">
        <v>1791</v>
      </c>
    </row>
    <row r="215" ht="145.2">
      <c r="A215" s="1" t="s">
        <v>222</v>
      </c>
      <c r="E215" s="27" t="s">
        <v>1792</v>
      </c>
    </row>
    <row r="216">
      <c r="A216" s="1" t="s">
        <v>213</v>
      </c>
      <c r="B216" s="1">
        <v>51</v>
      </c>
      <c r="C216" s="26" t="s">
        <v>778</v>
      </c>
      <c r="D216" t="s">
        <v>228</v>
      </c>
      <c r="E216" s="27" t="s">
        <v>779</v>
      </c>
      <c r="F216" s="28" t="s">
        <v>416</v>
      </c>
      <c r="G216" s="29">
        <v>42.799999999999997</v>
      </c>
      <c r="H216" s="28">
        <v>0</v>
      </c>
      <c r="I216" s="30">
        <f>ROUND(G216*H216,P4)</f>
        <v>0</v>
      </c>
      <c r="L216" s="30">
        <v>0</v>
      </c>
      <c r="M216" s="24">
        <f>ROUND(G216*L216,P4)</f>
        <v>0</v>
      </c>
      <c r="N216" s="25" t="s">
        <v>237</v>
      </c>
      <c r="O216" s="31">
        <f>M216*AA216</f>
        <v>0</v>
      </c>
      <c r="P216" s="1">
        <v>3</v>
      </c>
      <c r="AA216" s="1">
        <f>IF(P216=1,$O$3,IF(P216=2,$O$4,$O$5))</f>
        <v>0</v>
      </c>
    </row>
    <row r="217">
      <c r="A217" s="1" t="s">
        <v>219</v>
      </c>
      <c r="E217" s="27" t="s">
        <v>228</v>
      </c>
    </row>
    <row r="218">
      <c r="A218" s="1" t="s">
        <v>221</v>
      </c>
      <c r="E218" s="32" t="s">
        <v>1793</v>
      </c>
    </row>
    <row r="219" ht="158.4">
      <c r="A219" s="1" t="s">
        <v>222</v>
      </c>
      <c r="E219" s="27" t="s">
        <v>1794</v>
      </c>
    </row>
    <row r="220">
      <c r="A220" s="1" t="s">
        <v>213</v>
      </c>
      <c r="B220" s="1">
        <v>52</v>
      </c>
      <c r="C220" s="26" t="s">
        <v>1795</v>
      </c>
      <c r="D220" t="s">
        <v>228</v>
      </c>
      <c r="E220" s="27" t="s">
        <v>1796</v>
      </c>
      <c r="F220" s="28" t="s">
        <v>497</v>
      </c>
      <c r="G220" s="29">
        <v>6</v>
      </c>
      <c r="H220" s="28">
        <v>0</v>
      </c>
      <c r="I220" s="30">
        <f>ROUND(G220*H220,P4)</f>
        <v>0</v>
      </c>
      <c r="L220" s="30">
        <v>0</v>
      </c>
      <c r="M220" s="24">
        <f>ROUND(G220*L220,P4)</f>
        <v>0</v>
      </c>
      <c r="N220" s="25" t="s">
        <v>237</v>
      </c>
      <c r="O220" s="31">
        <f>M220*AA220</f>
        <v>0</v>
      </c>
      <c r="P220" s="1">
        <v>3</v>
      </c>
      <c r="AA220" s="1">
        <f>IF(P220=1,$O$3,IF(P220=2,$O$4,$O$5))</f>
        <v>0</v>
      </c>
    </row>
    <row r="221">
      <c r="A221" s="1" t="s">
        <v>219</v>
      </c>
      <c r="E221" s="27" t="s">
        <v>228</v>
      </c>
    </row>
    <row r="222" ht="26.4">
      <c r="A222" s="1" t="s">
        <v>221</v>
      </c>
      <c r="E222" s="32" t="s">
        <v>1797</v>
      </c>
    </row>
    <row r="223" ht="79.2">
      <c r="A223" s="1" t="s">
        <v>222</v>
      </c>
      <c r="E223" s="27" t="s">
        <v>1798</v>
      </c>
    </row>
    <row r="224">
      <c r="A224" s="1" t="s">
        <v>213</v>
      </c>
      <c r="B224" s="1">
        <v>53</v>
      </c>
      <c r="C224" s="26" t="s">
        <v>782</v>
      </c>
      <c r="D224" t="s">
        <v>228</v>
      </c>
      <c r="E224" s="27" t="s">
        <v>783</v>
      </c>
      <c r="F224" s="28" t="s">
        <v>340</v>
      </c>
      <c r="G224" s="29">
        <v>145</v>
      </c>
      <c r="H224" s="28">
        <v>0</v>
      </c>
      <c r="I224" s="30">
        <f>ROUND(G224*H224,P4)</f>
        <v>0</v>
      </c>
      <c r="L224" s="30">
        <v>0</v>
      </c>
      <c r="M224" s="24">
        <f>ROUND(G224*L224,P4)</f>
        <v>0</v>
      </c>
      <c r="N224" s="25" t="s">
        <v>237</v>
      </c>
      <c r="O224" s="31">
        <f>M224*AA224</f>
        <v>0</v>
      </c>
      <c r="P224" s="1">
        <v>3</v>
      </c>
      <c r="AA224" s="1">
        <f>IF(P224=1,$O$3,IF(P224=2,$O$4,$O$5))</f>
        <v>0</v>
      </c>
    </row>
    <row r="225">
      <c r="A225" s="1" t="s">
        <v>219</v>
      </c>
      <c r="E225" s="27" t="s">
        <v>228</v>
      </c>
    </row>
    <row r="226">
      <c r="A226" s="1" t="s">
        <v>221</v>
      </c>
      <c r="E226" s="32" t="s">
        <v>1799</v>
      </c>
    </row>
    <row r="227" ht="145.2">
      <c r="A227" s="1" t="s">
        <v>222</v>
      </c>
      <c r="E227" s="27" t="s">
        <v>1800</v>
      </c>
    </row>
    <row r="228">
      <c r="A228" s="1" t="s">
        <v>213</v>
      </c>
      <c r="B228" s="1">
        <v>54</v>
      </c>
      <c r="C228" s="26" t="s">
        <v>786</v>
      </c>
      <c r="D228" t="s">
        <v>228</v>
      </c>
      <c r="E228" s="27" t="s">
        <v>787</v>
      </c>
      <c r="F228" s="28" t="s">
        <v>788</v>
      </c>
      <c r="G228" s="29">
        <v>1160</v>
      </c>
      <c r="H228" s="28">
        <v>0</v>
      </c>
      <c r="I228" s="30">
        <f>ROUND(G228*H228,P4)</f>
        <v>0</v>
      </c>
      <c r="L228" s="30">
        <v>0</v>
      </c>
      <c r="M228" s="24">
        <f>ROUND(G228*L228,P4)</f>
        <v>0</v>
      </c>
      <c r="N228" s="25" t="s">
        <v>237</v>
      </c>
      <c r="O228" s="31">
        <f>M228*AA228</f>
        <v>0</v>
      </c>
      <c r="P228" s="1">
        <v>3</v>
      </c>
      <c r="AA228" s="1">
        <f>IF(P228=1,$O$3,IF(P228=2,$O$4,$O$5))</f>
        <v>0</v>
      </c>
    </row>
    <row r="229">
      <c r="A229" s="1" t="s">
        <v>219</v>
      </c>
      <c r="E229" s="27" t="s">
        <v>228</v>
      </c>
    </row>
    <row r="230">
      <c r="A230" s="1" t="s">
        <v>221</v>
      </c>
      <c r="E230" s="32" t="s">
        <v>1801</v>
      </c>
    </row>
    <row r="231" ht="132">
      <c r="A231" s="1" t="s">
        <v>222</v>
      </c>
      <c r="E231" s="27" t="s">
        <v>790</v>
      </c>
    </row>
    <row r="232" ht="26.4">
      <c r="A232" s="1" t="s">
        <v>213</v>
      </c>
      <c r="B232" s="1">
        <v>55</v>
      </c>
      <c r="C232" s="26" t="s">
        <v>791</v>
      </c>
      <c r="D232" t="s">
        <v>228</v>
      </c>
      <c r="E232" s="27" t="s">
        <v>792</v>
      </c>
      <c r="F232" s="28" t="s">
        <v>497</v>
      </c>
      <c r="G232" s="29">
        <v>50</v>
      </c>
      <c r="H232" s="28">
        <v>0</v>
      </c>
      <c r="I232" s="30">
        <f>ROUND(G232*H232,P4)</f>
        <v>0</v>
      </c>
      <c r="L232" s="30">
        <v>0</v>
      </c>
      <c r="M232" s="24">
        <f>ROUND(G232*L232,P4)</f>
        <v>0</v>
      </c>
      <c r="N232" s="25" t="s">
        <v>237</v>
      </c>
      <c r="O232" s="31">
        <f>M232*AA232</f>
        <v>0</v>
      </c>
      <c r="P232" s="1">
        <v>3</v>
      </c>
      <c r="AA232" s="1">
        <f>IF(P232=1,$O$3,IF(P232=2,$O$4,$O$5))</f>
        <v>0</v>
      </c>
    </row>
    <row r="233">
      <c r="A233" s="1" t="s">
        <v>219</v>
      </c>
      <c r="E233" s="27" t="s">
        <v>228</v>
      </c>
    </row>
    <row r="234">
      <c r="A234" s="1" t="s">
        <v>221</v>
      </c>
      <c r="E234" s="32" t="s">
        <v>1802</v>
      </c>
    </row>
    <row r="235" ht="198">
      <c r="A235" s="1" t="s">
        <v>222</v>
      </c>
      <c r="E235" s="27" t="s">
        <v>1803</v>
      </c>
    </row>
    <row r="236">
      <c r="A236" s="1" t="s">
        <v>213</v>
      </c>
      <c r="B236" s="1">
        <v>56</v>
      </c>
      <c r="C236" s="26" t="s">
        <v>812</v>
      </c>
      <c r="D236" t="s">
        <v>228</v>
      </c>
      <c r="E236" s="27" t="s">
        <v>813</v>
      </c>
      <c r="F236" s="28" t="s">
        <v>416</v>
      </c>
      <c r="G236" s="29">
        <v>6.1500000000000004</v>
      </c>
      <c r="H236" s="28">
        <v>0</v>
      </c>
      <c r="I236" s="30">
        <f>ROUND(G236*H236,P4)</f>
        <v>0</v>
      </c>
      <c r="L236" s="30">
        <v>0</v>
      </c>
      <c r="M236" s="24">
        <f>ROUND(G236*L236,P4)</f>
        <v>0</v>
      </c>
      <c r="N236" s="25" t="s">
        <v>237</v>
      </c>
      <c r="O236" s="31">
        <f>M236*AA236</f>
        <v>0</v>
      </c>
      <c r="P236" s="1">
        <v>3</v>
      </c>
      <c r="AA236" s="1">
        <f>IF(P236=1,$O$3,IF(P236=2,$O$4,$O$5))</f>
        <v>0</v>
      </c>
    </row>
    <row r="237">
      <c r="A237" s="1" t="s">
        <v>219</v>
      </c>
      <c r="E237" s="27" t="s">
        <v>228</v>
      </c>
    </row>
    <row r="238">
      <c r="A238" s="1" t="s">
        <v>221</v>
      </c>
      <c r="E238" s="32" t="s">
        <v>1804</v>
      </c>
    </row>
    <row r="239" ht="184.8">
      <c r="A239" s="1" t="s">
        <v>222</v>
      </c>
      <c r="E239" s="27" t="s">
        <v>1805</v>
      </c>
    </row>
    <row r="240">
      <c r="A240" s="1" t="s">
        <v>213</v>
      </c>
      <c r="B240" s="1">
        <v>57</v>
      </c>
      <c r="C240" s="26" t="s">
        <v>1806</v>
      </c>
      <c r="D240" t="s">
        <v>228</v>
      </c>
      <c r="E240" s="27" t="s">
        <v>1807</v>
      </c>
      <c r="F240" s="28" t="s">
        <v>497</v>
      </c>
      <c r="G240" s="29">
        <v>6</v>
      </c>
      <c r="H240" s="28">
        <v>0</v>
      </c>
      <c r="I240" s="30">
        <f>ROUND(G240*H240,P4)</f>
        <v>0</v>
      </c>
      <c r="L240" s="30">
        <v>0</v>
      </c>
      <c r="M240" s="24">
        <f>ROUND(G240*L240,P4)</f>
        <v>0</v>
      </c>
      <c r="N240" s="25" t="s">
        <v>237</v>
      </c>
      <c r="O240" s="31">
        <f>M240*AA240</f>
        <v>0</v>
      </c>
      <c r="P240" s="1">
        <v>3</v>
      </c>
      <c r="AA240" s="1">
        <f>IF(P240=1,$O$3,IF(P240=2,$O$4,$O$5))</f>
        <v>0</v>
      </c>
    </row>
    <row r="241">
      <c r="A241" s="1" t="s">
        <v>219</v>
      </c>
      <c r="E241" s="27" t="s">
        <v>228</v>
      </c>
    </row>
    <row r="242">
      <c r="A242" s="1" t="s">
        <v>221</v>
      </c>
      <c r="E242" s="32" t="s">
        <v>1808</v>
      </c>
    </row>
    <row r="243" ht="66">
      <c r="A243" s="1" t="s">
        <v>222</v>
      </c>
      <c r="E243" s="27" t="s">
        <v>1809</v>
      </c>
    </row>
    <row r="244">
      <c r="A244" s="1" t="s">
        <v>213</v>
      </c>
      <c r="B244" s="1">
        <v>58</v>
      </c>
      <c r="C244" s="26" t="s">
        <v>1651</v>
      </c>
      <c r="D244" t="s">
        <v>228</v>
      </c>
      <c r="E244" s="27" t="s">
        <v>754</v>
      </c>
      <c r="F244" s="28" t="s">
        <v>416</v>
      </c>
      <c r="G244" s="29">
        <v>25.920000000000002</v>
      </c>
      <c r="H244" s="28">
        <v>0</v>
      </c>
      <c r="I244" s="30">
        <f>ROUND(G244*H244,P4)</f>
        <v>0</v>
      </c>
      <c r="L244" s="30">
        <v>0</v>
      </c>
      <c r="M244" s="24">
        <f>ROUND(G244*L244,P4)</f>
        <v>0</v>
      </c>
      <c r="N244" s="25" t="s">
        <v>218</v>
      </c>
      <c r="O244" s="31">
        <f>M244*AA244</f>
        <v>0</v>
      </c>
      <c r="P244" s="1">
        <v>3</v>
      </c>
      <c r="AA244" s="1">
        <f>IF(P244=1,$O$3,IF(P244=2,$O$4,$O$5))</f>
        <v>0</v>
      </c>
    </row>
    <row r="245">
      <c r="A245" s="1" t="s">
        <v>219</v>
      </c>
      <c r="E245" s="27" t="s">
        <v>1652</v>
      </c>
    </row>
    <row r="246" ht="26.4">
      <c r="A246" s="1" t="s">
        <v>221</v>
      </c>
      <c r="E246" s="32" t="s">
        <v>1810</v>
      </c>
    </row>
    <row r="247" ht="277.2">
      <c r="A247" s="1" t="s">
        <v>222</v>
      </c>
      <c r="E247" s="27" t="s">
        <v>1811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COUNTIFS(L8:L277,"=0",A8:A277,"P")+COUNTIFS(L8:L277,"",A8:A277,"P")+SUM(Q8:Q277)</f>
        <v>0</v>
      </c>
    </row>
    <row r="8">
      <c r="A8" s="1" t="s">
        <v>208</v>
      </c>
      <c r="C8" s="22" t="s">
        <v>1812</v>
      </c>
      <c r="E8" s="23" t="s">
        <v>63</v>
      </c>
      <c r="L8" s="24">
        <f>L9+L38+L87+L96+L117+L130+L207+L216</f>
        <v>0</v>
      </c>
      <c r="M8" s="24">
        <f>M9+M38+M87+M96+M117+M130+M207+M216</f>
        <v>0</v>
      </c>
      <c r="N8" s="25"/>
    </row>
    <row r="9">
      <c r="A9" s="1" t="s">
        <v>210</v>
      </c>
      <c r="C9" s="22" t="s">
        <v>211</v>
      </c>
      <c r="E9" s="23" t="s">
        <v>212</v>
      </c>
      <c r="L9" s="24">
        <f>SUMIFS(L10:L37,A10:A37,"P")</f>
        <v>0</v>
      </c>
      <c r="M9" s="24">
        <f>SUMIFS(M10:M37,A10:A37,"P")</f>
        <v>0</v>
      </c>
      <c r="N9" s="25"/>
    </row>
    <row r="10" ht="26.4">
      <c r="A10" s="1" t="s">
        <v>213</v>
      </c>
      <c r="B10" s="1">
        <v>1</v>
      </c>
      <c r="C10" s="26" t="s">
        <v>962</v>
      </c>
      <c r="D10" t="s">
        <v>963</v>
      </c>
      <c r="E10" s="27" t="s">
        <v>1699</v>
      </c>
      <c r="F10" s="28" t="s">
        <v>217</v>
      </c>
      <c r="G10" s="29">
        <v>31.039000000000001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66">
      <c r="A12" s="1" t="s">
        <v>221</v>
      </c>
      <c r="E12" s="32" t="s">
        <v>1813</v>
      </c>
    </row>
    <row r="13" ht="330">
      <c r="A13" s="1" t="s">
        <v>222</v>
      </c>
      <c r="E13" s="27" t="s">
        <v>437</v>
      </c>
    </row>
    <row r="14" ht="26.4">
      <c r="A14" s="1" t="s">
        <v>213</v>
      </c>
      <c r="B14" s="1">
        <v>2</v>
      </c>
      <c r="C14" s="26" t="s">
        <v>438</v>
      </c>
      <c r="D14" t="s">
        <v>439</v>
      </c>
      <c r="E14" s="27" t="s">
        <v>1702</v>
      </c>
      <c r="F14" s="28" t="s">
        <v>217</v>
      </c>
      <c r="G14" s="29">
        <v>135.49100000000001</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1814</v>
      </c>
    </row>
    <row r="17" ht="330">
      <c r="A17" s="1" t="s">
        <v>222</v>
      </c>
      <c r="E17" s="27" t="s">
        <v>437</v>
      </c>
    </row>
    <row r="18" ht="26.4">
      <c r="A18" s="1" t="s">
        <v>213</v>
      </c>
      <c r="B18" s="1">
        <v>3</v>
      </c>
      <c r="C18" s="26" t="s">
        <v>446</v>
      </c>
      <c r="D18" t="s">
        <v>447</v>
      </c>
      <c r="E18" s="27" t="s">
        <v>448</v>
      </c>
      <c r="F18" s="28" t="s">
        <v>217</v>
      </c>
      <c r="G18" s="29">
        <v>20.946000000000002</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1815</v>
      </c>
    </row>
    <row r="21" ht="330">
      <c r="A21" s="1" t="s">
        <v>222</v>
      </c>
      <c r="E21" s="27" t="s">
        <v>437</v>
      </c>
    </row>
    <row r="22" ht="26.4">
      <c r="A22" s="1" t="s">
        <v>213</v>
      </c>
      <c r="B22" s="1">
        <v>4</v>
      </c>
      <c r="C22" s="26" t="s">
        <v>452</v>
      </c>
      <c r="D22" t="s">
        <v>453</v>
      </c>
      <c r="E22" s="27" t="s">
        <v>454</v>
      </c>
      <c r="F22" s="28" t="s">
        <v>217</v>
      </c>
      <c r="G22" s="29">
        <v>0.037999999999999999</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1816</v>
      </c>
    </row>
    <row r="25" ht="330">
      <c r="A25" s="1" t="s">
        <v>222</v>
      </c>
      <c r="E25" s="27" t="s">
        <v>437</v>
      </c>
    </row>
    <row r="26" ht="26.4">
      <c r="A26" s="1" t="s">
        <v>213</v>
      </c>
      <c r="B26" s="1">
        <v>5</v>
      </c>
      <c r="C26" s="26" t="s">
        <v>456</v>
      </c>
      <c r="D26" t="s">
        <v>457</v>
      </c>
      <c r="E26" s="27" t="s">
        <v>458</v>
      </c>
      <c r="F26" s="28" t="s">
        <v>217</v>
      </c>
      <c r="G26" s="29">
        <v>0.068000000000000005</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79.2">
      <c r="A28" s="1" t="s">
        <v>221</v>
      </c>
      <c r="E28" s="32" t="s">
        <v>1817</v>
      </c>
    </row>
    <row r="29" ht="330">
      <c r="A29" s="1" t="s">
        <v>222</v>
      </c>
      <c r="E29" s="27" t="s">
        <v>437</v>
      </c>
    </row>
    <row r="30" ht="26.4">
      <c r="A30" s="1" t="s">
        <v>213</v>
      </c>
      <c r="B30" s="1">
        <v>6</v>
      </c>
      <c r="C30" s="26" t="s">
        <v>967</v>
      </c>
      <c r="D30" t="s">
        <v>968</v>
      </c>
      <c r="E30" s="27" t="s">
        <v>969</v>
      </c>
      <c r="F30" s="28" t="s">
        <v>217</v>
      </c>
      <c r="G30" s="29">
        <v>93.662000000000006</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ht="26.4">
      <c r="A32" s="1" t="s">
        <v>221</v>
      </c>
      <c r="E32" s="32" t="s">
        <v>1818</v>
      </c>
    </row>
    <row r="33" ht="330">
      <c r="A33" s="1" t="s">
        <v>222</v>
      </c>
      <c r="E33" s="27" t="s">
        <v>437</v>
      </c>
    </row>
    <row r="34">
      <c r="A34" s="1" t="s">
        <v>213</v>
      </c>
      <c r="B34" s="1">
        <v>7</v>
      </c>
      <c r="C34" s="26" t="s">
        <v>227</v>
      </c>
      <c r="D34" t="s">
        <v>228</v>
      </c>
      <c r="E34" s="27" t="s">
        <v>229</v>
      </c>
      <c r="F34" s="28" t="s">
        <v>230</v>
      </c>
      <c r="G34" s="29">
        <v>1</v>
      </c>
      <c r="H34" s="28">
        <v>0</v>
      </c>
      <c r="I34" s="30">
        <f>ROUND(G34*H34,P4)</f>
        <v>0</v>
      </c>
      <c r="L34" s="30">
        <v>0</v>
      </c>
      <c r="M34" s="24">
        <f>ROUND(G34*L34,P4)</f>
        <v>0</v>
      </c>
      <c r="N34" s="25" t="s">
        <v>218</v>
      </c>
      <c r="O34" s="31">
        <f>M34*AA34</f>
        <v>0</v>
      </c>
      <c r="P34" s="1">
        <v>3</v>
      </c>
      <c r="AA34" s="1">
        <f>IF(P34=1,$O$3,IF(P34=2,$O$4,$O$5))</f>
        <v>0</v>
      </c>
    </row>
    <row r="35">
      <c r="A35" s="1" t="s">
        <v>219</v>
      </c>
      <c r="E35" s="27" t="s">
        <v>228</v>
      </c>
    </row>
    <row r="36">
      <c r="A36" s="1" t="s">
        <v>221</v>
      </c>
      <c r="E36" s="32" t="s">
        <v>1819</v>
      </c>
    </row>
    <row r="37" ht="52.8">
      <c r="A37" s="1" t="s">
        <v>222</v>
      </c>
      <c r="E37" s="27" t="s">
        <v>231</v>
      </c>
    </row>
    <row r="38">
      <c r="A38" s="1" t="s">
        <v>210</v>
      </c>
      <c r="C38" s="22" t="s">
        <v>336</v>
      </c>
      <c r="E38" s="23" t="s">
        <v>337</v>
      </c>
      <c r="L38" s="24">
        <f>SUMIFS(L39:L86,A39:A86,"P")</f>
        <v>0</v>
      </c>
      <c r="M38" s="24">
        <f>SUMIFS(M39:M86,A39:A86,"P")</f>
        <v>0</v>
      </c>
      <c r="N38" s="25"/>
    </row>
    <row r="39" ht="26.4">
      <c r="A39" s="1" t="s">
        <v>213</v>
      </c>
      <c r="B39" s="1">
        <v>8</v>
      </c>
      <c r="C39" s="26" t="s">
        <v>1607</v>
      </c>
      <c r="D39" t="s">
        <v>228</v>
      </c>
      <c r="E39" s="27" t="s">
        <v>1608</v>
      </c>
      <c r="F39" s="28" t="s">
        <v>340</v>
      </c>
      <c r="G39" s="29">
        <v>46.831000000000003</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1820</v>
      </c>
    </row>
    <row r="42" ht="66">
      <c r="A42" s="1" t="s">
        <v>222</v>
      </c>
      <c r="E42" s="27" t="s">
        <v>1709</v>
      </c>
    </row>
    <row r="43">
      <c r="A43" s="1" t="s">
        <v>213</v>
      </c>
      <c r="B43" s="1">
        <v>9</v>
      </c>
      <c r="C43" s="26" t="s">
        <v>976</v>
      </c>
      <c r="D43" t="s">
        <v>228</v>
      </c>
      <c r="E43" s="27" t="s">
        <v>977</v>
      </c>
      <c r="F43" s="28" t="s">
        <v>340</v>
      </c>
      <c r="G43" s="29">
        <v>12.657999999999999</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1821</v>
      </c>
    </row>
    <row r="46" ht="66">
      <c r="A46" s="1" t="s">
        <v>222</v>
      </c>
      <c r="E46" s="27" t="s">
        <v>1709</v>
      </c>
    </row>
    <row r="47">
      <c r="A47" s="1" t="s">
        <v>213</v>
      </c>
      <c r="B47" s="1">
        <v>10</v>
      </c>
      <c r="C47" s="26" t="s">
        <v>1822</v>
      </c>
      <c r="D47" t="s">
        <v>228</v>
      </c>
      <c r="E47" s="27" t="s">
        <v>1823</v>
      </c>
      <c r="F47" s="28" t="s">
        <v>340</v>
      </c>
      <c r="G47" s="29">
        <v>19.760999999999999</v>
      </c>
      <c r="H47" s="28">
        <v>0</v>
      </c>
      <c r="I47" s="30">
        <f>ROUND(G47*H47,P4)</f>
        <v>0</v>
      </c>
      <c r="L47" s="30">
        <v>0</v>
      </c>
      <c r="M47" s="24">
        <f>ROUND(G47*L47,P4)</f>
        <v>0</v>
      </c>
      <c r="N47" s="25" t="s">
        <v>237</v>
      </c>
      <c r="O47" s="31">
        <f>M47*AA47</f>
        <v>0</v>
      </c>
      <c r="P47" s="1">
        <v>3</v>
      </c>
      <c r="AA47" s="1">
        <f>IF(P47=1,$O$3,IF(P47=2,$O$4,$O$5))</f>
        <v>0</v>
      </c>
    </row>
    <row r="48">
      <c r="A48" s="1" t="s">
        <v>219</v>
      </c>
      <c r="E48" s="27" t="s">
        <v>228</v>
      </c>
    </row>
    <row r="49" ht="79.2">
      <c r="A49" s="1" t="s">
        <v>221</v>
      </c>
      <c r="E49" s="32" t="s">
        <v>1824</v>
      </c>
    </row>
    <row r="50" ht="382.8">
      <c r="A50" s="1" t="s">
        <v>222</v>
      </c>
      <c r="E50" s="27" t="s">
        <v>1825</v>
      </c>
    </row>
    <row r="51">
      <c r="A51" s="1" t="s">
        <v>213</v>
      </c>
      <c r="B51" s="1">
        <v>11</v>
      </c>
      <c r="C51" s="26" t="s">
        <v>1826</v>
      </c>
      <c r="D51" t="s">
        <v>228</v>
      </c>
      <c r="E51" s="27" t="s">
        <v>1827</v>
      </c>
      <c r="F51" s="28" t="s">
        <v>340</v>
      </c>
      <c r="G51" s="29">
        <v>103.205</v>
      </c>
      <c r="H51" s="28">
        <v>0</v>
      </c>
      <c r="I51" s="30">
        <f>ROUND(G51*H51,P4)</f>
        <v>0</v>
      </c>
      <c r="L51" s="30">
        <v>0</v>
      </c>
      <c r="M51" s="24">
        <f>ROUND(G51*L51,P4)</f>
        <v>0</v>
      </c>
      <c r="N51" s="25" t="s">
        <v>237</v>
      </c>
      <c r="O51" s="31">
        <f>M51*AA51</f>
        <v>0</v>
      </c>
      <c r="P51" s="1">
        <v>3</v>
      </c>
      <c r="AA51" s="1">
        <f>IF(P51=1,$O$3,IF(P51=2,$O$4,$O$5))</f>
        <v>0</v>
      </c>
    </row>
    <row r="52">
      <c r="A52" s="1" t="s">
        <v>219</v>
      </c>
      <c r="E52" s="27" t="s">
        <v>228</v>
      </c>
    </row>
    <row r="53" ht="52.8">
      <c r="A53" s="1" t="s">
        <v>221</v>
      </c>
      <c r="E53" s="32" t="s">
        <v>1828</v>
      </c>
    </row>
    <row r="54" ht="382.8">
      <c r="A54" s="1" t="s">
        <v>222</v>
      </c>
      <c r="E54" s="27" t="s">
        <v>1825</v>
      </c>
    </row>
    <row r="55">
      <c r="A55" s="1" t="s">
        <v>213</v>
      </c>
      <c r="B55" s="1">
        <v>12</v>
      </c>
      <c r="C55" s="26" t="s">
        <v>1714</v>
      </c>
      <c r="D55" t="s">
        <v>228</v>
      </c>
      <c r="E55" s="27" t="s">
        <v>1715</v>
      </c>
      <c r="F55" s="28" t="s">
        <v>497</v>
      </c>
      <c r="G55" s="29">
        <v>18.899999999999999</v>
      </c>
      <c r="H55" s="28">
        <v>0</v>
      </c>
      <c r="I55" s="30">
        <f>ROUND(G55*H55,P4)</f>
        <v>0</v>
      </c>
      <c r="L55" s="30">
        <v>0</v>
      </c>
      <c r="M55" s="24">
        <f>ROUND(G55*L55,P4)</f>
        <v>0</v>
      </c>
      <c r="N55" s="25" t="s">
        <v>237</v>
      </c>
      <c r="O55" s="31">
        <f>M55*AA55</f>
        <v>0</v>
      </c>
      <c r="P55" s="1">
        <v>3</v>
      </c>
      <c r="AA55" s="1">
        <f>IF(P55=1,$O$3,IF(P55=2,$O$4,$O$5))</f>
        <v>0</v>
      </c>
    </row>
    <row r="56">
      <c r="A56" s="1" t="s">
        <v>219</v>
      </c>
      <c r="E56" s="27" t="s">
        <v>228</v>
      </c>
    </row>
    <row r="57" ht="26.4">
      <c r="A57" s="1" t="s">
        <v>221</v>
      </c>
      <c r="E57" s="32" t="s">
        <v>1829</v>
      </c>
    </row>
    <row r="58" ht="66">
      <c r="A58" s="1" t="s">
        <v>222</v>
      </c>
      <c r="E58" s="27" t="s">
        <v>1717</v>
      </c>
    </row>
    <row r="59">
      <c r="A59" s="1" t="s">
        <v>213</v>
      </c>
      <c r="B59" s="1">
        <v>13</v>
      </c>
      <c r="C59" s="26" t="s">
        <v>1830</v>
      </c>
      <c r="D59" t="s">
        <v>228</v>
      </c>
      <c r="E59" s="27" t="s">
        <v>1831</v>
      </c>
      <c r="F59" s="28" t="s">
        <v>340</v>
      </c>
      <c r="G59" s="29">
        <v>28.446999999999999</v>
      </c>
      <c r="H59" s="28">
        <v>0</v>
      </c>
      <c r="I59" s="30">
        <f>ROUND(G59*H59,P4)</f>
        <v>0</v>
      </c>
      <c r="L59" s="30">
        <v>0</v>
      </c>
      <c r="M59" s="24">
        <f>ROUND(G59*L59,P4)</f>
        <v>0</v>
      </c>
      <c r="N59" s="25" t="s">
        <v>237</v>
      </c>
      <c r="O59" s="31">
        <f>M59*AA59</f>
        <v>0</v>
      </c>
      <c r="P59" s="1">
        <v>3</v>
      </c>
      <c r="AA59" s="1">
        <f>IF(P59=1,$O$3,IF(P59=2,$O$4,$O$5))</f>
        <v>0</v>
      </c>
    </row>
    <row r="60">
      <c r="A60" s="1" t="s">
        <v>219</v>
      </c>
      <c r="E60" s="27" t="s">
        <v>228</v>
      </c>
    </row>
    <row r="61" ht="79.2">
      <c r="A61" s="1" t="s">
        <v>221</v>
      </c>
      <c r="E61" s="32" t="s">
        <v>1832</v>
      </c>
    </row>
    <row r="62" ht="330">
      <c r="A62" s="1" t="s">
        <v>222</v>
      </c>
      <c r="E62" s="27" t="s">
        <v>1833</v>
      </c>
    </row>
    <row r="63">
      <c r="A63" s="1" t="s">
        <v>213</v>
      </c>
      <c r="B63" s="1">
        <v>14</v>
      </c>
      <c r="C63" s="26" t="s">
        <v>1834</v>
      </c>
      <c r="D63" t="s">
        <v>228</v>
      </c>
      <c r="E63" s="27" t="s">
        <v>1835</v>
      </c>
      <c r="F63" s="28" t="s">
        <v>340</v>
      </c>
      <c r="G63" s="29">
        <v>5.2000000000000002</v>
      </c>
      <c r="H63" s="28">
        <v>0</v>
      </c>
      <c r="I63" s="30">
        <f>ROUND(G63*H63,P4)</f>
        <v>0</v>
      </c>
      <c r="L63" s="30">
        <v>0</v>
      </c>
      <c r="M63" s="24">
        <f>ROUND(G63*L63,P4)</f>
        <v>0</v>
      </c>
      <c r="N63" s="25" t="s">
        <v>237</v>
      </c>
      <c r="O63" s="31">
        <f>M63*AA63</f>
        <v>0</v>
      </c>
      <c r="P63" s="1">
        <v>3</v>
      </c>
      <c r="AA63" s="1">
        <f>IF(P63=1,$O$3,IF(P63=2,$O$4,$O$5))</f>
        <v>0</v>
      </c>
    </row>
    <row r="64">
      <c r="A64" s="1" t="s">
        <v>219</v>
      </c>
      <c r="E64" s="27" t="s">
        <v>228</v>
      </c>
    </row>
    <row r="65" ht="26.4">
      <c r="A65" s="1" t="s">
        <v>221</v>
      </c>
      <c r="E65" s="32" t="s">
        <v>1836</v>
      </c>
    </row>
    <row r="66" ht="330">
      <c r="A66" s="1" t="s">
        <v>222</v>
      </c>
      <c r="E66" s="27" t="s">
        <v>1833</v>
      </c>
    </row>
    <row r="67">
      <c r="A67" s="1" t="s">
        <v>213</v>
      </c>
      <c r="B67" s="1">
        <v>15</v>
      </c>
      <c r="C67" s="26" t="s">
        <v>1611</v>
      </c>
      <c r="D67" t="s">
        <v>228</v>
      </c>
      <c r="E67" s="27" t="s">
        <v>1612</v>
      </c>
      <c r="F67" s="28" t="s">
        <v>340</v>
      </c>
      <c r="G67" s="29">
        <v>1.022</v>
      </c>
      <c r="H67" s="28">
        <v>0</v>
      </c>
      <c r="I67" s="30">
        <f>ROUND(G67*H67,P4)</f>
        <v>0</v>
      </c>
      <c r="L67" s="30">
        <v>0</v>
      </c>
      <c r="M67" s="24">
        <f>ROUND(G67*L67,P4)</f>
        <v>0</v>
      </c>
      <c r="N67" s="25" t="s">
        <v>237</v>
      </c>
      <c r="O67" s="31">
        <f>M67*AA67</f>
        <v>0</v>
      </c>
      <c r="P67" s="1">
        <v>3</v>
      </c>
      <c r="AA67" s="1">
        <f>IF(P67=1,$O$3,IF(P67=2,$O$4,$O$5))</f>
        <v>0</v>
      </c>
    </row>
    <row r="68">
      <c r="A68" s="1" t="s">
        <v>219</v>
      </c>
      <c r="E68" s="27" t="s">
        <v>228</v>
      </c>
    </row>
    <row r="69">
      <c r="A69" s="1" t="s">
        <v>221</v>
      </c>
      <c r="E69" s="32" t="s">
        <v>1837</v>
      </c>
    </row>
    <row r="70" ht="250.8">
      <c r="A70" s="1" t="s">
        <v>222</v>
      </c>
      <c r="E70" s="27" t="s">
        <v>1729</v>
      </c>
    </row>
    <row r="71">
      <c r="A71" s="1" t="s">
        <v>213</v>
      </c>
      <c r="B71" s="1">
        <v>16</v>
      </c>
      <c r="C71" s="26" t="s">
        <v>343</v>
      </c>
      <c r="D71" t="s">
        <v>228</v>
      </c>
      <c r="E71" s="27" t="s">
        <v>344</v>
      </c>
      <c r="F71" s="28" t="s">
        <v>340</v>
      </c>
      <c r="G71" s="29">
        <v>0.86399999999999999</v>
      </c>
      <c r="H71" s="28">
        <v>0</v>
      </c>
      <c r="I71" s="30">
        <f>ROUND(G71*H71,P4)</f>
        <v>0</v>
      </c>
      <c r="L71" s="30">
        <v>0</v>
      </c>
      <c r="M71" s="24">
        <f>ROUND(G71*L71,P4)</f>
        <v>0</v>
      </c>
      <c r="N71" s="25" t="s">
        <v>237</v>
      </c>
      <c r="O71" s="31">
        <f>M71*AA71</f>
        <v>0</v>
      </c>
      <c r="P71" s="1">
        <v>3</v>
      </c>
      <c r="AA71" s="1">
        <f>IF(P71=1,$O$3,IF(P71=2,$O$4,$O$5))</f>
        <v>0</v>
      </c>
    </row>
    <row r="72">
      <c r="A72" s="1" t="s">
        <v>219</v>
      </c>
      <c r="E72" s="27" t="s">
        <v>228</v>
      </c>
    </row>
    <row r="73">
      <c r="A73" s="1" t="s">
        <v>221</v>
      </c>
      <c r="E73" s="32" t="s">
        <v>1838</v>
      </c>
    </row>
    <row r="74" ht="237.6">
      <c r="A74" s="1" t="s">
        <v>222</v>
      </c>
      <c r="E74" s="27" t="s">
        <v>1731</v>
      </c>
    </row>
    <row r="75">
      <c r="A75" s="1" t="s">
        <v>213</v>
      </c>
      <c r="B75" s="1">
        <v>17</v>
      </c>
      <c r="C75" s="26" t="s">
        <v>1011</v>
      </c>
      <c r="D75" t="s">
        <v>336</v>
      </c>
      <c r="E75" s="27" t="s">
        <v>1012</v>
      </c>
      <c r="F75" s="28" t="s">
        <v>340</v>
      </c>
      <c r="G75" s="29">
        <v>4.5999999999999996</v>
      </c>
      <c r="H75" s="28">
        <v>0</v>
      </c>
      <c r="I75" s="30">
        <f>ROUND(G75*H75,P4)</f>
        <v>0</v>
      </c>
      <c r="L75" s="30">
        <v>0</v>
      </c>
      <c r="M75" s="24">
        <f>ROUND(G75*L75,P4)</f>
        <v>0</v>
      </c>
      <c r="N75" s="25" t="s">
        <v>237</v>
      </c>
      <c r="O75" s="31">
        <f>M75*AA75</f>
        <v>0</v>
      </c>
      <c r="P75" s="1">
        <v>3</v>
      </c>
      <c r="AA75" s="1">
        <f>IF(P75=1,$O$3,IF(P75=2,$O$4,$O$5))</f>
        <v>0</v>
      </c>
    </row>
    <row r="76">
      <c r="A76" s="1" t="s">
        <v>219</v>
      </c>
      <c r="E76" s="27" t="s">
        <v>228</v>
      </c>
    </row>
    <row r="77" ht="26.4">
      <c r="A77" s="1" t="s">
        <v>221</v>
      </c>
      <c r="E77" s="32" t="s">
        <v>1839</v>
      </c>
    </row>
    <row r="78" ht="303.6">
      <c r="A78" s="1" t="s">
        <v>222</v>
      </c>
      <c r="E78" s="27" t="s">
        <v>1734</v>
      </c>
    </row>
    <row r="79">
      <c r="A79" s="1" t="s">
        <v>213</v>
      </c>
      <c r="B79" s="1">
        <v>18</v>
      </c>
      <c r="C79" s="26" t="s">
        <v>1011</v>
      </c>
      <c r="D79" t="s">
        <v>419</v>
      </c>
      <c r="E79" s="27" t="s">
        <v>1012</v>
      </c>
      <c r="F79" s="28" t="s">
        <v>340</v>
      </c>
      <c r="G79" s="29">
        <v>0.48399999999999999</v>
      </c>
      <c r="H79" s="28">
        <v>0</v>
      </c>
      <c r="I79" s="30">
        <f>ROUND(G79*H79,P4)</f>
        <v>0</v>
      </c>
      <c r="L79" s="30">
        <v>0</v>
      </c>
      <c r="M79" s="24">
        <f>ROUND(G79*L79,P4)</f>
        <v>0</v>
      </c>
      <c r="N79" s="25" t="s">
        <v>237</v>
      </c>
      <c r="O79" s="31">
        <f>M79*AA79</f>
        <v>0</v>
      </c>
      <c r="P79" s="1">
        <v>3</v>
      </c>
      <c r="AA79" s="1">
        <f>IF(P79=1,$O$3,IF(P79=2,$O$4,$O$5))</f>
        <v>0</v>
      </c>
    </row>
    <row r="80">
      <c r="A80" s="1" t="s">
        <v>219</v>
      </c>
      <c r="E80" s="27" t="s">
        <v>228</v>
      </c>
    </row>
    <row r="81" ht="26.4">
      <c r="A81" s="1" t="s">
        <v>221</v>
      </c>
      <c r="E81" s="32" t="s">
        <v>1840</v>
      </c>
    </row>
    <row r="82" ht="303.6">
      <c r="A82" s="1" t="s">
        <v>222</v>
      </c>
      <c r="E82" s="27" t="s">
        <v>1734</v>
      </c>
    </row>
    <row r="83">
      <c r="A83" s="1" t="s">
        <v>213</v>
      </c>
      <c r="B83" s="1">
        <v>19</v>
      </c>
      <c r="C83" s="26" t="s">
        <v>1019</v>
      </c>
      <c r="D83" t="s">
        <v>228</v>
      </c>
      <c r="E83" s="27" t="s">
        <v>1020</v>
      </c>
      <c r="F83" s="28" t="s">
        <v>416</v>
      </c>
      <c r="G83" s="29">
        <v>704.96000000000004</v>
      </c>
      <c r="H83" s="28">
        <v>0</v>
      </c>
      <c r="I83" s="30">
        <f>ROUND(G83*H83,P4)</f>
        <v>0</v>
      </c>
      <c r="L83" s="30">
        <v>0</v>
      </c>
      <c r="M83" s="24">
        <f>ROUND(G83*L83,P4)</f>
        <v>0</v>
      </c>
      <c r="N83" s="25" t="s">
        <v>237</v>
      </c>
      <c r="O83" s="31">
        <f>M83*AA83</f>
        <v>0</v>
      </c>
      <c r="P83" s="1">
        <v>3</v>
      </c>
      <c r="AA83" s="1">
        <f>IF(P83=1,$O$3,IF(P83=2,$O$4,$O$5))</f>
        <v>0</v>
      </c>
    </row>
    <row r="84">
      <c r="A84" s="1" t="s">
        <v>219</v>
      </c>
      <c r="E84" s="27" t="s">
        <v>228</v>
      </c>
    </row>
    <row r="85" ht="66">
      <c r="A85" s="1" t="s">
        <v>221</v>
      </c>
      <c r="E85" s="32" t="s">
        <v>1841</v>
      </c>
    </row>
    <row r="86" ht="26.4">
      <c r="A86" s="1" t="s">
        <v>222</v>
      </c>
      <c r="E86" s="27" t="s">
        <v>1736</v>
      </c>
    </row>
    <row r="87">
      <c r="A87" s="1" t="s">
        <v>210</v>
      </c>
      <c r="C87" s="22" t="s">
        <v>419</v>
      </c>
      <c r="E87" s="23" t="s">
        <v>1037</v>
      </c>
      <c r="L87" s="24">
        <f>SUMIFS(L88:L95,A88:A95,"P")</f>
        <v>0</v>
      </c>
      <c r="M87" s="24">
        <f>SUMIFS(M88:M95,A88:A95,"P")</f>
        <v>0</v>
      </c>
      <c r="N87" s="25"/>
    </row>
    <row r="88">
      <c r="A88" s="1" t="s">
        <v>213</v>
      </c>
      <c r="B88" s="1">
        <v>20</v>
      </c>
      <c r="C88" s="26" t="s">
        <v>1737</v>
      </c>
      <c r="D88" t="s">
        <v>228</v>
      </c>
      <c r="E88" s="27" t="s">
        <v>1738</v>
      </c>
      <c r="F88" s="28" t="s">
        <v>497</v>
      </c>
      <c r="G88" s="29">
        <v>47.5</v>
      </c>
      <c r="H88" s="28">
        <v>0</v>
      </c>
      <c r="I88" s="30">
        <f>ROUND(G88*H88,P4)</f>
        <v>0</v>
      </c>
      <c r="L88" s="30">
        <v>0</v>
      </c>
      <c r="M88" s="24">
        <f>ROUND(G88*L88,P4)</f>
        <v>0</v>
      </c>
      <c r="N88" s="25" t="s">
        <v>237</v>
      </c>
      <c r="O88" s="31">
        <f>M88*AA88</f>
        <v>0</v>
      </c>
      <c r="P88" s="1">
        <v>3</v>
      </c>
      <c r="AA88" s="1">
        <f>IF(P88=1,$O$3,IF(P88=2,$O$4,$O$5))</f>
        <v>0</v>
      </c>
    </row>
    <row r="89">
      <c r="A89" s="1" t="s">
        <v>219</v>
      </c>
      <c r="E89" s="27" t="s">
        <v>228</v>
      </c>
    </row>
    <row r="90" ht="26.4">
      <c r="A90" s="1" t="s">
        <v>221</v>
      </c>
      <c r="E90" s="32" t="s">
        <v>1842</v>
      </c>
    </row>
    <row r="91" ht="171.6">
      <c r="A91" s="1" t="s">
        <v>222</v>
      </c>
      <c r="E91" s="27" t="s">
        <v>1740</v>
      </c>
    </row>
    <row r="92">
      <c r="A92" s="1" t="s">
        <v>213</v>
      </c>
      <c r="B92" s="1">
        <v>21</v>
      </c>
      <c r="C92" s="26" t="s">
        <v>1264</v>
      </c>
      <c r="D92" t="s">
        <v>228</v>
      </c>
      <c r="E92" s="27" t="s">
        <v>1265</v>
      </c>
      <c r="F92" s="28" t="s">
        <v>416</v>
      </c>
      <c r="G92" s="29">
        <v>138.06</v>
      </c>
      <c r="H92" s="28">
        <v>0</v>
      </c>
      <c r="I92" s="30">
        <f>ROUND(G92*H92,P4)</f>
        <v>0</v>
      </c>
      <c r="L92" s="30">
        <v>0</v>
      </c>
      <c r="M92" s="24">
        <f>ROUND(G92*L92,P4)</f>
        <v>0</v>
      </c>
      <c r="N92" s="25" t="s">
        <v>237</v>
      </c>
      <c r="O92" s="31">
        <f>M92*AA92</f>
        <v>0</v>
      </c>
      <c r="P92" s="1">
        <v>3</v>
      </c>
      <c r="AA92" s="1">
        <f>IF(P92=1,$O$3,IF(P92=2,$O$4,$O$5))</f>
        <v>0</v>
      </c>
    </row>
    <row r="93">
      <c r="A93" s="1" t="s">
        <v>219</v>
      </c>
      <c r="E93" s="27" t="s">
        <v>228</v>
      </c>
    </row>
    <row r="94" ht="39.6">
      <c r="A94" s="1" t="s">
        <v>221</v>
      </c>
      <c r="E94" s="32" t="s">
        <v>1843</v>
      </c>
    </row>
    <row r="95" ht="132">
      <c r="A95" s="1" t="s">
        <v>222</v>
      </c>
      <c r="E95" s="27" t="s">
        <v>1267</v>
      </c>
    </row>
    <row r="96">
      <c r="A96" s="1" t="s">
        <v>210</v>
      </c>
      <c r="C96" s="22" t="s">
        <v>421</v>
      </c>
      <c r="E96" s="23" t="s">
        <v>1085</v>
      </c>
      <c r="L96" s="24">
        <f>SUMIFS(L97:L116,A97:A116,"P")</f>
        <v>0</v>
      </c>
      <c r="M96" s="24">
        <f>SUMIFS(M97:M116,A97:A116,"P")</f>
        <v>0</v>
      </c>
      <c r="N96" s="25"/>
    </row>
    <row r="97">
      <c r="A97" s="1" t="s">
        <v>213</v>
      </c>
      <c r="B97" s="1">
        <v>22</v>
      </c>
      <c r="C97" s="26" t="s">
        <v>1844</v>
      </c>
      <c r="D97" t="s">
        <v>228</v>
      </c>
      <c r="E97" s="27" t="s">
        <v>1845</v>
      </c>
      <c r="F97" s="28" t="s">
        <v>340</v>
      </c>
      <c r="G97" s="29">
        <v>16.890000000000001</v>
      </c>
      <c r="H97" s="28">
        <v>0</v>
      </c>
      <c r="I97" s="30">
        <f>ROUND(G97*H97,P4)</f>
        <v>0</v>
      </c>
      <c r="L97" s="30">
        <v>0</v>
      </c>
      <c r="M97" s="24">
        <f>ROUND(G97*L97,P4)</f>
        <v>0</v>
      </c>
      <c r="N97" s="25" t="s">
        <v>237</v>
      </c>
      <c r="O97" s="31">
        <f>M97*AA97</f>
        <v>0</v>
      </c>
      <c r="P97" s="1">
        <v>3</v>
      </c>
      <c r="AA97" s="1">
        <f>IF(P97=1,$O$3,IF(P97=2,$O$4,$O$5))</f>
        <v>0</v>
      </c>
    </row>
    <row r="98">
      <c r="A98" s="1" t="s">
        <v>219</v>
      </c>
      <c r="E98" s="27" t="s">
        <v>228</v>
      </c>
    </row>
    <row r="99" ht="92.4">
      <c r="A99" s="1" t="s">
        <v>221</v>
      </c>
      <c r="E99" s="32" t="s">
        <v>1846</v>
      </c>
    </row>
    <row r="100" ht="382.8">
      <c r="A100" s="1" t="s">
        <v>222</v>
      </c>
      <c r="E100" s="27" t="s">
        <v>1089</v>
      </c>
    </row>
    <row r="101">
      <c r="A101" s="1" t="s">
        <v>213</v>
      </c>
      <c r="B101" s="1">
        <v>23</v>
      </c>
      <c r="C101" s="26" t="s">
        <v>1847</v>
      </c>
      <c r="D101" t="s">
        <v>228</v>
      </c>
      <c r="E101" s="27" t="s">
        <v>1848</v>
      </c>
      <c r="F101" s="28" t="s">
        <v>217</v>
      </c>
      <c r="G101" s="29">
        <v>2.1960000000000002</v>
      </c>
      <c r="H101" s="28">
        <v>0</v>
      </c>
      <c r="I101" s="30">
        <f>ROUND(G101*H101,P4)</f>
        <v>0</v>
      </c>
      <c r="L101" s="30">
        <v>0</v>
      </c>
      <c r="M101" s="24">
        <f>ROUND(G101*L101,P4)</f>
        <v>0</v>
      </c>
      <c r="N101" s="25" t="s">
        <v>237</v>
      </c>
      <c r="O101" s="31">
        <f>M101*AA101</f>
        <v>0</v>
      </c>
      <c r="P101" s="1">
        <v>3</v>
      </c>
      <c r="AA101" s="1">
        <f>IF(P101=1,$O$3,IF(P101=2,$O$4,$O$5))</f>
        <v>0</v>
      </c>
    </row>
    <row r="102">
      <c r="A102" s="1" t="s">
        <v>219</v>
      </c>
      <c r="E102" s="27" t="s">
        <v>228</v>
      </c>
    </row>
    <row r="103" ht="66">
      <c r="A103" s="1" t="s">
        <v>221</v>
      </c>
      <c r="E103" s="32" t="s">
        <v>1849</v>
      </c>
    </row>
    <row r="104" ht="303.6">
      <c r="A104" s="1" t="s">
        <v>222</v>
      </c>
      <c r="E104" s="27" t="s">
        <v>1093</v>
      </c>
    </row>
    <row r="105">
      <c r="A105" s="1" t="s">
        <v>213</v>
      </c>
      <c r="B105" s="1">
        <v>24</v>
      </c>
      <c r="C105" s="26" t="s">
        <v>1086</v>
      </c>
      <c r="D105" t="s">
        <v>228</v>
      </c>
      <c r="E105" s="27" t="s">
        <v>1087</v>
      </c>
      <c r="F105" s="28" t="s">
        <v>340</v>
      </c>
      <c r="G105" s="29">
        <v>0.72999999999999998</v>
      </c>
      <c r="H105" s="28">
        <v>0</v>
      </c>
      <c r="I105" s="30">
        <f>ROUND(G105*H105,P4)</f>
        <v>0</v>
      </c>
      <c r="L105" s="30">
        <v>0</v>
      </c>
      <c r="M105" s="24">
        <f>ROUND(G105*L105,P4)</f>
        <v>0</v>
      </c>
      <c r="N105" s="25" t="s">
        <v>237</v>
      </c>
      <c r="O105" s="31">
        <f>M105*AA105</f>
        <v>0</v>
      </c>
      <c r="P105" s="1">
        <v>3</v>
      </c>
      <c r="AA105" s="1">
        <f>IF(P105=1,$O$3,IF(P105=2,$O$4,$O$5))</f>
        <v>0</v>
      </c>
    </row>
    <row r="106">
      <c r="A106" s="1" t="s">
        <v>219</v>
      </c>
      <c r="E106" s="27" t="s">
        <v>1850</v>
      </c>
    </row>
    <row r="107" ht="52.8">
      <c r="A107" s="1" t="s">
        <v>221</v>
      </c>
      <c r="E107" s="32" t="s">
        <v>1851</v>
      </c>
    </row>
    <row r="108" ht="382.8">
      <c r="A108" s="1" t="s">
        <v>222</v>
      </c>
      <c r="E108" s="27" t="s">
        <v>1089</v>
      </c>
    </row>
    <row r="109">
      <c r="A109" s="1" t="s">
        <v>213</v>
      </c>
      <c r="B109" s="1">
        <v>25</v>
      </c>
      <c r="C109" s="26" t="s">
        <v>1090</v>
      </c>
      <c r="D109" t="s">
        <v>228</v>
      </c>
      <c r="E109" s="27" t="s">
        <v>1091</v>
      </c>
      <c r="F109" s="28" t="s">
        <v>217</v>
      </c>
      <c r="G109" s="29">
        <v>0.095000000000000001</v>
      </c>
      <c r="H109" s="28">
        <v>0</v>
      </c>
      <c r="I109" s="30">
        <f>ROUND(G109*H109,P4)</f>
        <v>0</v>
      </c>
      <c r="L109" s="30">
        <v>0</v>
      </c>
      <c r="M109" s="24">
        <f>ROUND(G109*L109,P4)</f>
        <v>0</v>
      </c>
      <c r="N109" s="25" t="s">
        <v>237</v>
      </c>
      <c r="O109" s="31">
        <f>M109*AA109</f>
        <v>0</v>
      </c>
      <c r="P109" s="1">
        <v>3</v>
      </c>
      <c r="AA109" s="1">
        <f>IF(P109=1,$O$3,IF(P109=2,$O$4,$O$5))</f>
        <v>0</v>
      </c>
    </row>
    <row r="110">
      <c r="A110" s="1" t="s">
        <v>219</v>
      </c>
      <c r="E110" s="27" t="s">
        <v>228</v>
      </c>
    </row>
    <row r="111" ht="52.8">
      <c r="A111" s="1" t="s">
        <v>221</v>
      </c>
      <c r="E111" s="32" t="s">
        <v>1852</v>
      </c>
    </row>
    <row r="112" ht="303.6">
      <c r="A112" s="1" t="s">
        <v>222</v>
      </c>
      <c r="E112" s="27" t="s">
        <v>1093</v>
      </c>
    </row>
    <row r="113">
      <c r="A113" s="1" t="s">
        <v>213</v>
      </c>
      <c r="B113" s="1">
        <v>26</v>
      </c>
      <c r="C113" s="26" t="s">
        <v>1110</v>
      </c>
      <c r="D113" t="s">
        <v>228</v>
      </c>
      <c r="E113" s="27" t="s">
        <v>1111</v>
      </c>
      <c r="F113" s="28" t="s">
        <v>281</v>
      </c>
      <c r="G113" s="29">
        <v>147.905</v>
      </c>
      <c r="H113" s="28">
        <v>0</v>
      </c>
      <c r="I113" s="30">
        <f>ROUND(G113*H113,P4)</f>
        <v>0</v>
      </c>
      <c r="L113" s="30">
        <v>0</v>
      </c>
      <c r="M113" s="24">
        <f>ROUND(G113*L113,P4)</f>
        <v>0</v>
      </c>
      <c r="N113" s="25" t="s">
        <v>237</v>
      </c>
      <c r="O113" s="31">
        <f>M113*AA113</f>
        <v>0</v>
      </c>
      <c r="P113" s="1">
        <v>3</v>
      </c>
      <c r="AA113" s="1">
        <f>IF(P113=1,$O$3,IF(P113=2,$O$4,$O$5))</f>
        <v>0</v>
      </c>
    </row>
    <row r="114">
      <c r="A114" s="1" t="s">
        <v>219</v>
      </c>
      <c r="E114" s="27" t="s">
        <v>228</v>
      </c>
    </row>
    <row r="115" ht="52.8">
      <c r="A115" s="1" t="s">
        <v>221</v>
      </c>
      <c r="E115" s="32" t="s">
        <v>1853</v>
      </c>
    </row>
    <row r="116" ht="343.2">
      <c r="A116" s="1" t="s">
        <v>222</v>
      </c>
      <c r="E116" s="27" t="s">
        <v>1113</v>
      </c>
    </row>
    <row r="117">
      <c r="A117" s="1" t="s">
        <v>210</v>
      </c>
      <c r="C117" s="22" t="s">
        <v>347</v>
      </c>
      <c r="E117" s="23" t="s">
        <v>348</v>
      </c>
      <c r="L117" s="24">
        <f>SUMIFS(L118:L129,A118:A129,"P")</f>
        <v>0</v>
      </c>
      <c r="M117" s="24">
        <f>SUMIFS(M118:M129,A118:A129,"P")</f>
        <v>0</v>
      </c>
      <c r="N117" s="25"/>
    </row>
    <row r="118">
      <c r="A118" s="1" t="s">
        <v>213</v>
      </c>
      <c r="B118" s="1">
        <v>27</v>
      </c>
      <c r="C118" s="26" t="s">
        <v>1114</v>
      </c>
      <c r="D118" t="s">
        <v>228</v>
      </c>
      <c r="E118" s="27" t="s">
        <v>1115</v>
      </c>
      <c r="F118" s="28" t="s">
        <v>340</v>
      </c>
      <c r="G118" s="29">
        <v>2.2000000000000002</v>
      </c>
      <c r="H118" s="28">
        <v>0</v>
      </c>
      <c r="I118" s="30">
        <f>ROUND(G118*H118,P4)</f>
        <v>0</v>
      </c>
      <c r="L118" s="30">
        <v>0</v>
      </c>
      <c r="M118" s="24">
        <f>ROUND(G118*L118,P4)</f>
        <v>0</v>
      </c>
      <c r="N118" s="25" t="s">
        <v>237</v>
      </c>
      <c r="O118" s="31">
        <f>M118*AA118</f>
        <v>0</v>
      </c>
      <c r="P118" s="1">
        <v>3</v>
      </c>
      <c r="AA118" s="1">
        <f>IF(P118=1,$O$3,IF(P118=2,$O$4,$O$5))</f>
        <v>0</v>
      </c>
    </row>
    <row r="119">
      <c r="A119" s="1" t="s">
        <v>219</v>
      </c>
      <c r="E119" s="27" t="s">
        <v>228</v>
      </c>
    </row>
    <row r="120" ht="66">
      <c r="A120" s="1" t="s">
        <v>221</v>
      </c>
      <c r="E120" s="32" t="s">
        <v>1854</v>
      </c>
    </row>
    <row r="121" ht="369.6">
      <c r="A121" s="1" t="s">
        <v>222</v>
      </c>
      <c r="E121" s="27" t="s">
        <v>1855</v>
      </c>
    </row>
    <row r="122">
      <c r="A122" s="1" t="s">
        <v>213</v>
      </c>
      <c r="B122" s="1">
        <v>28</v>
      </c>
      <c r="C122" s="26" t="s">
        <v>1499</v>
      </c>
      <c r="D122" t="s">
        <v>228</v>
      </c>
      <c r="E122" s="27" t="s">
        <v>1500</v>
      </c>
      <c r="F122" s="28" t="s">
        <v>340</v>
      </c>
      <c r="G122" s="29">
        <v>6.9169999999999998</v>
      </c>
      <c r="H122" s="28">
        <v>0</v>
      </c>
      <c r="I122" s="30">
        <f>ROUND(G122*H122,P4)</f>
        <v>0</v>
      </c>
      <c r="L122" s="30">
        <v>0</v>
      </c>
      <c r="M122" s="24">
        <f>ROUND(G122*L122,P4)</f>
        <v>0</v>
      </c>
      <c r="N122" s="25" t="s">
        <v>237</v>
      </c>
      <c r="O122" s="31">
        <f>M122*AA122</f>
        <v>0</v>
      </c>
      <c r="P122" s="1">
        <v>3</v>
      </c>
      <c r="AA122" s="1">
        <f>IF(P122=1,$O$3,IF(P122=2,$O$4,$O$5))</f>
        <v>0</v>
      </c>
    </row>
    <row r="123">
      <c r="A123" s="1" t="s">
        <v>219</v>
      </c>
      <c r="E123" s="27" t="s">
        <v>228</v>
      </c>
    </row>
    <row r="124" ht="66">
      <c r="A124" s="1" t="s">
        <v>221</v>
      </c>
      <c r="E124" s="32" t="s">
        <v>1856</v>
      </c>
    </row>
    <row r="125" ht="39.6">
      <c r="A125" s="1" t="s">
        <v>222</v>
      </c>
      <c r="E125" s="27" t="s">
        <v>1857</v>
      </c>
    </row>
    <row r="126">
      <c r="A126" s="1" t="s">
        <v>213</v>
      </c>
      <c r="B126" s="1">
        <v>29</v>
      </c>
      <c r="C126" s="26" t="s">
        <v>1126</v>
      </c>
      <c r="D126" t="s">
        <v>228</v>
      </c>
      <c r="E126" s="27" t="s">
        <v>1127</v>
      </c>
      <c r="F126" s="28" t="s">
        <v>340</v>
      </c>
      <c r="G126" s="29">
        <v>0.20000000000000001</v>
      </c>
      <c r="H126" s="28">
        <v>0</v>
      </c>
      <c r="I126" s="30">
        <f>ROUND(G126*H126,P4)</f>
        <v>0</v>
      </c>
      <c r="L126" s="30">
        <v>0</v>
      </c>
      <c r="M126" s="24">
        <f>ROUND(G126*L126,P4)</f>
        <v>0</v>
      </c>
      <c r="N126" s="25" t="s">
        <v>237</v>
      </c>
      <c r="O126" s="31">
        <f>M126*AA126</f>
        <v>0</v>
      </c>
      <c r="P126" s="1">
        <v>3</v>
      </c>
      <c r="AA126" s="1">
        <f>IF(P126=1,$O$3,IF(P126=2,$O$4,$O$5))</f>
        <v>0</v>
      </c>
    </row>
    <row r="127">
      <c r="A127" s="1" t="s">
        <v>219</v>
      </c>
      <c r="E127" s="27" t="s">
        <v>228</v>
      </c>
    </row>
    <row r="128">
      <c r="A128" s="1" t="s">
        <v>221</v>
      </c>
      <c r="E128" s="32" t="s">
        <v>1858</v>
      </c>
    </row>
    <row r="129" ht="118.8">
      <c r="A129" s="1" t="s">
        <v>222</v>
      </c>
      <c r="E129" s="27" t="s">
        <v>1129</v>
      </c>
    </row>
    <row r="130">
      <c r="A130" s="1" t="s">
        <v>210</v>
      </c>
      <c r="C130" s="22" t="s">
        <v>483</v>
      </c>
      <c r="E130" s="23" t="s">
        <v>484</v>
      </c>
      <c r="L130" s="24">
        <f>SUMIFS(L131:L206,A131:A206,"P")</f>
        <v>0</v>
      </c>
      <c r="M130" s="24">
        <f>SUMIFS(M131:M206,A131:A206,"P")</f>
        <v>0</v>
      </c>
      <c r="N130" s="25"/>
    </row>
    <row r="131" ht="26.4">
      <c r="A131" s="1" t="s">
        <v>213</v>
      </c>
      <c r="B131" s="1">
        <v>30</v>
      </c>
      <c r="C131" s="26" t="s">
        <v>1130</v>
      </c>
      <c r="D131" t="s">
        <v>228</v>
      </c>
      <c r="E131" s="27" t="s">
        <v>1131</v>
      </c>
      <c r="F131" s="28" t="s">
        <v>340</v>
      </c>
      <c r="G131" s="29">
        <v>70.025000000000006</v>
      </c>
      <c r="H131" s="28">
        <v>0</v>
      </c>
      <c r="I131" s="30">
        <f>ROUND(G131*H131,P4)</f>
        <v>0</v>
      </c>
      <c r="L131" s="30">
        <v>0</v>
      </c>
      <c r="M131" s="24">
        <f>ROUND(G131*L131,P4)</f>
        <v>0</v>
      </c>
      <c r="N131" s="25" t="s">
        <v>237</v>
      </c>
      <c r="O131" s="31">
        <f>M131*AA131</f>
        <v>0</v>
      </c>
      <c r="P131" s="1">
        <v>3</v>
      </c>
      <c r="AA131" s="1">
        <f>IF(P131=1,$O$3,IF(P131=2,$O$4,$O$5))</f>
        <v>0</v>
      </c>
    </row>
    <row r="132">
      <c r="A132" s="1" t="s">
        <v>219</v>
      </c>
      <c r="E132" s="27" t="s">
        <v>228</v>
      </c>
    </row>
    <row r="133" ht="66">
      <c r="A133" s="1" t="s">
        <v>221</v>
      </c>
      <c r="E133" s="32" t="s">
        <v>1859</v>
      </c>
    </row>
    <row r="134" ht="250.8">
      <c r="A134" s="1" t="s">
        <v>222</v>
      </c>
      <c r="E134" s="27" t="s">
        <v>1860</v>
      </c>
    </row>
    <row r="135" ht="26.4">
      <c r="A135" s="1" t="s">
        <v>213</v>
      </c>
      <c r="B135" s="1">
        <v>31</v>
      </c>
      <c r="C135" s="26" t="s">
        <v>1749</v>
      </c>
      <c r="D135" t="s">
        <v>228</v>
      </c>
      <c r="E135" s="27" t="s">
        <v>1750</v>
      </c>
      <c r="F135" s="28" t="s">
        <v>340</v>
      </c>
      <c r="G135" s="29">
        <v>33.18</v>
      </c>
      <c r="H135" s="28">
        <v>0</v>
      </c>
      <c r="I135" s="30">
        <f>ROUND(G135*H135,P4)</f>
        <v>0</v>
      </c>
      <c r="L135" s="30">
        <v>0</v>
      </c>
      <c r="M135" s="24">
        <f>ROUND(G135*L135,P4)</f>
        <v>0</v>
      </c>
      <c r="N135" s="25" t="s">
        <v>237</v>
      </c>
      <c r="O135" s="31">
        <f>M135*AA135</f>
        <v>0</v>
      </c>
      <c r="P135" s="1">
        <v>3</v>
      </c>
      <c r="AA135" s="1">
        <f>IF(P135=1,$O$3,IF(P135=2,$O$4,$O$5))</f>
        <v>0</v>
      </c>
    </row>
    <row r="136">
      <c r="A136" s="1" t="s">
        <v>219</v>
      </c>
      <c r="E136" s="27" t="s">
        <v>1861</v>
      </c>
    </row>
    <row r="137">
      <c r="A137" s="1" t="s">
        <v>221</v>
      </c>
      <c r="E137" s="32" t="s">
        <v>1862</v>
      </c>
    </row>
    <row r="138" ht="277.2">
      <c r="A138" s="1" t="s">
        <v>222</v>
      </c>
      <c r="E138" s="27" t="s">
        <v>1148</v>
      </c>
    </row>
    <row r="139">
      <c r="A139" s="1" t="s">
        <v>213</v>
      </c>
      <c r="B139" s="1">
        <v>32</v>
      </c>
      <c r="C139" s="26" t="s">
        <v>485</v>
      </c>
      <c r="D139" t="s">
        <v>228</v>
      </c>
      <c r="E139" s="27" t="s">
        <v>486</v>
      </c>
      <c r="F139" s="28" t="s">
        <v>340</v>
      </c>
      <c r="G139" s="29">
        <v>135.19999999999999</v>
      </c>
      <c r="H139" s="28">
        <v>0</v>
      </c>
      <c r="I139" s="30">
        <f>ROUND(G139*H139,P4)</f>
        <v>0</v>
      </c>
      <c r="L139" s="30">
        <v>0</v>
      </c>
      <c r="M139" s="24">
        <f>ROUND(G139*L139,P4)</f>
        <v>0</v>
      </c>
      <c r="N139" s="25" t="s">
        <v>237</v>
      </c>
      <c r="O139" s="31">
        <f>M139*AA139</f>
        <v>0</v>
      </c>
      <c r="P139" s="1">
        <v>3</v>
      </c>
      <c r="AA139" s="1">
        <f>IF(P139=1,$O$3,IF(P139=2,$O$4,$O$5))</f>
        <v>0</v>
      </c>
    </row>
    <row r="140">
      <c r="A140" s="1" t="s">
        <v>219</v>
      </c>
      <c r="E140" s="27" t="s">
        <v>228</v>
      </c>
    </row>
    <row r="141">
      <c r="A141" s="1" t="s">
        <v>221</v>
      </c>
      <c r="E141" s="32" t="s">
        <v>1863</v>
      </c>
    </row>
    <row r="142" ht="92.4">
      <c r="A142" s="1" t="s">
        <v>222</v>
      </c>
      <c r="E142" s="27" t="s">
        <v>1753</v>
      </c>
    </row>
    <row r="143">
      <c r="A143" s="1" t="s">
        <v>213</v>
      </c>
      <c r="B143" s="1">
        <v>33</v>
      </c>
      <c r="C143" s="26" t="s">
        <v>492</v>
      </c>
      <c r="D143" t="s">
        <v>228</v>
      </c>
      <c r="E143" s="27" t="s">
        <v>493</v>
      </c>
      <c r="F143" s="28" t="s">
        <v>340</v>
      </c>
      <c r="G143" s="29">
        <v>27.199999999999999</v>
      </c>
      <c r="H143" s="28">
        <v>0</v>
      </c>
      <c r="I143" s="30">
        <f>ROUND(G143*H143,P4)</f>
        <v>0</v>
      </c>
      <c r="L143" s="30">
        <v>0</v>
      </c>
      <c r="M143" s="24">
        <f>ROUND(G143*L143,P4)</f>
        <v>0</v>
      </c>
      <c r="N143" s="25" t="s">
        <v>237</v>
      </c>
      <c r="O143" s="31">
        <f>M143*AA143</f>
        <v>0</v>
      </c>
      <c r="P143" s="1">
        <v>3</v>
      </c>
      <c r="AA143" s="1">
        <f>IF(P143=1,$O$3,IF(P143=2,$O$4,$O$5))</f>
        <v>0</v>
      </c>
    </row>
    <row r="144">
      <c r="A144" s="1" t="s">
        <v>219</v>
      </c>
      <c r="E144" s="27" t="s">
        <v>228</v>
      </c>
    </row>
    <row r="145">
      <c r="A145" s="1" t="s">
        <v>221</v>
      </c>
      <c r="E145" s="32" t="s">
        <v>1754</v>
      </c>
    </row>
    <row r="146" ht="92.4">
      <c r="A146" s="1" t="s">
        <v>222</v>
      </c>
      <c r="E146" s="27" t="s">
        <v>1753</v>
      </c>
    </row>
    <row r="147" ht="26.4">
      <c r="A147" s="1" t="s">
        <v>213</v>
      </c>
      <c r="B147" s="1">
        <v>34</v>
      </c>
      <c r="C147" s="26" t="s">
        <v>504</v>
      </c>
      <c r="D147" t="s">
        <v>228</v>
      </c>
      <c r="E147" s="27" t="s">
        <v>505</v>
      </c>
      <c r="F147" s="28" t="s">
        <v>497</v>
      </c>
      <c r="G147" s="29">
        <v>52</v>
      </c>
      <c r="H147" s="28">
        <v>0</v>
      </c>
      <c r="I147" s="30">
        <f>ROUND(G147*H147,P4)</f>
        <v>0</v>
      </c>
      <c r="L147" s="30">
        <v>0</v>
      </c>
      <c r="M147" s="24">
        <f>ROUND(G147*L147,P4)</f>
        <v>0</v>
      </c>
      <c r="N147" s="25" t="s">
        <v>237</v>
      </c>
      <c r="O147" s="31">
        <f>M147*AA147</f>
        <v>0</v>
      </c>
      <c r="P147" s="1">
        <v>3</v>
      </c>
      <c r="AA147" s="1">
        <f>IF(P147=1,$O$3,IF(P147=2,$O$4,$O$5))</f>
        <v>0</v>
      </c>
    </row>
    <row r="148">
      <c r="A148" s="1" t="s">
        <v>219</v>
      </c>
      <c r="E148" s="27" t="s">
        <v>228</v>
      </c>
    </row>
    <row r="149">
      <c r="A149" s="1" t="s">
        <v>221</v>
      </c>
      <c r="E149" s="32" t="s">
        <v>1864</v>
      </c>
    </row>
    <row r="150" ht="356.4">
      <c r="A150" s="1" t="s">
        <v>222</v>
      </c>
      <c r="E150" s="27" t="s">
        <v>507</v>
      </c>
    </row>
    <row r="151" ht="26.4">
      <c r="A151" s="1" t="s">
        <v>213</v>
      </c>
      <c r="B151" s="1">
        <v>35</v>
      </c>
      <c r="C151" s="26" t="s">
        <v>579</v>
      </c>
      <c r="D151" t="s">
        <v>228</v>
      </c>
      <c r="E151" s="27" t="s">
        <v>580</v>
      </c>
      <c r="F151" s="28" t="s">
        <v>497</v>
      </c>
      <c r="G151" s="29">
        <v>160</v>
      </c>
      <c r="H151" s="28">
        <v>0</v>
      </c>
      <c r="I151" s="30">
        <f>ROUND(G151*H151,P4)</f>
        <v>0</v>
      </c>
      <c r="L151" s="30">
        <v>0</v>
      </c>
      <c r="M151" s="24">
        <f>ROUND(G151*L151,P4)</f>
        <v>0</v>
      </c>
      <c r="N151" s="25" t="s">
        <v>237</v>
      </c>
      <c r="O151" s="31">
        <f>M151*AA151</f>
        <v>0</v>
      </c>
      <c r="P151" s="1">
        <v>3</v>
      </c>
      <c r="AA151" s="1">
        <f>IF(P151=1,$O$3,IF(P151=2,$O$4,$O$5))</f>
        <v>0</v>
      </c>
    </row>
    <row r="152">
      <c r="A152" s="1" t="s">
        <v>219</v>
      </c>
      <c r="E152" s="27" t="s">
        <v>228</v>
      </c>
    </row>
    <row r="153" ht="26.4">
      <c r="A153" s="1" t="s">
        <v>221</v>
      </c>
      <c r="E153" s="32" t="s">
        <v>1865</v>
      </c>
    </row>
    <row r="154" ht="118.8">
      <c r="A154" s="1" t="s">
        <v>222</v>
      </c>
      <c r="E154" s="27" t="s">
        <v>582</v>
      </c>
    </row>
    <row r="155">
      <c r="A155" s="1" t="s">
        <v>213</v>
      </c>
      <c r="B155" s="1">
        <v>36</v>
      </c>
      <c r="C155" s="26" t="s">
        <v>597</v>
      </c>
      <c r="D155" t="s">
        <v>228</v>
      </c>
      <c r="E155" s="27" t="s">
        <v>598</v>
      </c>
      <c r="F155" s="28" t="s">
        <v>236</v>
      </c>
      <c r="G155" s="29">
        <v>4</v>
      </c>
      <c r="H155" s="28">
        <v>0</v>
      </c>
      <c r="I155" s="30">
        <f>ROUND(G155*H155,P4)</f>
        <v>0</v>
      </c>
      <c r="L155" s="30">
        <v>0</v>
      </c>
      <c r="M155" s="24">
        <f>ROUND(G155*L155,P4)</f>
        <v>0</v>
      </c>
      <c r="N155" s="25" t="s">
        <v>237</v>
      </c>
      <c r="O155" s="31">
        <f>M155*AA155</f>
        <v>0</v>
      </c>
      <c r="P155" s="1">
        <v>3</v>
      </c>
      <c r="AA155" s="1">
        <f>IF(P155=1,$O$3,IF(P155=2,$O$4,$O$5))</f>
        <v>0</v>
      </c>
    </row>
    <row r="156">
      <c r="A156" s="1" t="s">
        <v>219</v>
      </c>
      <c r="E156" s="27" t="s">
        <v>228</v>
      </c>
    </row>
    <row r="157">
      <c r="A157" s="1" t="s">
        <v>221</v>
      </c>
      <c r="E157" s="32" t="s">
        <v>1757</v>
      </c>
    </row>
    <row r="158" ht="264">
      <c r="A158" s="1" t="s">
        <v>222</v>
      </c>
      <c r="E158" s="27" t="s">
        <v>1758</v>
      </c>
    </row>
    <row r="159">
      <c r="A159" s="1" t="s">
        <v>213</v>
      </c>
      <c r="B159" s="1">
        <v>37</v>
      </c>
      <c r="C159" s="26" t="s">
        <v>1759</v>
      </c>
      <c r="D159" t="s">
        <v>228</v>
      </c>
      <c r="E159" s="27" t="s">
        <v>1760</v>
      </c>
      <c r="F159" s="28" t="s">
        <v>497</v>
      </c>
      <c r="G159" s="29">
        <v>160</v>
      </c>
      <c r="H159" s="28">
        <v>0</v>
      </c>
      <c r="I159" s="30">
        <f>ROUND(G159*H159,P4)</f>
        <v>0</v>
      </c>
      <c r="L159" s="30">
        <v>0</v>
      </c>
      <c r="M159" s="24">
        <f>ROUND(G159*L159,P4)</f>
        <v>0</v>
      </c>
      <c r="N159" s="25" t="s">
        <v>237</v>
      </c>
      <c r="O159" s="31">
        <f>M159*AA159</f>
        <v>0</v>
      </c>
      <c r="P159" s="1">
        <v>3</v>
      </c>
      <c r="AA159" s="1">
        <f>IF(P159=1,$O$3,IF(P159=2,$O$4,$O$5))</f>
        <v>0</v>
      </c>
    </row>
    <row r="160">
      <c r="A160" s="1" t="s">
        <v>219</v>
      </c>
      <c r="E160" s="27" t="s">
        <v>228</v>
      </c>
    </row>
    <row r="161">
      <c r="A161" s="1" t="s">
        <v>221</v>
      </c>
      <c r="E161" s="32" t="s">
        <v>1761</v>
      </c>
    </row>
    <row r="162" ht="118.8">
      <c r="A162" s="1" t="s">
        <v>222</v>
      </c>
      <c r="E162" s="27" t="s">
        <v>1762</v>
      </c>
    </row>
    <row r="163">
      <c r="A163" s="1" t="s">
        <v>213</v>
      </c>
      <c r="B163" s="1">
        <v>38</v>
      </c>
      <c r="C163" s="26" t="s">
        <v>619</v>
      </c>
      <c r="D163" t="s">
        <v>228</v>
      </c>
      <c r="E163" s="27" t="s">
        <v>620</v>
      </c>
      <c r="F163" s="28" t="s">
        <v>497</v>
      </c>
      <c r="G163" s="29">
        <v>160</v>
      </c>
      <c r="H163" s="28">
        <v>0</v>
      </c>
      <c r="I163" s="30">
        <f>ROUND(G163*H163,P4)</f>
        <v>0</v>
      </c>
      <c r="L163" s="30">
        <v>0</v>
      </c>
      <c r="M163" s="24">
        <f>ROUND(G163*L163,P4)</f>
        <v>0</v>
      </c>
      <c r="N163" s="25" t="s">
        <v>237</v>
      </c>
      <c r="O163" s="31">
        <f>M163*AA163</f>
        <v>0</v>
      </c>
      <c r="P163" s="1">
        <v>3</v>
      </c>
      <c r="AA163" s="1">
        <f>IF(P163=1,$O$3,IF(P163=2,$O$4,$O$5))</f>
        <v>0</v>
      </c>
    </row>
    <row r="164">
      <c r="A164" s="1" t="s">
        <v>219</v>
      </c>
      <c r="E164" s="27" t="s">
        <v>228</v>
      </c>
    </row>
    <row r="165">
      <c r="A165" s="1" t="s">
        <v>221</v>
      </c>
      <c r="E165" s="32" t="s">
        <v>1866</v>
      </c>
    </row>
    <row r="166" ht="198">
      <c r="A166" s="1" t="s">
        <v>222</v>
      </c>
      <c r="E166" s="27" t="s">
        <v>1764</v>
      </c>
    </row>
    <row r="167">
      <c r="A167" s="1" t="s">
        <v>213</v>
      </c>
      <c r="B167" s="1">
        <v>39</v>
      </c>
      <c r="C167" s="26" t="s">
        <v>627</v>
      </c>
      <c r="D167" t="s">
        <v>228</v>
      </c>
      <c r="E167" s="27" t="s">
        <v>628</v>
      </c>
      <c r="F167" s="28" t="s">
        <v>236</v>
      </c>
      <c r="G167" s="29">
        <v>4</v>
      </c>
      <c r="H167" s="28">
        <v>0</v>
      </c>
      <c r="I167" s="30">
        <f>ROUND(G167*H167,P4)</f>
        <v>0</v>
      </c>
      <c r="L167" s="30">
        <v>0</v>
      </c>
      <c r="M167" s="24">
        <f>ROUND(G167*L167,P4)</f>
        <v>0</v>
      </c>
      <c r="N167" s="25" t="s">
        <v>237</v>
      </c>
      <c r="O167" s="31">
        <f>M167*AA167</f>
        <v>0</v>
      </c>
      <c r="P167" s="1">
        <v>3</v>
      </c>
      <c r="AA167" s="1">
        <f>IF(P167=1,$O$3,IF(P167=2,$O$4,$O$5))</f>
        <v>0</v>
      </c>
    </row>
    <row r="168">
      <c r="A168" s="1" t="s">
        <v>219</v>
      </c>
      <c r="E168" s="27" t="s">
        <v>228</v>
      </c>
    </row>
    <row r="169">
      <c r="A169" s="1" t="s">
        <v>221</v>
      </c>
      <c r="E169" s="32" t="s">
        <v>1776</v>
      </c>
    </row>
    <row r="170" ht="105.6">
      <c r="A170" s="1" t="s">
        <v>222</v>
      </c>
      <c r="E170" s="27" t="s">
        <v>630</v>
      </c>
    </row>
    <row r="171">
      <c r="A171" s="1" t="s">
        <v>213</v>
      </c>
      <c r="B171" s="1">
        <v>40</v>
      </c>
      <c r="C171" s="26" t="s">
        <v>1617</v>
      </c>
      <c r="D171" t="s">
        <v>228</v>
      </c>
      <c r="E171" s="27" t="s">
        <v>1618</v>
      </c>
      <c r="F171" s="28" t="s">
        <v>416</v>
      </c>
      <c r="G171" s="29">
        <v>142.761</v>
      </c>
      <c r="H171" s="28">
        <v>0</v>
      </c>
      <c r="I171" s="30">
        <f>ROUND(G171*H171,P4)</f>
        <v>0</v>
      </c>
      <c r="L171" s="30">
        <v>0</v>
      </c>
      <c r="M171" s="24">
        <f>ROUND(G171*L171,P4)</f>
        <v>0</v>
      </c>
      <c r="N171" s="25" t="s">
        <v>237</v>
      </c>
      <c r="O171" s="31">
        <f>M171*AA171</f>
        <v>0</v>
      </c>
      <c r="P171" s="1">
        <v>3</v>
      </c>
      <c r="AA171" s="1">
        <f>IF(P171=1,$O$3,IF(P171=2,$O$4,$O$5))</f>
        <v>0</v>
      </c>
    </row>
    <row r="172">
      <c r="A172" s="1" t="s">
        <v>219</v>
      </c>
      <c r="E172" s="27" t="s">
        <v>228</v>
      </c>
    </row>
    <row r="173" ht="26.4">
      <c r="A173" s="1" t="s">
        <v>221</v>
      </c>
      <c r="E173" s="32" t="s">
        <v>1867</v>
      </c>
    </row>
    <row r="174" ht="52.8">
      <c r="A174" s="1" t="s">
        <v>222</v>
      </c>
      <c r="E174" s="27" t="s">
        <v>1868</v>
      </c>
    </row>
    <row r="175">
      <c r="A175" s="1" t="s">
        <v>213</v>
      </c>
      <c r="B175" s="1">
        <v>41</v>
      </c>
      <c r="C175" s="26" t="s">
        <v>1624</v>
      </c>
      <c r="D175" t="s">
        <v>228</v>
      </c>
      <c r="E175" s="27" t="s">
        <v>1625</v>
      </c>
      <c r="F175" s="28" t="s">
        <v>416</v>
      </c>
      <c r="G175" s="29">
        <v>149.899</v>
      </c>
      <c r="H175" s="28">
        <v>0</v>
      </c>
      <c r="I175" s="30">
        <f>ROUND(G175*H175,P4)</f>
        <v>0</v>
      </c>
      <c r="L175" s="30">
        <v>0</v>
      </c>
      <c r="M175" s="24">
        <f>ROUND(G175*L175,P4)</f>
        <v>0</v>
      </c>
      <c r="N175" s="25" t="s">
        <v>237</v>
      </c>
      <c r="O175" s="31">
        <f>M175*AA175</f>
        <v>0</v>
      </c>
      <c r="P175" s="1">
        <v>3</v>
      </c>
      <c r="AA175" s="1">
        <f>IF(P175=1,$O$3,IF(P175=2,$O$4,$O$5))</f>
        <v>0</v>
      </c>
    </row>
    <row r="176">
      <c r="A176" s="1" t="s">
        <v>219</v>
      </c>
      <c r="E176" s="27" t="s">
        <v>228</v>
      </c>
    </row>
    <row r="177" ht="26.4">
      <c r="A177" s="1" t="s">
        <v>221</v>
      </c>
      <c r="E177" s="32" t="s">
        <v>1869</v>
      </c>
    </row>
    <row r="178" ht="52.8">
      <c r="A178" s="1" t="s">
        <v>222</v>
      </c>
      <c r="E178" s="27" t="s">
        <v>1868</v>
      </c>
    </row>
    <row r="179">
      <c r="A179" s="1" t="s">
        <v>213</v>
      </c>
      <c r="B179" s="1">
        <v>42</v>
      </c>
      <c r="C179" s="26" t="s">
        <v>636</v>
      </c>
      <c r="D179" t="s">
        <v>228</v>
      </c>
      <c r="E179" s="27" t="s">
        <v>637</v>
      </c>
      <c r="F179" s="28" t="s">
        <v>416</v>
      </c>
      <c r="G179" s="29">
        <v>142.761</v>
      </c>
      <c r="H179" s="28">
        <v>0</v>
      </c>
      <c r="I179" s="30">
        <f>ROUND(G179*H179,P4)</f>
        <v>0</v>
      </c>
      <c r="L179" s="30">
        <v>0</v>
      </c>
      <c r="M179" s="24">
        <f>ROUND(G179*L179,P4)</f>
        <v>0</v>
      </c>
      <c r="N179" s="25" t="s">
        <v>237</v>
      </c>
      <c r="O179" s="31">
        <f>M179*AA179</f>
        <v>0</v>
      </c>
      <c r="P179" s="1">
        <v>3</v>
      </c>
      <c r="AA179" s="1">
        <f>IF(P179=1,$O$3,IF(P179=2,$O$4,$O$5))</f>
        <v>0</v>
      </c>
    </row>
    <row r="180">
      <c r="A180" s="1" t="s">
        <v>219</v>
      </c>
      <c r="E180" s="27" t="s">
        <v>228</v>
      </c>
    </row>
    <row r="181">
      <c r="A181" s="1" t="s">
        <v>221</v>
      </c>
      <c r="E181" s="32" t="s">
        <v>1870</v>
      </c>
    </row>
    <row r="182" ht="92.4">
      <c r="A182" s="1" t="s">
        <v>222</v>
      </c>
      <c r="E182" s="27" t="s">
        <v>644</v>
      </c>
    </row>
    <row r="183">
      <c r="A183" s="1" t="s">
        <v>213</v>
      </c>
      <c r="B183" s="1">
        <v>43</v>
      </c>
      <c r="C183" s="26" t="s">
        <v>641</v>
      </c>
      <c r="D183" t="s">
        <v>228</v>
      </c>
      <c r="E183" s="27" t="s">
        <v>642</v>
      </c>
      <c r="F183" s="28" t="s">
        <v>416</v>
      </c>
      <c r="G183" s="29">
        <v>129.488</v>
      </c>
      <c r="H183" s="28">
        <v>0</v>
      </c>
      <c r="I183" s="30">
        <f>ROUND(G183*H183,P4)</f>
        <v>0</v>
      </c>
      <c r="L183" s="30">
        <v>0</v>
      </c>
      <c r="M183" s="24">
        <f>ROUND(G183*L183,P4)</f>
        <v>0</v>
      </c>
      <c r="N183" s="25" t="s">
        <v>237</v>
      </c>
      <c r="O183" s="31">
        <f>M183*AA183</f>
        <v>0</v>
      </c>
      <c r="P183" s="1">
        <v>3</v>
      </c>
      <c r="AA183" s="1">
        <f>IF(P183=1,$O$3,IF(P183=2,$O$4,$O$5))</f>
        <v>0</v>
      </c>
    </row>
    <row r="184">
      <c r="A184" s="1" t="s">
        <v>219</v>
      </c>
      <c r="E184" s="27" t="s">
        <v>228</v>
      </c>
    </row>
    <row r="185">
      <c r="A185" s="1" t="s">
        <v>221</v>
      </c>
      <c r="E185" s="32" t="s">
        <v>1871</v>
      </c>
    </row>
    <row r="186" ht="92.4">
      <c r="A186" s="1" t="s">
        <v>222</v>
      </c>
      <c r="E186" s="27" t="s">
        <v>644</v>
      </c>
    </row>
    <row r="187">
      <c r="A187" s="1" t="s">
        <v>213</v>
      </c>
      <c r="B187" s="1">
        <v>44</v>
      </c>
      <c r="C187" s="26" t="s">
        <v>645</v>
      </c>
      <c r="D187" t="s">
        <v>228</v>
      </c>
      <c r="E187" s="27" t="s">
        <v>646</v>
      </c>
      <c r="F187" s="28" t="s">
        <v>416</v>
      </c>
      <c r="G187" s="29">
        <v>129.488</v>
      </c>
      <c r="H187" s="28">
        <v>0</v>
      </c>
      <c r="I187" s="30">
        <f>ROUND(G187*H187,P4)</f>
        <v>0</v>
      </c>
      <c r="L187" s="30">
        <v>0</v>
      </c>
      <c r="M187" s="24">
        <f>ROUND(G187*L187,P4)</f>
        <v>0</v>
      </c>
      <c r="N187" s="25" t="s">
        <v>237</v>
      </c>
      <c r="O187" s="31">
        <f>M187*AA187</f>
        <v>0</v>
      </c>
      <c r="P187" s="1">
        <v>3</v>
      </c>
      <c r="AA187" s="1">
        <f>IF(P187=1,$O$3,IF(P187=2,$O$4,$O$5))</f>
        <v>0</v>
      </c>
    </row>
    <row r="188">
      <c r="A188" s="1" t="s">
        <v>219</v>
      </c>
      <c r="E188" s="27" t="s">
        <v>228</v>
      </c>
    </row>
    <row r="189">
      <c r="A189" s="1" t="s">
        <v>221</v>
      </c>
      <c r="E189" s="32" t="s">
        <v>1872</v>
      </c>
    </row>
    <row r="190" ht="171.6">
      <c r="A190" s="1" t="s">
        <v>222</v>
      </c>
      <c r="E190" s="27" t="s">
        <v>647</v>
      </c>
    </row>
    <row r="191">
      <c r="A191" s="1" t="s">
        <v>213</v>
      </c>
      <c r="B191" s="1">
        <v>45</v>
      </c>
      <c r="C191" s="26" t="s">
        <v>1873</v>
      </c>
      <c r="D191" t="s">
        <v>228</v>
      </c>
      <c r="E191" s="27" t="s">
        <v>1874</v>
      </c>
      <c r="F191" s="28" t="s">
        <v>416</v>
      </c>
      <c r="G191" s="29">
        <v>135.96199999999999</v>
      </c>
      <c r="H191" s="28">
        <v>0</v>
      </c>
      <c r="I191" s="30">
        <f>ROUND(G191*H191,P4)</f>
        <v>0</v>
      </c>
      <c r="L191" s="30">
        <v>0</v>
      </c>
      <c r="M191" s="24">
        <f>ROUND(G191*L191,P4)</f>
        <v>0</v>
      </c>
      <c r="N191" s="25" t="s">
        <v>237</v>
      </c>
      <c r="O191" s="31">
        <f>M191*AA191</f>
        <v>0</v>
      </c>
      <c r="P191" s="1">
        <v>3</v>
      </c>
      <c r="AA191" s="1">
        <f>IF(P191=1,$O$3,IF(P191=2,$O$4,$O$5))</f>
        <v>0</v>
      </c>
    </row>
    <row r="192">
      <c r="A192" s="1" t="s">
        <v>219</v>
      </c>
      <c r="E192" s="27" t="s">
        <v>228</v>
      </c>
    </row>
    <row r="193">
      <c r="A193" s="1" t="s">
        <v>221</v>
      </c>
      <c r="E193" s="32" t="s">
        <v>1875</v>
      </c>
    </row>
    <row r="194" ht="171.6">
      <c r="A194" s="1" t="s">
        <v>222</v>
      </c>
      <c r="E194" s="27" t="s">
        <v>647</v>
      </c>
    </row>
    <row r="195">
      <c r="A195" s="1" t="s">
        <v>213</v>
      </c>
      <c r="B195" s="1">
        <v>46</v>
      </c>
      <c r="C195" s="26" t="s">
        <v>1299</v>
      </c>
      <c r="D195" t="s">
        <v>336</v>
      </c>
      <c r="E195" s="27" t="s">
        <v>1300</v>
      </c>
      <c r="F195" s="28" t="s">
        <v>416</v>
      </c>
      <c r="G195" s="29">
        <v>15.884</v>
      </c>
      <c r="H195" s="28">
        <v>0</v>
      </c>
      <c r="I195" s="30">
        <f>ROUND(G195*H195,P4)</f>
        <v>0</v>
      </c>
      <c r="L195" s="30">
        <v>0</v>
      </c>
      <c r="M195" s="24">
        <f>ROUND(G195*L195,P4)</f>
        <v>0</v>
      </c>
      <c r="N195" s="25" t="s">
        <v>237</v>
      </c>
      <c r="O195" s="31">
        <f>M195*AA195</f>
        <v>0</v>
      </c>
      <c r="P195" s="1">
        <v>3</v>
      </c>
      <c r="AA195" s="1">
        <f>IF(P195=1,$O$3,IF(P195=2,$O$4,$O$5))</f>
        <v>0</v>
      </c>
    </row>
    <row r="196">
      <c r="A196" s="1" t="s">
        <v>219</v>
      </c>
      <c r="E196" s="27" t="s">
        <v>1876</v>
      </c>
    </row>
    <row r="197" ht="26.4">
      <c r="A197" s="1" t="s">
        <v>221</v>
      </c>
      <c r="E197" s="32" t="s">
        <v>1877</v>
      </c>
    </row>
    <row r="198" ht="171.6">
      <c r="A198" s="1" t="s">
        <v>222</v>
      </c>
      <c r="E198" s="27" t="s">
        <v>1303</v>
      </c>
    </row>
    <row r="199">
      <c r="A199" s="1" t="s">
        <v>213</v>
      </c>
      <c r="B199" s="1">
        <v>47</v>
      </c>
      <c r="C199" s="26" t="s">
        <v>1299</v>
      </c>
      <c r="D199" t="s">
        <v>419</v>
      </c>
      <c r="E199" s="27" t="s">
        <v>1300</v>
      </c>
      <c r="F199" s="28" t="s">
        <v>416</v>
      </c>
      <c r="G199" s="29">
        <v>2.2959999999999998</v>
      </c>
      <c r="H199" s="28">
        <v>0</v>
      </c>
      <c r="I199" s="30">
        <f>ROUND(G199*H199,P4)</f>
        <v>0</v>
      </c>
      <c r="L199" s="30">
        <v>0</v>
      </c>
      <c r="M199" s="24">
        <f>ROUND(G199*L199,P4)</f>
        <v>0</v>
      </c>
      <c r="N199" s="25" t="s">
        <v>237</v>
      </c>
      <c r="O199" s="31">
        <f>M199*AA199</f>
        <v>0</v>
      </c>
      <c r="P199" s="1">
        <v>3</v>
      </c>
      <c r="AA199" s="1">
        <f>IF(P199=1,$O$3,IF(P199=2,$O$4,$O$5))</f>
        <v>0</v>
      </c>
    </row>
    <row r="200">
      <c r="A200" s="1" t="s">
        <v>219</v>
      </c>
      <c r="E200" s="27" t="s">
        <v>1878</v>
      </c>
    </row>
    <row r="201">
      <c r="A201" s="1" t="s">
        <v>221</v>
      </c>
      <c r="E201" s="32" t="s">
        <v>1879</v>
      </c>
    </row>
    <row r="202" ht="171.6">
      <c r="A202" s="1" t="s">
        <v>222</v>
      </c>
      <c r="E202" s="27" t="s">
        <v>1303</v>
      </c>
    </row>
    <row r="203">
      <c r="A203" s="1" t="s">
        <v>213</v>
      </c>
      <c r="B203" s="1">
        <v>48</v>
      </c>
      <c r="C203" s="26" t="s">
        <v>651</v>
      </c>
      <c r="D203" t="s">
        <v>228</v>
      </c>
      <c r="E203" s="27" t="s">
        <v>652</v>
      </c>
      <c r="F203" s="28" t="s">
        <v>497</v>
      </c>
      <c r="G203" s="29">
        <v>40.390000000000001</v>
      </c>
      <c r="H203" s="28">
        <v>0</v>
      </c>
      <c r="I203" s="30">
        <f>ROUND(G203*H203,P4)</f>
        <v>0</v>
      </c>
      <c r="L203" s="30">
        <v>0</v>
      </c>
      <c r="M203" s="24">
        <f>ROUND(G203*L203,P4)</f>
        <v>0</v>
      </c>
      <c r="N203" s="25" t="s">
        <v>237</v>
      </c>
      <c r="O203" s="31">
        <f>M203*AA203</f>
        <v>0</v>
      </c>
      <c r="P203" s="1">
        <v>3</v>
      </c>
      <c r="AA203" s="1">
        <f>IF(P203=1,$O$3,IF(P203=2,$O$4,$O$5))</f>
        <v>0</v>
      </c>
    </row>
    <row r="204">
      <c r="A204" s="1" t="s">
        <v>219</v>
      </c>
      <c r="E204" s="27" t="s">
        <v>228</v>
      </c>
    </row>
    <row r="205" ht="39.6">
      <c r="A205" s="1" t="s">
        <v>221</v>
      </c>
      <c r="E205" s="32" t="s">
        <v>1880</v>
      </c>
    </row>
    <row r="206" ht="66">
      <c r="A206" s="1" t="s">
        <v>222</v>
      </c>
      <c r="E206" s="27" t="s">
        <v>654</v>
      </c>
    </row>
    <row r="207">
      <c r="A207" s="1" t="s">
        <v>210</v>
      </c>
      <c r="C207" s="22" t="s">
        <v>1184</v>
      </c>
      <c r="E207" s="23" t="s">
        <v>1185</v>
      </c>
      <c r="L207" s="24">
        <f>SUMIFS(L208:L215,A208:A215,"P")</f>
        <v>0</v>
      </c>
      <c r="M207" s="24">
        <f>SUMIFS(M208:M215,A208:A215,"P")</f>
        <v>0</v>
      </c>
      <c r="N207" s="25"/>
    </row>
    <row r="208">
      <c r="A208" s="1" t="s">
        <v>213</v>
      </c>
      <c r="B208" s="1">
        <v>49</v>
      </c>
      <c r="C208" s="26" t="s">
        <v>1186</v>
      </c>
      <c r="D208" t="s">
        <v>228</v>
      </c>
      <c r="E208" s="27" t="s">
        <v>1187</v>
      </c>
      <c r="F208" s="28" t="s">
        <v>497</v>
      </c>
      <c r="G208" s="29">
        <v>1.8</v>
      </c>
      <c r="H208" s="28">
        <v>0</v>
      </c>
      <c r="I208" s="30">
        <f>ROUND(G208*H208,P4)</f>
        <v>0</v>
      </c>
      <c r="L208" s="30">
        <v>0</v>
      </c>
      <c r="M208" s="24">
        <f>ROUND(G208*L208,P4)</f>
        <v>0</v>
      </c>
      <c r="N208" s="25" t="s">
        <v>237</v>
      </c>
      <c r="O208" s="31">
        <f>M208*AA208</f>
        <v>0</v>
      </c>
      <c r="P208" s="1">
        <v>3</v>
      </c>
      <c r="AA208" s="1">
        <f>IF(P208=1,$O$3,IF(P208=2,$O$4,$O$5))</f>
        <v>0</v>
      </c>
    </row>
    <row r="209">
      <c r="A209" s="1" t="s">
        <v>219</v>
      </c>
      <c r="E209" s="27" t="s">
        <v>228</v>
      </c>
    </row>
    <row r="210">
      <c r="A210" s="1" t="s">
        <v>221</v>
      </c>
      <c r="E210" s="32" t="s">
        <v>1881</v>
      </c>
    </row>
    <row r="211" ht="264">
      <c r="A211" s="1" t="s">
        <v>222</v>
      </c>
      <c r="E211" s="27" t="s">
        <v>1773</v>
      </c>
    </row>
    <row r="212">
      <c r="A212" s="1" t="s">
        <v>213</v>
      </c>
      <c r="B212" s="1">
        <v>50</v>
      </c>
      <c r="C212" s="26" t="s">
        <v>1203</v>
      </c>
      <c r="D212" t="s">
        <v>228</v>
      </c>
      <c r="E212" s="27" t="s">
        <v>1204</v>
      </c>
      <c r="F212" s="28" t="s">
        <v>236</v>
      </c>
      <c r="G212" s="29">
        <v>4</v>
      </c>
      <c r="H212" s="28">
        <v>0</v>
      </c>
      <c r="I212" s="30">
        <f>ROUND(G212*H212,P4)</f>
        <v>0</v>
      </c>
      <c r="L212" s="30">
        <v>0</v>
      </c>
      <c r="M212" s="24">
        <f>ROUND(G212*L212,P4)</f>
        <v>0</v>
      </c>
      <c r="N212" s="25" t="s">
        <v>237</v>
      </c>
      <c r="O212" s="31">
        <f>M212*AA212</f>
        <v>0</v>
      </c>
      <c r="P212" s="1">
        <v>3</v>
      </c>
      <c r="AA212" s="1">
        <f>IF(P212=1,$O$3,IF(P212=2,$O$4,$O$5))</f>
        <v>0</v>
      </c>
    </row>
    <row r="213">
      <c r="A213" s="1" t="s">
        <v>219</v>
      </c>
      <c r="E213" s="27" t="s">
        <v>228</v>
      </c>
    </row>
    <row r="214" ht="52.8">
      <c r="A214" s="1" t="s">
        <v>221</v>
      </c>
      <c r="E214" s="32" t="s">
        <v>1882</v>
      </c>
    </row>
    <row r="215" ht="92.4">
      <c r="A215" s="1" t="s">
        <v>222</v>
      </c>
      <c r="E215" s="27" t="s">
        <v>1775</v>
      </c>
    </row>
    <row r="216">
      <c r="A216" s="1" t="s">
        <v>210</v>
      </c>
      <c r="C216" s="22" t="s">
        <v>352</v>
      </c>
      <c r="E216" s="23" t="s">
        <v>353</v>
      </c>
      <c r="L216" s="24">
        <f>SUMIFS(L217:L276,A217:A276,"P")</f>
        <v>0</v>
      </c>
      <c r="M216" s="24">
        <f>SUMIFS(M217:M276,A217:A276,"P")</f>
        <v>0</v>
      </c>
      <c r="N216" s="25"/>
    </row>
    <row r="217">
      <c r="A217" s="1" t="s">
        <v>213</v>
      </c>
      <c r="B217" s="1">
        <v>51</v>
      </c>
      <c r="C217" s="26" t="s">
        <v>1634</v>
      </c>
      <c r="D217" t="s">
        <v>228</v>
      </c>
      <c r="E217" s="27" t="s">
        <v>1635</v>
      </c>
      <c r="F217" s="28" t="s">
        <v>236</v>
      </c>
      <c r="G217" s="29">
        <v>6</v>
      </c>
      <c r="H217" s="28">
        <v>0</v>
      </c>
      <c r="I217" s="30">
        <f>ROUND(G217*H217,P4)</f>
        <v>0</v>
      </c>
      <c r="L217" s="30">
        <v>0</v>
      </c>
      <c r="M217" s="24">
        <f>ROUND(G217*L217,P4)</f>
        <v>0</v>
      </c>
      <c r="N217" s="25" t="s">
        <v>237</v>
      </c>
      <c r="O217" s="31">
        <f>M217*AA217</f>
        <v>0</v>
      </c>
      <c r="P217" s="1">
        <v>3</v>
      </c>
      <c r="AA217" s="1">
        <f>IF(P217=1,$O$3,IF(P217=2,$O$4,$O$5))</f>
        <v>0</v>
      </c>
    </row>
    <row r="218">
      <c r="A218" s="1" t="s">
        <v>219</v>
      </c>
      <c r="E218" s="27" t="s">
        <v>228</v>
      </c>
    </row>
    <row r="219" ht="52.8">
      <c r="A219" s="1" t="s">
        <v>221</v>
      </c>
      <c r="E219" s="32" t="s">
        <v>1883</v>
      </c>
    </row>
    <row r="220" ht="52.8">
      <c r="A220" s="1" t="s">
        <v>222</v>
      </c>
      <c r="E220" s="27" t="s">
        <v>1528</v>
      </c>
    </row>
    <row r="221">
      <c r="A221" s="1" t="s">
        <v>213</v>
      </c>
      <c r="B221" s="1">
        <v>52</v>
      </c>
      <c r="C221" s="26" t="s">
        <v>1637</v>
      </c>
      <c r="D221" t="s">
        <v>228</v>
      </c>
      <c r="E221" s="27" t="s">
        <v>1781</v>
      </c>
      <c r="F221" s="28" t="s">
        <v>236</v>
      </c>
      <c r="G221" s="29">
        <v>17</v>
      </c>
      <c r="H221" s="28">
        <v>0</v>
      </c>
      <c r="I221" s="30">
        <f>ROUND(G221*H221,P4)</f>
        <v>0</v>
      </c>
      <c r="L221" s="30">
        <v>0</v>
      </c>
      <c r="M221" s="24">
        <f>ROUND(G221*L221,P4)</f>
        <v>0</v>
      </c>
      <c r="N221" s="25" t="s">
        <v>237</v>
      </c>
      <c r="O221" s="31">
        <f>M221*AA221</f>
        <v>0</v>
      </c>
      <c r="P221" s="1">
        <v>3</v>
      </c>
      <c r="AA221" s="1">
        <f>IF(P221=1,$O$3,IF(P221=2,$O$4,$O$5))</f>
        <v>0</v>
      </c>
    </row>
    <row r="222">
      <c r="A222" s="1" t="s">
        <v>219</v>
      </c>
      <c r="E222" s="27" t="s">
        <v>228</v>
      </c>
    </row>
    <row r="223" ht="92.4">
      <c r="A223" s="1" t="s">
        <v>221</v>
      </c>
      <c r="E223" s="32" t="s">
        <v>1884</v>
      </c>
    </row>
    <row r="224" ht="26.4">
      <c r="A224" s="1" t="s">
        <v>222</v>
      </c>
      <c r="E224" s="27" t="s">
        <v>1783</v>
      </c>
    </row>
    <row r="225" ht="26.4">
      <c r="A225" s="1" t="s">
        <v>213</v>
      </c>
      <c r="B225" s="1">
        <v>53</v>
      </c>
      <c r="C225" s="26" t="s">
        <v>1885</v>
      </c>
      <c r="D225" t="s">
        <v>228</v>
      </c>
      <c r="E225" s="27" t="s">
        <v>1886</v>
      </c>
      <c r="F225" s="28" t="s">
        <v>236</v>
      </c>
      <c r="G225" s="29">
        <v>6</v>
      </c>
      <c r="H225" s="28">
        <v>0</v>
      </c>
      <c r="I225" s="30">
        <f>ROUND(G225*H225,P4)</f>
        <v>0</v>
      </c>
      <c r="L225" s="30">
        <v>0</v>
      </c>
      <c r="M225" s="24">
        <f>ROUND(G225*L225,P4)</f>
        <v>0</v>
      </c>
      <c r="N225" s="25" t="s">
        <v>237</v>
      </c>
      <c r="O225" s="31">
        <f>M225*AA225</f>
        <v>0</v>
      </c>
      <c r="P225" s="1">
        <v>3</v>
      </c>
      <c r="AA225" s="1">
        <f>IF(P225=1,$O$3,IF(P225=2,$O$4,$O$5))</f>
        <v>0</v>
      </c>
    </row>
    <row r="226">
      <c r="A226" s="1" t="s">
        <v>219</v>
      </c>
      <c r="E226" s="27" t="s">
        <v>228</v>
      </c>
    </row>
    <row r="227">
      <c r="A227" s="1" t="s">
        <v>221</v>
      </c>
      <c r="E227" s="32" t="s">
        <v>1887</v>
      </c>
    </row>
    <row r="228" ht="26.4">
      <c r="A228" s="1" t="s">
        <v>222</v>
      </c>
      <c r="E228" s="27" t="s">
        <v>1888</v>
      </c>
    </row>
    <row r="229">
      <c r="A229" s="1" t="s">
        <v>213</v>
      </c>
      <c r="B229" s="1">
        <v>54</v>
      </c>
      <c r="C229" s="26" t="s">
        <v>1678</v>
      </c>
      <c r="D229" t="s">
        <v>228</v>
      </c>
      <c r="E229" s="27" t="s">
        <v>1679</v>
      </c>
      <c r="F229" s="28" t="s">
        <v>416</v>
      </c>
      <c r="G229" s="29">
        <v>23.096</v>
      </c>
      <c r="H229" s="28">
        <v>0</v>
      </c>
      <c r="I229" s="30">
        <f>ROUND(G229*H229,P4)</f>
        <v>0</v>
      </c>
      <c r="L229" s="30">
        <v>0</v>
      </c>
      <c r="M229" s="24">
        <f>ROUND(G229*L229,P4)</f>
        <v>0</v>
      </c>
      <c r="N229" s="25" t="s">
        <v>237</v>
      </c>
      <c r="O229" s="31">
        <f>M229*AA229</f>
        <v>0</v>
      </c>
      <c r="P229" s="1">
        <v>3</v>
      </c>
      <c r="AA229" s="1">
        <f>IF(P229=1,$O$3,IF(P229=2,$O$4,$O$5))</f>
        <v>0</v>
      </c>
    </row>
    <row r="230">
      <c r="A230" s="1" t="s">
        <v>219</v>
      </c>
      <c r="E230" s="27" t="s">
        <v>228</v>
      </c>
    </row>
    <row r="231" ht="79.2">
      <c r="A231" s="1" t="s">
        <v>221</v>
      </c>
      <c r="E231" s="32" t="s">
        <v>1889</v>
      </c>
    </row>
    <row r="232" ht="39.6">
      <c r="A232" s="1" t="s">
        <v>222</v>
      </c>
      <c r="E232" s="27" t="s">
        <v>1890</v>
      </c>
    </row>
    <row r="233">
      <c r="A233" s="1" t="s">
        <v>213</v>
      </c>
      <c r="B233" s="1">
        <v>55</v>
      </c>
      <c r="C233" s="26" t="s">
        <v>1682</v>
      </c>
      <c r="D233" t="s">
        <v>228</v>
      </c>
      <c r="E233" s="27" t="s">
        <v>1683</v>
      </c>
      <c r="F233" s="28" t="s">
        <v>236</v>
      </c>
      <c r="G233" s="29">
        <v>1</v>
      </c>
      <c r="H233" s="28">
        <v>0</v>
      </c>
      <c r="I233" s="30">
        <f>ROUND(G233*H233,P4)</f>
        <v>0</v>
      </c>
      <c r="L233" s="30">
        <v>0</v>
      </c>
      <c r="M233" s="24">
        <f>ROUND(G233*L233,P4)</f>
        <v>0</v>
      </c>
      <c r="N233" s="25" t="s">
        <v>237</v>
      </c>
      <c r="O233" s="31">
        <f>M233*AA233</f>
        <v>0</v>
      </c>
      <c r="P233" s="1">
        <v>3</v>
      </c>
      <c r="AA233" s="1">
        <f>IF(P233=1,$O$3,IF(P233=2,$O$4,$O$5))</f>
        <v>0</v>
      </c>
    </row>
    <row r="234">
      <c r="A234" s="1" t="s">
        <v>219</v>
      </c>
      <c r="E234" s="27" t="s">
        <v>228</v>
      </c>
    </row>
    <row r="235">
      <c r="A235" s="1" t="s">
        <v>221</v>
      </c>
      <c r="E235" s="32" t="s">
        <v>1891</v>
      </c>
    </row>
    <row r="236" ht="66">
      <c r="A236" s="1" t="s">
        <v>222</v>
      </c>
      <c r="E236" s="27" t="s">
        <v>1685</v>
      </c>
    </row>
    <row r="237">
      <c r="A237" s="1" t="s">
        <v>213</v>
      </c>
      <c r="B237" s="1">
        <v>56</v>
      </c>
      <c r="C237" s="26" t="s">
        <v>1892</v>
      </c>
      <c r="D237" t="s">
        <v>228</v>
      </c>
      <c r="E237" s="27" t="s">
        <v>1893</v>
      </c>
      <c r="F237" s="28" t="s">
        <v>497</v>
      </c>
      <c r="G237" s="29">
        <v>6</v>
      </c>
      <c r="H237" s="28">
        <v>0</v>
      </c>
      <c r="I237" s="30">
        <f>ROUND(G237*H237,P4)</f>
        <v>0</v>
      </c>
      <c r="L237" s="30">
        <v>0</v>
      </c>
      <c r="M237" s="24">
        <f>ROUND(G237*L237,P4)</f>
        <v>0</v>
      </c>
      <c r="N237" s="25" t="s">
        <v>237</v>
      </c>
      <c r="O237" s="31">
        <f>M237*AA237</f>
        <v>0</v>
      </c>
      <c r="P237" s="1">
        <v>3</v>
      </c>
      <c r="AA237" s="1">
        <f>IF(P237=1,$O$3,IF(P237=2,$O$4,$O$5))</f>
        <v>0</v>
      </c>
    </row>
    <row r="238">
      <c r="A238" s="1" t="s">
        <v>219</v>
      </c>
      <c r="E238" s="27" t="s">
        <v>228</v>
      </c>
    </row>
    <row r="239">
      <c r="A239" s="1" t="s">
        <v>221</v>
      </c>
      <c r="E239" s="32" t="s">
        <v>1894</v>
      </c>
    </row>
    <row r="240" ht="52.8">
      <c r="A240" s="1" t="s">
        <v>222</v>
      </c>
      <c r="E240" s="27" t="s">
        <v>1895</v>
      </c>
    </row>
    <row r="241">
      <c r="A241" s="1" t="s">
        <v>213</v>
      </c>
      <c r="B241" s="1">
        <v>57</v>
      </c>
      <c r="C241" s="26" t="s">
        <v>1533</v>
      </c>
      <c r="D241" t="s">
        <v>228</v>
      </c>
      <c r="E241" s="27" t="s">
        <v>1534</v>
      </c>
      <c r="F241" s="28" t="s">
        <v>497</v>
      </c>
      <c r="G241" s="29">
        <v>15</v>
      </c>
      <c r="H241" s="28">
        <v>0</v>
      </c>
      <c r="I241" s="30">
        <f>ROUND(G241*H241,P4)</f>
        <v>0</v>
      </c>
      <c r="L241" s="30">
        <v>0</v>
      </c>
      <c r="M241" s="24">
        <f>ROUND(G241*L241,P4)</f>
        <v>0</v>
      </c>
      <c r="N241" s="25" t="s">
        <v>237</v>
      </c>
      <c r="O241" s="31">
        <f>M241*AA241</f>
        <v>0</v>
      </c>
      <c r="P241" s="1">
        <v>3</v>
      </c>
      <c r="AA241" s="1">
        <f>IF(P241=1,$O$3,IF(P241=2,$O$4,$O$5))</f>
        <v>0</v>
      </c>
    </row>
    <row r="242">
      <c r="A242" s="1" t="s">
        <v>219</v>
      </c>
      <c r="E242" s="27" t="s">
        <v>228</v>
      </c>
    </row>
    <row r="243">
      <c r="A243" s="1" t="s">
        <v>221</v>
      </c>
      <c r="E243" s="32" t="s">
        <v>1896</v>
      </c>
    </row>
    <row r="244" ht="52.8">
      <c r="A244" s="1" t="s">
        <v>222</v>
      </c>
      <c r="E244" s="27" t="s">
        <v>1895</v>
      </c>
    </row>
    <row r="245">
      <c r="A245" s="1" t="s">
        <v>213</v>
      </c>
      <c r="B245" s="1">
        <v>58</v>
      </c>
      <c r="C245" s="26" t="s">
        <v>1644</v>
      </c>
      <c r="D245" t="s">
        <v>228</v>
      </c>
      <c r="E245" s="27" t="s">
        <v>1645</v>
      </c>
      <c r="F245" s="28" t="s">
        <v>497</v>
      </c>
      <c r="G245" s="29">
        <v>30.390000000000001</v>
      </c>
      <c r="H245" s="28">
        <v>0</v>
      </c>
      <c r="I245" s="30">
        <f>ROUND(G245*H245,P4)</f>
        <v>0</v>
      </c>
      <c r="L245" s="30">
        <v>0</v>
      </c>
      <c r="M245" s="24">
        <f>ROUND(G245*L245,P4)</f>
        <v>0</v>
      </c>
      <c r="N245" s="25" t="s">
        <v>237</v>
      </c>
      <c r="O245" s="31">
        <f>M245*AA245</f>
        <v>0</v>
      </c>
      <c r="P245" s="1">
        <v>3</v>
      </c>
      <c r="AA245" s="1">
        <f>IF(P245=1,$O$3,IF(P245=2,$O$4,$O$5))</f>
        <v>0</v>
      </c>
    </row>
    <row r="246">
      <c r="A246" s="1" t="s">
        <v>219</v>
      </c>
      <c r="E246" s="27" t="s">
        <v>228</v>
      </c>
    </row>
    <row r="247">
      <c r="A247" s="1" t="s">
        <v>221</v>
      </c>
      <c r="E247" s="32" t="s">
        <v>1897</v>
      </c>
    </row>
    <row r="248">
      <c r="A248" s="1" t="s">
        <v>222</v>
      </c>
      <c r="E248" s="27" t="s">
        <v>1790</v>
      </c>
    </row>
    <row r="249">
      <c r="A249" s="1" t="s">
        <v>213</v>
      </c>
      <c r="B249" s="1">
        <v>59</v>
      </c>
      <c r="C249" s="26" t="s">
        <v>760</v>
      </c>
      <c r="D249" t="s">
        <v>228</v>
      </c>
      <c r="E249" s="27" t="s">
        <v>761</v>
      </c>
      <c r="F249" s="28" t="s">
        <v>497</v>
      </c>
      <c r="G249" s="29">
        <v>8.4000000000000004</v>
      </c>
      <c r="H249" s="28">
        <v>0</v>
      </c>
      <c r="I249" s="30">
        <f>ROUND(G249*H249,P4)</f>
        <v>0</v>
      </c>
      <c r="L249" s="30">
        <v>0</v>
      </c>
      <c r="M249" s="24">
        <f>ROUND(G249*L249,P4)</f>
        <v>0</v>
      </c>
      <c r="N249" s="25" t="s">
        <v>237</v>
      </c>
      <c r="O249" s="31">
        <f>M249*AA249</f>
        <v>0</v>
      </c>
      <c r="P249" s="1">
        <v>3</v>
      </c>
      <c r="AA249" s="1">
        <f>IF(P249=1,$O$3,IF(P249=2,$O$4,$O$5))</f>
        <v>0</v>
      </c>
    </row>
    <row r="250">
      <c r="A250" s="1" t="s">
        <v>219</v>
      </c>
      <c r="E250" s="27" t="s">
        <v>228</v>
      </c>
    </row>
    <row r="251" ht="26.4">
      <c r="A251" s="1" t="s">
        <v>221</v>
      </c>
      <c r="E251" s="32" t="s">
        <v>1898</v>
      </c>
    </row>
    <row r="252" ht="145.2">
      <c r="A252" s="1" t="s">
        <v>222</v>
      </c>
      <c r="E252" s="27" t="s">
        <v>1792</v>
      </c>
    </row>
    <row r="253">
      <c r="A253" s="1" t="s">
        <v>213</v>
      </c>
      <c r="B253" s="1">
        <v>60</v>
      </c>
      <c r="C253" s="26" t="s">
        <v>778</v>
      </c>
      <c r="D253" t="s">
        <v>228</v>
      </c>
      <c r="E253" s="27" t="s">
        <v>779</v>
      </c>
      <c r="F253" s="28" t="s">
        <v>416</v>
      </c>
      <c r="G253" s="29">
        <v>43.600000000000001</v>
      </c>
      <c r="H253" s="28">
        <v>0</v>
      </c>
      <c r="I253" s="30">
        <f>ROUND(G253*H253,P4)</f>
        <v>0</v>
      </c>
      <c r="L253" s="30">
        <v>0</v>
      </c>
      <c r="M253" s="24">
        <f>ROUND(G253*L253,P4)</f>
        <v>0</v>
      </c>
      <c r="N253" s="25" t="s">
        <v>237</v>
      </c>
      <c r="O253" s="31">
        <f>M253*AA253</f>
        <v>0</v>
      </c>
      <c r="P253" s="1">
        <v>3</v>
      </c>
      <c r="AA253" s="1">
        <f>IF(P253=1,$O$3,IF(P253=2,$O$4,$O$5))</f>
        <v>0</v>
      </c>
    </row>
    <row r="254">
      <c r="A254" s="1" t="s">
        <v>219</v>
      </c>
      <c r="E254" s="27" t="s">
        <v>228</v>
      </c>
    </row>
    <row r="255">
      <c r="A255" s="1" t="s">
        <v>221</v>
      </c>
      <c r="E255" s="32" t="s">
        <v>1899</v>
      </c>
    </row>
    <row r="256">
      <c r="A256" s="1" t="s">
        <v>222</v>
      </c>
      <c r="E256" s="27" t="s">
        <v>228</v>
      </c>
    </row>
    <row r="257">
      <c r="A257" s="1" t="s">
        <v>213</v>
      </c>
      <c r="B257" s="1">
        <v>61</v>
      </c>
      <c r="C257" s="26" t="s">
        <v>782</v>
      </c>
      <c r="D257" t="s">
        <v>228</v>
      </c>
      <c r="E257" s="27" t="s">
        <v>783</v>
      </c>
      <c r="F257" s="28" t="s">
        <v>340</v>
      </c>
      <c r="G257" s="29">
        <v>150.54599999999999</v>
      </c>
      <c r="H257" s="28">
        <v>0</v>
      </c>
      <c r="I257" s="30">
        <f>ROUND(G257*H257,P4)</f>
        <v>0</v>
      </c>
      <c r="L257" s="30">
        <v>0</v>
      </c>
      <c r="M257" s="24">
        <f>ROUND(G257*L257,P4)</f>
        <v>0</v>
      </c>
      <c r="N257" s="25" t="s">
        <v>237</v>
      </c>
      <c r="O257" s="31">
        <f>M257*AA257</f>
        <v>0</v>
      </c>
      <c r="P257" s="1">
        <v>3</v>
      </c>
      <c r="AA257" s="1">
        <f>IF(P257=1,$O$3,IF(P257=2,$O$4,$O$5))</f>
        <v>0</v>
      </c>
    </row>
    <row r="258">
      <c r="A258" s="1" t="s">
        <v>219</v>
      </c>
      <c r="E258" s="27" t="s">
        <v>228</v>
      </c>
    </row>
    <row r="259">
      <c r="A259" s="1" t="s">
        <v>221</v>
      </c>
      <c r="E259" s="32" t="s">
        <v>1900</v>
      </c>
    </row>
    <row r="260" ht="145.2">
      <c r="A260" s="1" t="s">
        <v>222</v>
      </c>
      <c r="E260" s="27" t="s">
        <v>1800</v>
      </c>
    </row>
    <row r="261">
      <c r="A261" s="1" t="s">
        <v>213</v>
      </c>
      <c r="B261" s="1">
        <v>62</v>
      </c>
      <c r="C261" s="26" t="s">
        <v>786</v>
      </c>
      <c r="D261" t="s">
        <v>228</v>
      </c>
      <c r="E261" s="27" t="s">
        <v>787</v>
      </c>
      <c r="F261" s="28" t="s">
        <v>788</v>
      </c>
      <c r="G261" s="29">
        <v>752.73000000000002</v>
      </c>
      <c r="H261" s="28">
        <v>0</v>
      </c>
      <c r="I261" s="30">
        <f>ROUND(G261*H261,P4)</f>
        <v>0</v>
      </c>
      <c r="L261" s="30">
        <v>0</v>
      </c>
      <c r="M261" s="24">
        <f>ROUND(G261*L261,P4)</f>
        <v>0</v>
      </c>
      <c r="N261" s="25" t="s">
        <v>237</v>
      </c>
      <c r="O261" s="31">
        <f>M261*AA261</f>
        <v>0</v>
      </c>
      <c r="P261" s="1">
        <v>3</v>
      </c>
      <c r="AA261" s="1">
        <f>IF(P261=1,$O$3,IF(P261=2,$O$4,$O$5))</f>
        <v>0</v>
      </c>
    </row>
    <row r="262">
      <c r="A262" s="1" t="s">
        <v>219</v>
      </c>
      <c r="E262" s="27" t="s">
        <v>228</v>
      </c>
    </row>
    <row r="263">
      <c r="A263" s="1" t="s">
        <v>221</v>
      </c>
      <c r="E263" s="32" t="s">
        <v>1901</v>
      </c>
    </row>
    <row r="264" ht="132">
      <c r="A264" s="1" t="s">
        <v>222</v>
      </c>
      <c r="E264" s="27" t="s">
        <v>790</v>
      </c>
    </row>
    <row r="265" ht="26.4">
      <c r="A265" s="1" t="s">
        <v>213</v>
      </c>
      <c r="B265" s="1">
        <v>63</v>
      </c>
      <c r="C265" s="26" t="s">
        <v>791</v>
      </c>
      <c r="D265" t="s">
        <v>228</v>
      </c>
      <c r="E265" s="27" t="s">
        <v>792</v>
      </c>
      <c r="F265" s="28" t="s">
        <v>497</v>
      </c>
      <c r="G265" s="29">
        <v>52</v>
      </c>
      <c r="H265" s="28">
        <v>0</v>
      </c>
      <c r="I265" s="30">
        <f>ROUND(G265*H265,P4)</f>
        <v>0</v>
      </c>
      <c r="L265" s="30">
        <v>0</v>
      </c>
      <c r="M265" s="24">
        <f>ROUND(G265*L265,P4)</f>
        <v>0</v>
      </c>
      <c r="N265" s="25" t="s">
        <v>237</v>
      </c>
      <c r="O265" s="31">
        <f>M265*AA265</f>
        <v>0</v>
      </c>
      <c r="P265" s="1">
        <v>3</v>
      </c>
      <c r="AA265" s="1">
        <f>IF(P265=1,$O$3,IF(P265=2,$O$4,$O$5))</f>
        <v>0</v>
      </c>
    </row>
    <row r="266">
      <c r="A266" s="1" t="s">
        <v>219</v>
      </c>
      <c r="E266" s="27" t="s">
        <v>228</v>
      </c>
    </row>
    <row r="267">
      <c r="A267" s="1" t="s">
        <v>221</v>
      </c>
      <c r="E267" s="32" t="s">
        <v>1902</v>
      </c>
    </row>
    <row r="268" ht="198">
      <c r="A268" s="1" t="s">
        <v>222</v>
      </c>
      <c r="E268" s="27" t="s">
        <v>1803</v>
      </c>
    </row>
    <row r="269">
      <c r="A269" s="1" t="s">
        <v>213</v>
      </c>
      <c r="B269" s="1">
        <v>64</v>
      </c>
      <c r="C269" s="26" t="s">
        <v>812</v>
      </c>
      <c r="D269" t="s">
        <v>228</v>
      </c>
      <c r="E269" s="27" t="s">
        <v>813</v>
      </c>
      <c r="F269" s="28" t="s">
        <v>416</v>
      </c>
      <c r="G269" s="29">
        <v>7.5</v>
      </c>
      <c r="H269" s="28">
        <v>0</v>
      </c>
      <c r="I269" s="30">
        <f>ROUND(G269*H269,P4)</f>
        <v>0</v>
      </c>
      <c r="L269" s="30">
        <v>0</v>
      </c>
      <c r="M269" s="24">
        <f>ROUND(G269*L269,P4)</f>
        <v>0</v>
      </c>
      <c r="N269" s="25" t="s">
        <v>237</v>
      </c>
      <c r="O269" s="31">
        <f>M269*AA269</f>
        <v>0</v>
      </c>
      <c r="P269" s="1">
        <v>3</v>
      </c>
      <c r="AA269" s="1">
        <f>IF(P269=1,$O$3,IF(P269=2,$O$4,$O$5))</f>
        <v>0</v>
      </c>
    </row>
    <row r="270">
      <c r="A270" s="1" t="s">
        <v>219</v>
      </c>
      <c r="E270" s="27" t="s">
        <v>228</v>
      </c>
    </row>
    <row r="271">
      <c r="A271" s="1" t="s">
        <v>221</v>
      </c>
      <c r="E271" s="32" t="s">
        <v>1903</v>
      </c>
    </row>
    <row r="272" ht="184.8">
      <c r="A272" s="1" t="s">
        <v>222</v>
      </c>
      <c r="E272" s="27" t="s">
        <v>1805</v>
      </c>
    </row>
    <row r="273">
      <c r="A273" s="1" t="s">
        <v>213</v>
      </c>
      <c r="B273" s="1">
        <v>65</v>
      </c>
      <c r="C273" s="26" t="s">
        <v>1651</v>
      </c>
      <c r="D273" t="s">
        <v>228</v>
      </c>
      <c r="E273" s="27" t="s">
        <v>754</v>
      </c>
      <c r="F273" s="28" t="s">
        <v>416</v>
      </c>
      <c r="G273" s="29">
        <v>34.560000000000002</v>
      </c>
      <c r="H273" s="28">
        <v>0</v>
      </c>
      <c r="I273" s="30">
        <f>ROUND(G273*H273,P4)</f>
        <v>0</v>
      </c>
      <c r="L273" s="30">
        <v>0</v>
      </c>
      <c r="M273" s="24">
        <f>ROUND(G273*L273,P4)</f>
        <v>0</v>
      </c>
      <c r="N273" s="25" t="s">
        <v>218</v>
      </c>
      <c r="O273" s="31">
        <f>M273*AA273</f>
        <v>0</v>
      </c>
      <c r="P273" s="1">
        <v>3</v>
      </c>
      <c r="AA273" s="1">
        <f>IF(P273=1,$O$3,IF(P273=2,$O$4,$O$5))</f>
        <v>0</v>
      </c>
    </row>
    <row r="274">
      <c r="A274" s="1" t="s">
        <v>219</v>
      </c>
      <c r="E274" s="27" t="s">
        <v>1652</v>
      </c>
    </row>
    <row r="275" ht="26.4">
      <c r="A275" s="1" t="s">
        <v>221</v>
      </c>
      <c r="E275" s="32" t="s">
        <v>1904</v>
      </c>
    </row>
    <row r="276" ht="277.2">
      <c r="A276" s="1" t="s">
        <v>222</v>
      </c>
      <c r="E276" s="27" t="s">
        <v>1905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48</v>
      </c>
      <c r="M3" s="20">
        <f>Rekapitulace!C28</f>
        <v>0</v>
      </c>
      <c r="N3" s="6" t="s">
        <v>3</v>
      </c>
      <c r="O3">
        <v>0</v>
      </c>
      <c r="P3">
        <v>2</v>
      </c>
    </row>
    <row r="4" ht="34.015747" customHeight="1">
      <c r="A4" s="16" t="s">
        <v>191</v>
      </c>
      <c r="B4" s="17" t="s">
        <v>192</v>
      </c>
      <c r="C4" s="18" t="s">
        <v>48</v>
      </c>
      <c r="D4" s="1"/>
      <c r="E4" s="17" t="s">
        <v>49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COUNTIFS(L8:L185,"=0",A8:A185,"P")+COUNTIFS(L8:L185,"",A8:A185,"P")+SUM(Q8:Q185)</f>
        <v>0</v>
      </c>
    </row>
    <row r="8">
      <c r="A8" s="1" t="s">
        <v>208</v>
      </c>
      <c r="C8" s="22" t="s">
        <v>1906</v>
      </c>
      <c r="E8" s="23" t="s">
        <v>65</v>
      </c>
      <c r="L8" s="24">
        <f>L9+L22+L51+L60+L65+L82+L123+L128</f>
        <v>0</v>
      </c>
      <c r="M8" s="24">
        <f>M9+M22+M51+M60+M65+M82+M123+M128</f>
        <v>0</v>
      </c>
      <c r="N8" s="25"/>
    </row>
    <row r="9">
      <c r="A9" s="1" t="s">
        <v>210</v>
      </c>
      <c r="C9" s="22" t="s">
        <v>211</v>
      </c>
      <c r="E9" s="23" t="s">
        <v>212</v>
      </c>
      <c r="L9" s="24">
        <f>SUMIFS(L10:L21,A10:A21,"P")</f>
        <v>0</v>
      </c>
      <c r="M9" s="24">
        <f>SUMIFS(M10:M21,A10:A21,"P")</f>
        <v>0</v>
      </c>
      <c r="N9" s="25"/>
    </row>
    <row r="10" ht="26.4">
      <c r="A10" s="1" t="s">
        <v>213</v>
      </c>
      <c r="B10" s="1">
        <v>1</v>
      </c>
      <c r="C10" s="26" t="s">
        <v>962</v>
      </c>
      <c r="D10" t="s">
        <v>963</v>
      </c>
      <c r="E10" s="27" t="s">
        <v>964</v>
      </c>
      <c r="F10" s="28" t="s">
        <v>217</v>
      </c>
      <c r="G10" s="29">
        <v>17.109999999999999</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1907</v>
      </c>
    </row>
    <row r="13" ht="330">
      <c r="A13" s="1" t="s">
        <v>222</v>
      </c>
      <c r="E13" s="27" t="s">
        <v>437</v>
      </c>
    </row>
    <row r="14" ht="26.4">
      <c r="A14" s="1" t="s">
        <v>213</v>
      </c>
      <c r="B14" s="1">
        <v>2</v>
      </c>
      <c r="C14" s="26" t="s">
        <v>327</v>
      </c>
      <c r="D14" t="s">
        <v>328</v>
      </c>
      <c r="E14" s="27" t="s">
        <v>329</v>
      </c>
      <c r="F14" s="28" t="s">
        <v>217</v>
      </c>
      <c r="G14" s="29">
        <v>19.613</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132">
      <c r="A16" s="1" t="s">
        <v>221</v>
      </c>
      <c r="E16" s="32" t="s">
        <v>1908</v>
      </c>
    </row>
    <row r="17" ht="330">
      <c r="A17" s="1" t="s">
        <v>222</v>
      </c>
      <c r="E17" s="27" t="s">
        <v>331</v>
      </c>
    </row>
    <row r="18" ht="26.4">
      <c r="A18" s="1" t="s">
        <v>213</v>
      </c>
      <c r="B18" s="1">
        <v>3</v>
      </c>
      <c r="C18" s="26" t="s">
        <v>967</v>
      </c>
      <c r="D18" t="s">
        <v>968</v>
      </c>
      <c r="E18" s="27" t="s">
        <v>969</v>
      </c>
      <c r="F18" s="28" t="s">
        <v>217</v>
      </c>
      <c r="G18" s="29">
        <v>73.816999999999993</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66">
      <c r="A20" s="1" t="s">
        <v>221</v>
      </c>
      <c r="E20" s="32" t="s">
        <v>1909</v>
      </c>
    </row>
    <row r="21" ht="330">
      <c r="A21" s="1" t="s">
        <v>222</v>
      </c>
      <c r="E21" s="27" t="s">
        <v>437</v>
      </c>
    </row>
    <row r="22">
      <c r="A22" s="1" t="s">
        <v>210</v>
      </c>
      <c r="C22" s="22" t="s">
        <v>336</v>
      </c>
      <c r="E22" s="23" t="s">
        <v>337</v>
      </c>
      <c r="L22" s="24">
        <f>SUMIFS(L23:L50,A23:A50,"P")</f>
        <v>0</v>
      </c>
      <c r="M22" s="24">
        <f>SUMIFS(M23:M50,A23:A50,"P")</f>
        <v>0</v>
      </c>
      <c r="N22" s="25"/>
    </row>
    <row r="23">
      <c r="A23" s="1" t="s">
        <v>213</v>
      </c>
      <c r="B23" s="1">
        <v>4</v>
      </c>
      <c r="C23" s="26" t="s">
        <v>1910</v>
      </c>
      <c r="D23" t="s">
        <v>228</v>
      </c>
      <c r="E23" s="27" t="s">
        <v>1911</v>
      </c>
      <c r="F23" s="28" t="s">
        <v>416</v>
      </c>
      <c r="G23" s="29">
        <v>59.012999999999998</v>
      </c>
      <c r="H23" s="28">
        <v>0</v>
      </c>
      <c r="I23" s="30">
        <f>ROUND(G23*H23,P4)</f>
        <v>0</v>
      </c>
      <c r="L23" s="30">
        <v>0</v>
      </c>
      <c r="M23" s="24">
        <f>ROUND(G23*L23,P4)</f>
        <v>0</v>
      </c>
      <c r="N23" s="25" t="s">
        <v>237</v>
      </c>
      <c r="O23" s="31">
        <f>M23*AA23</f>
        <v>0</v>
      </c>
      <c r="P23" s="1">
        <v>3</v>
      </c>
      <c r="AA23" s="1">
        <f>IF(P23=1,$O$3,IF(P23=2,$O$4,$O$5))</f>
        <v>0</v>
      </c>
    </row>
    <row r="24">
      <c r="A24" s="1" t="s">
        <v>219</v>
      </c>
      <c r="E24" s="27" t="s">
        <v>228</v>
      </c>
    </row>
    <row r="25">
      <c r="A25" s="1" t="s">
        <v>221</v>
      </c>
      <c r="E25" s="32" t="s">
        <v>1912</v>
      </c>
    </row>
    <row r="26" ht="66">
      <c r="A26" s="1" t="s">
        <v>222</v>
      </c>
      <c r="E26" s="27" t="s">
        <v>1913</v>
      </c>
    </row>
    <row r="27">
      <c r="A27" s="1" t="s">
        <v>213</v>
      </c>
      <c r="B27" s="1">
        <v>5</v>
      </c>
      <c r="C27" s="26" t="s">
        <v>1914</v>
      </c>
      <c r="D27" t="s">
        <v>228</v>
      </c>
      <c r="E27" s="27" t="s">
        <v>1915</v>
      </c>
      <c r="F27" s="28" t="s">
        <v>340</v>
      </c>
      <c r="G27" s="29">
        <v>3.0179999999999998</v>
      </c>
      <c r="H27" s="28">
        <v>0</v>
      </c>
      <c r="I27" s="30">
        <f>ROUND(G27*H27,P4)</f>
        <v>0</v>
      </c>
      <c r="L27" s="30">
        <v>0</v>
      </c>
      <c r="M27" s="24">
        <f>ROUND(G27*L27,P4)</f>
        <v>0</v>
      </c>
      <c r="N27" s="25" t="s">
        <v>237</v>
      </c>
      <c r="O27" s="31">
        <f>M27*AA27</f>
        <v>0</v>
      </c>
      <c r="P27" s="1">
        <v>3</v>
      </c>
      <c r="AA27" s="1">
        <f>IF(P27=1,$O$3,IF(P27=2,$O$4,$O$5))</f>
        <v>0</v>
      </c>
    </row>
    <row r="28">
      <c r="A28" s="1" t="s">
        <v>219</v>
      </c>
      <c r="E28" s="27" t="s">
        <v>228</v>
      </c>
    </row>
    <row r="29" ht="39.6">
      <c r="A29" s="1" t="s">
        <v>221</v>
      </c>
      <c r="E29" s="32" t="s">
        <v>1916</v>
      </c>
    </row>
    <row r="30" ht="105.6">
      <c r="A30" s="1" t="s">
        <v>222</v>
      </c>
      <c r="E30" s="27" t="s">
        <v>979</v>
      </c>
    </row>
    <row r="31" ht="26.4">
      <c r="A31" s="1" t="s">
        <v>213</v>
      </c>
      <c r="B31" s="1">
        <v>6</v>
      </c>
      <c r="C31" s="26" t="s">
        <v>1607</v>
      </c>
      <c r="D31" t="s">
        <v>228</v>
      </c>
      <c r="E31" s="27" t="s">
        <v>1608</v>
      </c>
      <c r="F31" s="28" t="s">
        <v>340</v>
      </c>
      <c r="G31" s="29">
        <v>11.666</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1917</v>
      </c>
    </row>
    <row r="34" ht="105.6">
      <c r="A34" s="1" t="s">
        <v>222</v>
      </c>
      <c r="E34" s="27" t="s">
        <v>979</v>
      </c>
    </row>
    <row r="35" ht="26.4">
      <c r="A35" s="1" t="s">
        <v>213</v>
      </c>
      <c r="B35" s="1">
        <v>7</v>
      </c>
      <c r="C35" s="26" t="s">
        <v>1918</v>
      </c>
      <c r="D35" t="s">
        <v>228</v>
      </c>
      <c r="E35" s="27" t="s">
        <v>1919</v>
      </c>
      <c r="F35" s="28" t="s">
        <v>497</v>
      </c>
      <c r="G35" s="29">
        <v>57.884</v>
      </c>
      <c r="H35" s="28">
        <v>0</v>
      </c>
      <c r="I35" s="30">
        <f>ROUND(G35*H35,P4)</f>
        <v>0</v>
      </c>
      <c r="L35" s="30">
        <v>0</v>
      </c>
      <c r="M35" s="24">
        <f>ROUND(G35*L35,P4)</f>
        <v>0</v>
      </c>
      <c r="N35" s="25" t="s">
        <v>237</v>
      </c>
      <c r="O35" s="31">
        <f>M35*AA35</f>
        <v>0</v>
      </c>
      <c r="P35" s="1">
        <v>3</v>
      </c>
      <c r="AA35" s="1">
        <f>IF(P35=1,$O$3,IF(P35=2,$O$4,$O$5))</f>
        <v>0</v>
      </c>
    </row>
    <row r="36">
      <c r="A36" s="1" t="s">
        <v>219</v>
      </c>
      <c r="E36" s="27" t="s">
        <v>228</v>
      </c>
    </row>
    <row r="37" ht="52.8">
      <c r="A37" s="1" t="s">
        <v>221</v>
      </c>
      <c r="E37" s="32" t="s">
        <v>1920</v>
      </c>
    </row>
    <row r="38" ht="105.6">
      <c r="A38" s="1" t="s">
        <v>222</v>
      </c>
      <c r="E38" s="27" t="s">
        <v>979</v>
      </c>
    </row>
    <row r="39">
      <c r="A39" s="1" t="s">
        <v>213</v>
      </c>
      <c r="B39" s="1">
        <v>8</v>
      </c>
      <c r="C39" s="26" t="s">
        <v>976</v>
      </c>
      <c r="D39" t="s">
        <v>228</v>
      </c>
      <c r="E39" s="27" t="s">
        <v>977</v>
      </c>
      <c r="F39" s="28" t="s">
        <v>340</v>
      </c>
      <c r="G39" s="29">
        <v>7.7770000000000001</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1921</v>
      </c>
    </row>
    <row r="42" ht="105.6">
      <c r="A42" s="1" t="s">
        <v>222</v>
      </c>
      <c r="E42" s="27" t="s">
        <v>979</v>
      </c>
    </row>
    <row r="43">
      <c r="A43" s="1" t="s">
        <v>213</v>
      </c>
      <c r="B43" s="1">
        <v>9</v>
      </c>
      <c r="C43" s="26" t="s">
        <v>1922</v>
      </c>
      <c r="D43" t="s">
        <v>228</v>
      </c>
      <c r="E43" s="27" t="s">
        <v>1923</v>
      </c>
      <c r="F43" s="28" t="s">
        <v>340</v>
      </c>
      <c r="G43" s="29">
        <v>36.908000000000001</v>
      </c>
      <c r="H43" s="28">
        <v>0</v>
      </c>
      <c r="I43" s="30">
        <f>ROUND(G43*H43,P4)</f>
        <v>0</v>
      </c>
      <c r="L43" s="30">
        <v>0</v>
      </c>
      <c r="M43" s="24">
        <f>ROUND(G43*L43,P4)</f>
        <v>0</v>
      </c>
      <c r="N43" s="25" t="s">
        <v>237</v>
      </c>
      <c r="O43" s="31">
        <f>M43*AA43</f>
        <v>0</v>
      </c>
      <c r="P43" s="1">
        <v>3</v>
      </c>
      <c r="AA43" s="1">
        <f>IF(P43=1,$O$3,IF(P43=2,$O$4,$O$5))</f>
        <v>0</v>
      </c>
    </row>
    <row r="44">
      <c r="A44" s="1" t="s">
        <v>219</v>
      </c>
      <c r="E44" s="27" t="s">
        <v>228</v>
      </c>
    </row>
    <row r="45" ht="66">
      <c r="A45" s="1" t="s">
        <v>221</v>
      </c>
      <c r="E45" s="32" t="s">
        <v>1924</v>
      </c>
    </row>
    <row r="46" ht="409.5">
      <c r="A46" s="1" t="s">
        <v>222</v>
      </c>
      <c r="E46" s="27" t="s">
        <v>1925</v>
      </c>
    </row>
    <row r="47">
      <c r="A47" s="1" t="s">
        <v>213</v>
      </c>
      <c r="B47" s="1">
        <v>10</v>
      </c>
      <c r="C47" s="26" t="s">
        <v>1019</v>
      </c>
      <c r="D47" t="s">
        <v>228</v>
      </c>
      <c r="E47" s="27" t="s">
        <v>1020</v>
      </c>
      <c r="F47" s="28" t="s">
        <v>416</v>
      </c>
      <c r="G47" s="29">
        <v>129.691</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c r="E49" s="32" t="s">
        <v>1926</v>
      </c>
    </row>
    <row r="50" ht="52.8">
      <c r="A50" s="1" t="s">
        <v>222</v>
      </c>
      <c r="E50" s="27" t="s">
        <v>1022</v>
      </c>
    </row>
    <row r="51">
      <c r="A51" s="1" t="s">
        <v>210</v>
      </c>
      <c r="C51" s="22" t="s">
        <v>419</v>
      </c>
      <c r="E51" s="23" t="s">
        <v>1037</v>
      </c>
      <c r="L51" s="24">
        <f>SUMIFS(L52:L59,A52:A59,"P")</f>
        <v>0</v>
      </c>
      <c r="M51" s="24">
        <f>SUMIFS(M52:M59,A52:A59,"P")</f>
        <v>0</v>
      </c>
      <c r="N51" s="25"/>
    </row>
    <row r="52">
      <c r="A52" s="1" t="s">
        <v>213</v>
      </c>
      <c r="B52" s="1">
        <v>11</v>
      </c>
      <c r="C52" s="26" t="s">
        <v>1591</v>
      </c>
      <c r="D52" t="s">
        <v>228</v>
      </c>
      <c r="E52" s="27" t="s">
        <v>1592</v>
      </c>
      <c r="F52" s="28" t="s">
        <v>416</v>
      </c>
      <c r="G52" s="29">
        <v>16.545000000000002</v>
      </c>
      <c r="H52" s="28">
        <v>0</v>
      </c>
      <c r="I52" s="30">
        <f>ROUND(G52*H52,P4)</f>
        <v>0</v>
      </c>
      <c r="L52" s="30">
        <v>0</v>
      </c>
      <c r="M52" s="24">
        <f>ROUND(G52*L52,P4)</f>
        <v>0</v>
      </c>
      <c r="N52" s="25" t="s">
        <v>237</v>
      </c>
      <c r="O52" s="31">
        <f>M52*AA52</f>
        <v>0</v>
      </c>
      <c r="P52" s="1">
        <v>3</v>
      </c>
      <c r="AA52" s="1">
        <f>IF(P52=1,$O$3,IF(P52=2,$O$4,$O$5))</f>
        <v>0</v>
      </c>
    </row>
    <row r="53">
      <c r="A53" s="1" t="s">
        <v>219</v>
      </c>
      <c r="E53" s="27" t="s">
        <v>1927</v>
      </c>
    </row>
    <row r="54">
      <c r="A54" s="1" t="s">
        <v>221</v>
      </c>
      <c r="E54" s="32" t="s">
        <v>1928</v>
      </c>
    </row>
    <row r="55" ht="132">
      <c r="A55" s="1" t="s">
        <v>222</v>
      </c>
      <c r="E55" s="27" t="s">
        <v>1267</v>
      </c>
    </row>
    <row r="56">
      <c r="A56" s="1" t="s">
        <v>213</v>
      </c>
      <c r="B56" s="1">
        <v>12</v>
      </c>
      <c r="C56" s="26" t="s">
        <v>1929</v>
      </c>
      <c r="D56" t="s">
        <v>228</v>
      </c>
      <c r="E56" s="27" t="s">
        <v>1930</v>
      </c>
      <c r="F56" s="28" t="s">
        <v>340</v>
      </c>
      <c r="G56" s="29">
        <v>0.35799999999999998</v>
      </c>
      <c r="H56" s="28">
        <v>0</v>
      </c>
      <c r="I56" s="30">
        <f>ROUND(G56*H56,P4)</f>
        <v>0</v>
      </c>
      <c r="L56" s="30">
        <v>0</v>
      </c>
      <c r="M56" s="24">
        <f>ROUND(G56*L56,P4)</f>
        <v>0</v>
      </c>
      <c r="N56" s="25" t="s">
        <v>237</v>
      </c>
      <c r="O56" s="31">
        <f>M56*AA56</f>
        <v>0</v>
      </c>
      <c r="P56" s="1">
        <v>3</v>
      </c>
      <c r="AA56" s="1">
        <f>IF(P56=1,$O$3,IF(P56=2,$O$4,$O$5))</f>
        <v>0</v>
      </c>
    </row>
    <row r="57">
      <c r="A57" s="1" t="s">
        <v>219</v>
      </c>
      <c r="E57" s="27" t="s">
        <v>228</v>
      </c>
    </row>
    <row r="58" ht="92.4">
      <c r="A58" s="1" t="s">
        <v>221</v>
      </c>
      <c r="E58" s="32" t="s">
        <v>1931</v>
      </c>
    </row>
    <row r="59" ht="382.8">
      <c r="A59" s="1" t="s">
        <v>222</v>
      </c>
      <c r="E59" s="27" t="s">
        <v>1072</v>
      </c>
    </row>
    <row r="60">
      <c r="A60" s="1" t="s">
        <v>210</v>
      </c>
      <c r="C60" s="22" t="s">
        <v>421</v>
      </c>
      <c r="E60" s="23" t="s">
        <v>1085</v>
      </c>
      <c r="L60" s="24">
        <f>SUMIFS(L61:L64,A61:A64,"P")</f>
        <v>0</v>
      </c>
      <c r="M60" s="24">
        <f>SUMIFS(M61:M64,A61:A64,"P")</f>
        <v>0</v>
      </c>
      <c r="N60" s="25"/>
    </row>
    <row r="61">
      <c r="A61" s="1" t="s">
        <v>213</v>
      </c>
      <c r="B61" s="1">
        <v>13</v>
      </c>
      <c r="C61" s="26" t="s">
        <v>1110</v>
      </c>
      <c r="D61" t="s">
        <v>228</v>
      </c>
      <c r="E61" s="27" t="s">
        <v>1111</v>
      </c>
      <c r="F61" s="28" t="s">
        <v>281</v>
      </c>
      <c r="G61" s="29">
        <v>193.35499999999999</v>
      </c>
      <c r="H61" s="28">
        <v>0</v>
      </c>
      <c r="I61" s="30">
        <f>ROUND(G61*H61,P4)</f>
        <v>0</v>
      </c>
      <c r="L61" s="30">
        <v>0</v>
      </c>
      <c r="M61" s="24">
        <f>ROUND(G61*L61,P4)</f>
        <v>0</v>
      </c>
      <c r="N61" s="25" t="s">
        <v>237</v>
      </c>
      <c r="O61" s="31">
        <f>M61*AA61</f>
        <v>0</v>
      </c>
      <c r="P61" s="1">
        <v>3</v>
      </c>
      <c r="AA61" s="1">
        <f>IF(P61=1,$O$3,IF(P61=2,$O$4,$O$5))</f>
        <v>0</v>
      </c>
    </row>
    <row r="62">
      <c r="A62" s="1" t="s">
        <v>219</v>
      </c>
      <c r="E62" s="27" t="s">
        <v>228</v>
      </c>
    </row>
    <row r="63" ht="79.2">
      <c r="A63" s="1" t="s">
        <v>221</v>
      </c>
      <c r="E63" s="32" t="s">
        <v>1932</v>
      </c>
    </row>
    <row r="64" ht="343.2">
      <c r="A64" s="1" t="s">
        <v>222</v>
      </c>
      <c r="E64" s="27" t="s">
        <v>1113</v>
      </c>
    </row>
    <row r="65">
      <c r="A65" s="1" t="s">
        <v>210</v>
      </c>
      <c r="C65" s="22" t="s">
        <v>347</v>
      </c>
      <c r="E65" s="23" t="s">
        <v>348</v>
      </c>
      <c r="L65" s="24">
        <f>SUMIFS(L66:L81,A66:A81,"P")</f>
        <v>0</v>
      </c>
      <c r="M65" s="24">
        <f>SUMIFS(M66:M81,A66:A81,"P")</f>
        <v>0</v>
      </c>
      <c r="N65" s="25"/>
    </row>
    <row r="66">
      <c r="A66" s="1" t="s">
        <v>213</v>
      </c>
      <c r="B66" s="1">
        <v>14</v>
      </c>
      <c r="C66" s="26" t="s">
        <v>1114</v>
      </c>
      <c r="D66" t="s">
        <v>228</v>
      </c>
      <c r="E66" s="27" t="s">
        <v>1115</v>
      </c>
      <c r="F66" s="28" t="s">
        <v>340</v>
      </c>
      <c r="G66" s="29">
        <v>0.17699999999999999</v>
      </c>
      <c r="H66" s="28">
        <v>0</v>
      </c>
      <c r="I66" s="30">
        <f>ROUND(G66*H66,P4)</f>
        <v>0</v>
      </c>
      <c r="L66" s="30">
        <v>0</v>
      </c>
      <c r="M66" s="24">
        <f>ROUND(G66*L66,P4)</f>
        <v>0</v>
      </c>
      <c r="N66" s="25" t="s">
        <v>237</v>
      </c>
      <c r="O66" s="31">
        <f>M66*AA66</f>
        <v>0</v>
      </c>
      <c r="P66" s="1">
        <v>3</v>
      </c>
      <c r="AA66" s="1">
        <f>IF(P66=1,$O$3,IF(P66=2,$O$4,$O$5))</f>
        <v>0</v>
      </c>
    </row>
    <row r="67">
      <c r="A67" s="1" t="s">
        <v>219</v>
      </c>
      <c r="E67" s="27" t="s">
        <v>228</v>
      </c>
    </row>
    <row r="68" ht="79.2">
      <c r="A68" s="1" t="s">
        <v>221</v>
      </c>
      <c r="E68" s="32" t="s">
        <v>1933</v>
      </c>
    </row>
    <row r="69" ht="382.8">
      <c r="A69" s="1" t="s">
        <v>222</v>
      </c>
      <c r="E69" s="27" t="s">
        <v>1072</v>
      </c>
    </row>
    <row r="70">
      <c r="A70" s="1" t="s">
        <v>213</v>
      </c>
      <c r="B70" s="1">
        <v>15</v>
      </c>
      <c r="C70" s="26" t="s">
        <v>1499</v>
      </c>
      <c r="D70" t="s">
        <v>336</v>
      </c>
      <c r="E70" s="27" t="s">
        <v>1500</v>
      </c>
      <c r="F70" s="28" t="s">
        <v>340</v>
      </c>
      <c r="G70" s="29">
        <v>1.9850000000000001</v>
      </c>
      <c r="H70" s="28">
        <v>0</v>
      </c>
      <c r="I70" s="30">
        <f>ROUND(G70*H70,P4)</f>
        <v>0</v>
      </c>
      <c r="L70" s="30">
        <v>0</v>
      </c>
      <c r="M70" s="24">
        <f>ROUND(G70*L70,P4)</f>
        <v>0</v>
      </c>
      <c r="N70" s="25" t="s">
        <v>237</v>
      </c>
      <c r="O70" s="31">
        <f>M70*AA70</f>
        <v>0</v>
      </c>
      <c r="P70" s="1">
        <v>3</v>
      </c>
      <c r="AA70" s="1">
        <f>IF(P70=1,$O$3,IF(P70=2,$O$4,$O$5))</f>
        <v>0</v>
      </c>
    </row>
    <row r="71">
      <c r="A71" s="1" t="s">
        <v>219</v>
      </c>
      <c r="E71" s="27" t="s">
        <v>1934</v>
      </c>
    </row>
    <row r="72" ht="26.4">
      <c r="A72" s="1" t="s">
        <v>221</v>
      </c>
      <c r="E72" s="32" t="s">
        <v>1935</v>
      </c>
    </row>
    <row r="73" ht="79.2">
      <c r="A73" s="1" t="s">
        <v>222</v>
      </c>
      <c r="E73" s="27" t="s">
        <v>1124</v>
      </c>
    </row>
    <row r="74">
      <c r="A74" s="1" t="s">
        <v>213</v>
      </c>
      <c r="B74" s="1">
        <v>16</v>
      </c>
      <c r="C74" s="26" t="s">
        <v>1499</v>
      </c>
      <c r="D74" t="s">
        <v>419</v>
      </c>
      <c r="E74" s="27" t="s">
        <v>1500</v>
      </c>
      <c r="F74" s="28" t="s">
        <v>340</v>
      </c>
      <c r="G74" s="29">
        <v>19.454000000000001</v>
      </c>
      <c r="H74" s="28">
        <v>0</v>
      </c>
      <c r="I74" s="30">
        <f>ROUND(G74*H74,P4)</f>
        <v>0</v>
      </c>
      <c r="L74" s="30">
        <v>0</v>
      </c>
      <c r="M74" s="24">
        <f>ROUND(G74*L74,P4)</f>
        <v>0</v>
      </c>
      <c r="N74" s="25" t="s">
        <v>237</v>
      </c>
      <c r="O74" s="31">
        <f>M74*AA74</f>
        <v>0</v>
      </c>
      <c r="P74" s="1">
        <v>3</v>
      </c>
      <c r="AA74" s="1">
        <f>IF(P74=1,$O$3,IF(P74=2,$O$4,$O$5))</f>
        <v>0</v>
      </c>
    </row>
    <row r="75">
      <c r="A75" s="1" t="s">
        <v>219</v>
      </c>
      <c r="E75" s="27" t="s">
        <v>1936</v>
      </c>
    </row>
    <row r="76" ht="26.4">
      <c r="A76" s="1" t="s">
        <v>221</v>
      </c>
      <c r="E76" s="32" t="s">
        <v>1937</v>
      </c>
    </row>
    <row r="77" ht="79.2">
      <c r="A77" s="1" t="s">
        <v>222</v>
      </c>
      <c r="E77" s="27" t="s">
        <v>1124</v>
      </c>
    </row>
    <row r="78">
      <c r="A78" s="1" t="s">
        <v>213</v>
      </c>
      <c r="B78" s="1">
        <v>17</v>
      </c>
      <c r="C78" s="26" t="s">
        <v>1938</v>
      </c>
      <c r="D78" t="s">
        <v>228</v>
      </c>
      <c r="E78" s="27" t="s">
        <v>1939</v>
      </c>
      <c r="F78" s="28" t="s">
        <v>340</v>
      </c>
      <c r="G78" s="29">
        <v>0.036999999999999998</v>
      </c>
      <c r="H78" s="28">
        <v>0</v>
      </c>
      <c r="I78" s="30">
        <f>ROUND(G78*H78,P4)</f>
        <v>0</v>
      </c>
      <c r="L78" s="30">
        <v>0</v>
      </c>
      <c r="M78" s="24">
        <f>ROUND(G78*L78,P4)</f>
        <v>0</v>
      </c>
      <c r="N78" s="25" t="s">
        <v>237</v>
      </c>
      <c r="O78" s="31">
        <f>M78*AA78</f>
        <v>0</v>
      </c>
      <c r="P78" s="1">
        <v>3</v>
      </c>
      <c r="AA78" s="1">
        <f>IF(P78=1,$O$3,IF(P78=2,$O$4,$O$5))</f>
        <v>0</v>
      </c>
    </row>
    <row r="79">
      <c r="A79" s="1" t="s">
        <v>219</v>
      </c>
      <c r="E79" s="27" t="s">
        <v>1940</v>
      </c>
    </row>
    <row r="80" ht="52.8">
      <c r="A80" s="1" t="s">
        <v>221</v>
      </c>
      <c r="E80" s="32" t="s">
        <v>1941</v>
      </c>
    </row>
    <row r="81" ht="39.6">
      <c r="A81" s="1" t="s">
        <v>222</v>
      </c>
      <c r="E81" s="27" t="s">
        <v>1942</v>
      </c>
    </row>
    <row r="82">
      <c r="A82" s="1" t="s">
        <v>210</v>
      </c>
      <c r="C82" s="22" t="s">
        <v>483</v>
      </c>
      <c r="E82" s="23" t="s">
        <v>484</v>
      </c>
      <c r="L82" s="24">
        <f>SUMIFS(L83:L122,A83:A122,"P")</f>
        <v>0</v>
      </c>
      <c r="M82" s="24">
        <f>SUMIFS(M83:M122,A83:A122,"P")</f>
        <v>0</v>
      </c>
      <c r="N82" s="25"/>
    </row>
    <row r="83">
      <c r="A83" s="1" t="s">
        <v>213</v>
      </c>
      <c r="B83" s="1">
        <v>18</v>
      </c>
      <c r="C83" s="26" t="s">
        <v>1621</v>
      </c>
      <c r="D83" t="s">
        <v>228</v>
      </c>
      <c r="E83" s="27" t="s">
        <v>1622</v>
      </c>
      <c r="F83" s="28" t="s">
        <v>416</v>
      </c>
      <c r="G83" s="29">
        <v>26.081</v>
      </c>
      <c r="H83" s="28">
        <v>0</v>
      </c>
      <c r="I83" s="30">
        <f>ROUND(G83*H83,P4)</f>
        <v>0</v>
      </c>
      <c r="L83" s="30">
        <v>0</v>
      </c>
      <c r="M83" s="24">
        <f>ROUND(G83*L83,P4)</f>
        <v>0</v>
      </c>
      <c r="N83" s="25" t="s">
        <v>237</v>
      </c>
      <c r="O83" s="31">
        <f>M83*AA83</f>
        <v>0</v>
      </c>
      <c r="P83" s="1">
        <v>3</v>
      </c>
      <c r="AA83" s="1">
        <f>IF(P83=1,$O$3,IF(P83=2,$O$4,$O$5))</f>
        <v>0</v>
      </c>
    </row>
    <row r="84">
      <c r="A84" s="1" t="s">
        <v>219</v>
      </c>
      <c r="E84" s="27" t="s">
        <v>228</v>
      </c>
    </row>
    <row r="85" ht="26.4">
      <c r="A85" s="1" t="s">
        <v>221</v>
      </c>
      <c r="E85" s="32" t="s">
        <v>1943</v>
      </c>
    </row>
    <row r="86" ht="79.2">
      <c r="A86" s="1" t="s">
        <v>222</v>
      </c>
      <c r="E86" s="27" t="s">
        <v>1158</v>
      </c>
    </row>
    <row r="87">
      <c r="A87" s="1" t="s">
        <v>213</v>
      </c>
      <c r="B87" s="1">
        <v>19</v>
      </c>
      <c r="C87" s="26" t="s">
        <v>1944</v>
      </c>
      <c r="D87" t="s">
        <v>228</v>
      </c>
      <c r="E87" s="27" t="s">
        <v>1945</v>
      </c>
      <c r="F87" s="28" t="s">
        <v>416</v>
      </c>
      <c r="G87" s="29">
        <v>26.081</v>
      </c>
      <c r="H87" s="28">
        <v>0</v>
      </c>
      <c r="I87" s="30">
        <f>ROUND(G87*H87,P4)</f>
        <v>0</v>
      </c>
      <c r="L87" s="30">
        <v>0</v>
      </c>
      <c r="M87" s="24">
        <f>ROUND(G87*L87,P4)</f>
        <v>0</v>
      </c>
      <c r="N87" s="25" t="s">
        <v>237</v>
      </c>
      <c r="O87" s="31">
        <f>M87*AA87</f>
        <v>0</v>
      </c>
      <c r="P87" s="1">
        <v>3</v>
      </c>
      <c r="AA87" s="1">
        <f>IF(P87=1,$O$3,IF(P87=2,$O$4,$O$5))</f>
        <v>0</v>
      </c>
    </row>
    <row r="88">
      <c r="A88" s="1" t="s">
        <v>219</v>
      </c>
      <c r="E88" s="27" t="s">
        <v>228</v>
      </c>
    </row>
    <row r="89">
      <c r="A89" s="1" t="s">
        <v>221</v>
      </c>
      <c r="E89" s="32" t="s">
        <v>1946</v>
      </c>
    </row>
    <row r="90" ht="92.4">
      <c r="A90" s="1" t="s">
        <v>222</v>
      </c>
      <c r="E90" s="27" t="s">
        <v>644</v>
      </c>
    </row>
    <row r="91">
      <c r="A91" s="1" t="s">
        <v>213</v>
      </c>
      <c r="B91" s="1">
        <v>20</v>
      </c>
      <c r="C91" s="26" t="s">
        <v>641</v>
      </c>
      <c r="D91" t="s">
        <v>228</v>
      </c>
      <c r="E91" s="27" t="s">
        <v>642</v>
      </c>
      <c r="F91" s="28" t="s">
        <v>416</v>
      </c>
      <c r="G91" s="29">
        <v>26.081</v>
      </c>
      <c r="H91" s="28">
        <v>0</v>
      </c>
      <c r="I91" s="30">
        <f>ROUND(G91*H91,P4)</f>
        <v>0</v>
      </c>
      <c r="L91" s="30">
        <v>0</v>
      </c>
      <c r="M91" s="24">
        <f>ROUND(G91*L91,P4)</f>
        <v>0</v>
      </c>
      <c r="N91" s="25" t="s">
        <v>237</v>
      </c>
      <c r="O91" s="31">
        <f>M91*AA91</f>
        <v>0</v>
      </c>
      <c r="P91" s="1">
        <v>3</v>
      </c>
      <c r="AA91" s="1">
        <f>IF(P91=1,$O$3,IF(P91=2,$O$4,$O$5))</f>
        <v>0</v>
      </c>
    </row>
    <row r="92">
      <c r="A92" s="1" t="s">
        <v>219</v>
      </c>
      <c r="E92" s="27" t="s">
        <v>228</v>
      </c>
    </row>
    <row r="93">
      <c r="A93" s="1" t="s">
        <v>221</v>
      </c>
      <c r="E93" s="32" t="s">
        <v>1947</v>
      </c>
    </row>
    <row r="94" ht="92.4">
      <c r="A94" s="1" t="s">
        <v>222</v>
      </c>
      <c r="E94" s="27" t="s">
        <v>644</v>
      </c>
    </row>
    <row r="95">
      <c r="A95" s="1" t="s">
        <v>213</v>
      </c>
      <c r="B95" s="1">
        <v>21</v>
      </c>
      <c r="C95" s="26" t="s">
        <v>645</v>
      </c>
      <c r="D95" t="s">
        <v>228</v>
      </c>
      <c r="E95" s="27" t="s">
        <v>646</v>
      </c>
      <c r="F95" s="28" t="s">
        <v>416</v>
      </c>
      <c r="G95" s="29">
        <v>26.081</v>
      </c>
      <c r="H95" s="28">
        <v>0</v>
      </c>
      <c r="I95" s="30">
        <f>ROUND(G95*H95,P4)</f>
        <v>0</v>
      </c>
      <c r="L95" s="30">
        <v>0</v>
      </c>
      <c r="M95" s="24">
        <f>ROUND(G95*L95,P4)</f>
        <v>0</v>
      </c>
      <c r="N95" s="25" t="s">
        <v>237</v>
      </c>
      <c r="O95" s="31">
        <f>M95*AA95</f>
        <v>0</v>
      </c>
      <c r="P95" s="1">
        <v>3</v>
      </c>
      <c r="AA95" s="1">
        <f>IF(P95=1,$O$3,IF(P95=2,$O$4,$O$5))</f>
        <v>0</v>
      </c>
    </row>
    <row r="96">
      <c r="A96" s="1" t="s">
        <v>219</v>
      </c>
      <c r="E96" s="27" t="s">
        <v>228</v>
      </c>
    </row>
    <row r="97" ht="26.4">
      <c r="A97" s="1" t="s">
        <v>221</v>
      </c>
      <c r="E97" s="32" t="s">
        <v>1948</v>
      </c>
    </row>
    <row r="98" ht="171.6">
      <c r="A98" s="1" t="s">
        <v>222</v>
      </c>
      <c r="E98" s="27" t="s">
        <v>647</v>
      </c>
    </row>
    <row r="99">
      <c r="A99" s="1" t="s">
        <v>213</v>
      </c>
      <c r="B99" s="1">
        <v>22</v>
      </c>
      <c r="C99" s="26" t="s">
        <v>1630</v>
      </c>
      <c r="D99" t="s">
        <v>228</v>
      </c>
      <c r="E99" s="27" t="s">
        <v>1631</v>
      </c>
      <c r="F99" s="28" t="s">
        <v>416</v>
      </c>
      <c r="G99" s="29">
        <v>26.081</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26.4">
      <c r="A101" s="1" t="s">
        <v>221</v>
      </c>
      <c r="E101" s="32" t="s">
        <v>1949</v>
      </c>
    </row>
    <row r="102" ht="171.6">
      <c r="A102" s="1" t="s">
        <v>222</v>
      </c>
      <c r="E102" s="27" t="s">
        <v>647</v>
      </c>
    </row>
    <row r="103">
      <c r="A103" s="1" t="s">
        <v>213</v>
      </c>
      <c r="B103" s="1">
        <v>23</v>
      </c>
      <c r="C103" s="26" t="s">
        <v>1950</v>
      </c>
      <c r="D103" t="s">
        <v>228</v>
      </c>
      <c r="E103" s="27" t="s">
        <v>1951</v>
      </c>
      <c r="F103" s="28" t="s">
        <v>416</v>
      </c>
      <c r="G103" s="29">
        <v>29.036999999999999</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ht="39.6">
      <c r="A105" s="1" t="s">
        <v>221</v>
      </c>
      <c r="E105" s="32" t="s">
        <v>1952</v>
      </c>
    </row>
    <row r="106" ht="171.6">
      <c r="A106" s="1" t="s">
        <v>222</v>
      </c>
      <c r="E106" s="27" t="s">
        <v>1303</v>
      </c>
    </row>
    <row r="107">
      <c r="A107" s="1" t="s">
        <v>213</v>
      </c>
      <c r="B107" s="1">
        <v>24</v>
      </c>
      <c r="C107" s="26" t="s">
        <v>1299</v>
      </c>
      <c r="D107" t="s">
        <v>336</v>
      </c>
      <c r="E107" s="27" t="s">
        <v>1300</v>
      </c>
      <c r="F107" s="28" t="s">
        <v>416</v>
      </c>
      <c r="G107" s="29">
        <v>7.2469999999999999</v>
      </c>
      <c r="H107" s="28">
        <v>0</v>
      </c>
      <c r="I107" s="30">
        <f>ROUND(G107*H107,P4)</f>
        <v>0</v>
      </c>
      <c r="L107" s="30">
        <v>0</v>
      </c>
      <c r="M107" s="24">
        <f>ROUND(G107*L107,P4)</f>
        <v>0</v>
      </c>
      <c r="N107" s="25" t="s">
        <v>237</v>
      </c>
      <c r="O107" s="31">
        <f>M107*AA107</f>
        <v>0</v>
      </c>
      <c r="P107" s="1">
        <v>3</v>
      </c>
      <c r="AA107" s="1">
        <f>IF(P107=1,$O$3,IF(P107=2,$O$4,$O$5))</f>
        <v>0</v>
      </c>
    </row>
    <row r="108" ht="26.4">
      <c r="A108" s="1" t="s">
        <v>219</v>
      </c>
      <c r="E108" s="27" t="s">
        <v>1953</v>
      </c>
    </row>
    <row r="109">
      <c r="A109" s="1" t="s">
        <v>221</v>
      </c>
      <c r="E109" s="32" t="s">
        <v>1954</v>
      </c>
    </row>
    <row r="110" ht="171.6">
      <c r="A110" s="1" t="s">
        <v>222</v>
      </c>
      <c r="E110" s="27" t="s">
        <v>1303</v>
      </c>
    </row>
    <row r="111">
      <c r="A111" s="1" t="s">
        <v>213</v>
      </c>
      <c r="B111" s="1">
        <v>25</v>
      </c>
      <c r="C111" s="26" t="s">
        <v>1299</v>
      </c>
      <c r="D111" t="s">
        <v>419</v>
      </c>
      <c r="E111" s="27" t="s">
        <v>1300</v>
      </c>
      <c r="F111" s="28" t="s">
        <v>416</v>
      </c>
      <c r="G111" s="29">
        <v>5.7999999999999998</v>
      </c>
      <c r="H111" s="28">
        <v>0</v>
      </c>
      <c r="I111" s="30">
        <f>ROUND(G111*H111,P4)</f>
        <v>0</v>
      </c>
      <c r="L111" s="30">
        <v>0</v>
      </c>
      <c r="M111" s="24">
        <f>ROUND(G111*L111,P4)</f>
        <v>0</v>
      </c>
      <c r="N111" s="25" t="s">
        <v>237</v>
      </c>
      <c r="O111" s="31">
        <f>M111*AA111</f>
        <v>0</v>
      </c>
      <c r="P111" s="1">
        <v>3</v>
      </c>
      <c r="AA111" s="1">
        <f>IF(P111=1,$O$3,IF(P111=2,$O$4,$O$5))</f>
        <v>0</v>
      </c>
    </row>
    <row r="112" ht="26.4">
      <c r="A112" s="1" t="s">
        <v>219</v>
      </c>
      <c r="E112" s="27" t="s">
        <v>1955</v>
      </c>
    </row>
    <row r="113" ht="26.4">
      <c r="A113" s="1" t="s">
        <v>221</v>
      </c>
      <c r="E113" s="32" t="s">
        <v>1956</v>
      </c>
    </row>
    <row r="114" ht="171.6">
      <c r="A114" s="1" t="s">
        <v>222</v>
      </c>
      <c r="E114" s="27" t="s">
        <v>1303</v>
      </c>
    </row>
    <row r="115">
      <c r="A115" s="1" t="s">
        <v>213</v>
      </c>
      <c r="B115" s="1">
        <v>26</v>
      </c>
      <c r="C115" s="26" t="s">
        <v>1299</v>
      </c>
      <c r="D115" t="s">
        <v>421</v>
      </c>
      <c r="E115" s="27" t="s">
        <v>1300</v>
      </c>
      <c r="F115" s="28" t="s">
        <v>416</v>
      </c>
      <c r="G115" s="29">
        <v>70.831999999999994</v>
      </c>
      <c r="H115" s="28">
        <v>0</v>
      </c>
      <c r="I115" s="30">
        <f>ROUND(G115*H115,P4)</f>
        <v>0</v>
      </c>
      <c r="L115" s="30">
        <v>0</v>
      </c>
      <c r="M115" s="24">
        <f>ROUND(G115*L115,P4)</f>
        <v>0</v>
      </c>
      <c r="N115" s="25" t="s">
        <v>237</v>
      </c>
      <c r="O115" s="31">
        <f>M115*AA115</f>
        <v>0</v>
      </c>
      <c r="P115" s="1">
        <v>3</v>
      </c>
      <c r="AA115" s="1">
        <f>IF(P115=1,$O$3,IF(P115=2,$O$4,$O$5))</f>
        <v>0</v>
      </c>
    </row>
    <row r="116" ht="26.4">
      <c r="A116" s="1" t="s">
        <v>219</v>
      </c>
      <c r="E116" s="27" t="s">
        <v>1957</v>
      </c>
    </row>
    <row r="117" ht="26.4">
      <c r="A117" s="1" t="s">
        <v>221</v>
      </c>
      <c r="E117" s="32" t="s">
        <v>1958</v>
      </c>
    </row>
    <row r="118" ht="171.6">
      <c r="A118" s="1" t="s">
        <v>222</v>
      </c>
      <c r="E118" s="27" t="s">
        <v>1303</v>
      </c>
    </row>
    <row r="119">
      <c r="A119" s="1" t="s">
        <v>213</v>
      </c>
      <c r="B119" s="1">
        <v>27</v>
      </c>
      <c r="C119" s="26" t="s">
        <v>651</v>
      </c>
      <c r="D119" t="s">
        <v>228</v>
      </c>
      <c r="E119" s="27" t="s">
        <v>652</v>
      </c>
      <c r="F119" s="28" t="s">
        <v>497</v>
      </c>
      <c r="G119" s="29">
        <v>59.884</v>
      </c>
      <c r="H119" s="28">
        <v>0</v>
      </c>
      <c r="I119" s="30">
        <f>ROUND(G119*H119,P4)</f>
        <v>0</v>
      </c>
      <c r="L119" s="30">
        <v>0</v>
      </c>
      <c r="M119" s="24">
        <f>ROUND(G119*L119,P4)</f>
        <v>0</v>
      </c>
      <c r="N119" s="25" t="s">
        <v>237</v>
      </c>
      <c r="O119" s="31">
        <f>M119*AA119</f>
        <v>0</v>
      </c>
      <c r="P119" s="1">
        <v>3</v>
      </c>
      <c r="AA119" s="1">
        <f>IF(P119=1,$O$3,IF(P119=2,$O$4,$O$5))</f>
        <v>0</v>
      </c>
    </row>
    <row r="120">
      <c r="A120" s="1" t="s">
        <v>219</v>
      </c>
      <c r="E120" s="27" t="s">
        <v>228</v>
      </c>
    </row>
    <row r="121" ht="26.4">
      <c r="A121" s="1" t="s">
        <v>221</v>
      </c>
      <c r="E121" s="32" t="s">
        <v>1959</v>
      </c>
    </row>
    <row r="122" ht="66">
      <c r="A122" s="1" t="s">
        <v>222</v>
      </c>
      <c r="E122" s="27" t="s">
        <v>654</v>
      </c>
    </row>
    <row r="123">
      <c r="A123" s="1" t="s">
        <v>210</v>
      </c>
      <c r="C123" s="22" t="s">
        <v>1184</v>
      </c>
      <c r="E123" s="23" t="s">
        <v>1185</v>
      </c>
      <c r="L123" s="24">
        <f>SUMIFS(L124:L127,A124:A127,"P")</f>
        <v>0</v>
      </c>
      <c r="M123" s="24">
        <f>SUMIFS(M124:M127,A124:A127,"P")</f>
        <v>0</v>
      </c>
      <c r="N123" s="25"/>
    </row>
    <row r="124">
      <c r="A124" s="1" t="s">
        <v>213</v>
      </c>
      <c r="B124" s="1">
        <v>28</v>
      </c>
      <c r="C124" s="26" t="s">
        <v>1960</v>
      </c>
      <c r="D124" t="s">
        <v>228</v>
      </c>
      <c r="E124" s="27" t="s">
        <v>1961</v>
      </c>
      <c r="F124" s="28" t="s">
        <v>230</v>
      </c>
      <c r="G124" s="29">
        <v>1</v>
      </c>
      <c r="H124" s="28">
        <v>0</v>
      </c>
      <c r="I124" s="30">
        <f>ROUND(G124*H124,P4)</f>
        <v>0</v>
      </c>
      <c r="L124" s="30">
        <v>0</v>
      </c>
      <c r="M124" s="24">
        <f>ROUND(G124*L124,P4)</f>
        <v>0</v>
      </c>
      <c r="N124" s="25" t="s">
        <v>218</v>
      </c>
      <c r="O124" s="31">
        <f>M124*AA124</f>
        <v>0</v>
      </c>
      <c r="P124" s="1">
        <v>3</v>
      </c>
      <c r="AA124" s="1">
        <f>IF(P124=1,$O$3,IF(P124=2,$O$4,$O$5))</f>
        <v>0</v>
      </c>
    </row>
    <row r="125">
      <c r="A125" s="1" t="s">
        <v>219</v>
      </c>
      <c r="E125" s="27" t="s">
        <v>228</v>
      </c>
    </row>
    <row r="126">
      <c r="A126" s="1" t="s">
        <v>221</v>
      </c>
    </row>
    <row r="127" ht="79.2">
      <c r="A127" s="1" t="s">
        <v>222</v>
      </c>
      <c r="E127" s="27" t="s">
        <v>1962</v>
      </c>
    </row>
    <row r="128">
      <c r="A128" s="1" t="s">
        <v>210</v>
      </c>
      <c r="C128" s="22" t="s">
        <v>352</v>
      </c>
      <c r="E128" s="23" t="s">
        <v>353</v>
      </c>
      <c r="L128" s="24">
        <f>SUMIFS(L129:L184,A129:A184,"P")</f>
        <v>0</v>
      </c>
      <c r="M128" s="24">
        <f>SUMIFS(M129:M184,A129:A184,"P")</f>
        <v>0</v>
      </c>
      <c r="N128" s="25"/>
    </row>
    <row r="129" ht="26.4">
      <c r="A129" s="1" t="s">
        <v>213</v>
      </c>
      <c r="B129" s="1">
        <v>29</v>
      </c>
      <c r="C129" s="26" t="s">
        <v>1665</v>
      </c>
      <c r="D129" t="s">
        <v>228</v>
      </c>
      <c r="E129" s="27" t="s">
        <v>1666</v>
      </c>
      <c r="F129" s="28" t="s">
        <v>236</v>
      </c>
      <c r="G129" s="29">
        <v>1</v>
      </c>
      <c r="H129" s="28">
        <v>0</v>
      </c>
      <c r="I129" s="30">
        <f>ROUND(G129*H129,P4)</f>
        <v>0</v>
      </c>
      <c r="L129" s="30">
        <v>0</v>
      </c>
      <c r="M129" s="24">
        <f>ROUND(G129*L129,P4)</f>
        <v>0</v>
      </c>
      <c r="N129" s="25" t="s">
        <v>237</v>
      </c>
      <c r="O129" s="31">
        <f>M129*AA129</f>
        <v>0</v>
      </c>
      <c r="P129" s="1">
        <v>3</v>
      </c>
      <c r="AA129" s="1">
        <f>IF(P129=1,$O$3,IF(P129=2,$O$4,$O$5))</f>
        <v>0</v>
      </c>
    </row>
    <row r="130">
      <c r="A130" s="1" t="s">
        <v>219</v>
      </c>
      <c r="E130" s="27" t="s">
        <v>228</v>
      </c>
    </row>
    <row r="131">
      <c r="A131" s="1" t="s">
        <v>221</v>
      </c>
      <c r="E131" s="32" t="s">
        <v>1963</v>
      </c>
    </row>
    <row r="132" ht="52.8">
      <c r="A132" s="1" t="s">
        <v>222</v>
      </c>
      <c r="E132" s="27" t="s">
        <v>1640</v>
      </c>
    </row>
    <row r="133" ht="26.4">
      <c r="A133" s="1" t="s">
        <v>213</v>
      </c>
      <c r="B133" s="1">
        <v>30</v>
      </c>
      <c r="C133" s="26" t="s">
        <v>1668</v>
      </c>
      <c r="D133" t="s">
        <v>228</v>
      </c>
      <c r="E133" s="27" t="s">
        <v>1669</v>
      </c>
      <c r="F133" s="28" t="s">
        <v>236</v>
      </c>
      <c r="G133" s="29">
        <v>3</v>
      </c>
      <c r="H133" s="28">
        <v>0</v>
      </c>
      <c r="I133" s="30">
        <f>ROUND(G133*H133,P4)</f>
        <v>0</v>
      </c>
      <c r="L133" s="30">
        <v>0</v>
      </c>
      <c r="M133" s="24">
        <f>ROUND(G133*L133,P4)</f>
        <v>0</v>
      </c>
      <c r="N133" s="25" t="s">
        <v>237</v>
      </c>
      <c r="O133" s="31">
        <f>M133*AA133</f>
        <v>0</v>
      </c>
      <c r="P133" s="1">
        <v>3</v>
      </c>
      <c r="AA133" s="1">
        <f>IF(P133=1,$O$3,IF(P133=2,$O$4,$O$5))</f>
        <v>0</v>
      </c>
    </row>
    <row r="134">
      <c r="A134" s="1" t="s">
        <v>219</v>
      </c>
      <c r="E134" s="27" t="s">
        <v>228</v>
      </c>
    </row>
    <row r="135" ht="26.4">
      <c r="A135" s="1" t="s">
        <v>221</v>
      </c>
      <c r="E135" s="32" t="s">
        <v>1964</v>
      </c>
    </row>
    <row r="136" ht="79.2">
      <c r="A136" s="1" t="s">
        <v>222</v>
      </c>
      <c r="E136" s="27" t="s">
        <v>1671</v>
      </c>
    </row>
    <row r="137">
      <c r="A137" s="1" t="s">
        <v>213</v>
      </c>
      <c r="B137" s="1">
        <v>31</v>
      </c>
      <c r="C137" s="26" t="s">
        <v>1634</v>
      </c>
      <c r="D137" t="s">
        <v>228</v>
      </c>
      <c r="E137" s="27" t="s">
        <v>1635</v>
      </c>
      <c r="F137" s="28" t="s">
        <v>236</v>
      </c>
      <c r="G137" s="29">
        <v>10</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ht="66">
      <c r="A139" s="1" t="s">
        <v>221</v>
      </c>
      <c r="E139" s="32" t="s">
        <v>1965</v>
      </c>
    </row>
    <row r="140" ht="52.8">
      <c r="A140" s="1" t="s">
        <v>222</v>
      </c>
      <c r="E140" s="27" t="s">
        <v>1528</v>
      </c>
    </row>
    <row r="141">
      <c r="A141" s="1" t="s">
        <v>213</v>
      </c>
      <c r="B141" s="1">
        <v>32</v>
      </c>
      <c r="C141" s="26" t="s">
        <v>1637</v>
      </c>
      <c r="D141" t="s">
        <v>228</v>
      </c>
      <c r="E141" s="27" t="s">
        <v>1638</v>
      </c>
      <c r="F141" s="28" t="s">
        <v>236</v>
      </c>
      <c r="G141" s="29">
        <v>6</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ht="39.6">
      <c r="A143" s="1" t="s">
        <v>221</v>
      </c>
      <c r="E143" s="32" t="s">
        <v>1966</v>
      </c>
    </row>
    <row r="144" ht="52.8">
      <c r="A144" s="1" t="s">
        <v>222</v>
      </c>
      <c r="E144" s="27" t="s">
        <v>1640</v>
      </c>
    </row>
    <row r="145" ht="26.4">
      <c r="A145" s="1" t="s">
        <v>213</v>
      </c>
      <c r="B145" s="1">
        <v>33</v>
      </c>
      <c r="C145" s="26" t="s">
        <v>1674</v>
      </c>
      <c r="D145" t="s">
        <v>228</v>
      </c>
      <c r="E145" s="27" t="s">
        <v>1675</v>
      </c>
      <c r="F145" s="28" t="s">
        <v>236</v>
      </c>
      <c r="G145" s="29">
        <v>1</v>
      </c>
      <c r="H145" s="28">
        <v>0</v>
      </c>
      <c r="I145" s="30">
        <f>ROUND(G145*H145,P4)</f>
        <v>0</v>
      </c>
      <c r="L145" s="30">
        <v>0</v>
      </c>
      <c r="M145" s="24">
        <f>ROUND(G145*L145,P4)</f>
        <v>0</v>
      </c>
      <c r="N145" s="25" t="s">
        <v>237</v>
      </c>
      <c r="O145" s="31">
        <f>M145*AA145</f>
        <v>0</v>
      </c>
      <c r="P145" s="1">
        <v>3</v>
      </c>
      <c r="AA145" s="1">
        <f>IF(P145=1,$O$3,IF(P145=2,$O$4,$O$5))</f>
        <v>0</v>
      </c>
    </row>
    <row r="146">
      <c r="A146" s="1" t="s">
        <v>219</v>
      </c>
      <c r="E146" s="27" t="s">
        <v>228</v>
      </c>
    </row>
    <row r="147">
      <c r="A147" s="1" t="s">
        <v>221</v>
      </c>
      <c r="E147" s="32" t="s">
        <v>1967</v>
      </c>
    </row>
    <row r="148" ht="79.2">
      <c r="A148" s="1" t="s">
        <v>222</v>
      </c>
      <c r="E148" s="27" t="s">
        <v>1677</v>
      </c>
    </row>
    <row r="149">
      <c r="A149" s="1" t="s">
        <v>213</v>
      </c>
      <c r="B149" s="1">
        <v>34</v>
      </c>
      <c r="C149" s="26" t="s">
        <v>1785</v>
      </c>
      <c r="D149" t="s">
        <v>228</v>
      </c>
      <c r="E149" s="27" t="s">
        <v>1786</v>
      </c>
      <c r="F149" s="28" t="s">
        <v>236</v>
      </c>
      <c r="G149" s="29">
        <v>2</v>
      </c>
      <c r="H149" s="28">
        <v>0</v>
      </c>
      <c r="I149" s="30">
        <f>ROUND(G149*H149,P4)</f>
        <v>0</v>
      </c>
      <c r="L149" s="30">
        <v>0</v>
      </c>
      <c r="M149" s="24">
        <f>ROUND(G149*L149,P4)</f>
        <v>0</v>
      </c>
      <c r="N149" s="25" t="s">
        <v>237</v>
      </c>
      <c r="O149" s="31">
        <f>M149*AA149</f>
        <v>0</v>
      </c>
      <c r="P149" s="1">
        <v>3</v>
      </c>
      <c r="AA149" s="1">
        <f>IF(P149=1,$O$3,IF(P149=2,$O$4,$O$5))</f>
        <v>0</v>
      </c>
    </row>
    <row r="150">
      <c r="A150" s="1" t="s">
        <v>219</v>
      </c>
      <c r="E150" s="27" t="s">
        <v>228</v>
      </c>
    </row>
    <row r="151" ht="26.4">
      <c r="A151" s="1" t="s">
        <v>221</v>
      </c>
      <c r="E151" s="32" t="s">
        <v>1968</v>
      </c>
    </row>
    <row r="152" ht="79.2">
      <c r="A152" s="1" t="s">
        <v>222</v>
      </c>
      <c r="E152" s="27" t="s">
        <v>1787</v>
      </c>
    </row>
    <row r="153">
      <c r="A153" s="1" t="s">
        <v>213</v>
      </c>
      <c r="B153" s="1">
        <v>35</v>
      </c>
      <c r="C153" s="26" t="s">
        <v>1641</v>
      </c>
      <c r="D153" t="s">
        <v>228</v>
      </c>
      <c r="E153" s="27" t="s">
        <v>1642</v>
      </c>
      <c r="F153" s="28" t="s">
        <v>236</v>
      </c>
      <c r="G153" s="29">
        <v>2</v>
      </c>
      <c r="H153" s="28">
        <v>0</v>
      </c>
      <c r="I153" s="30">
        <f>ROUND(G153*H153,P4)</f>
        <v>0</v>
      </c>
      <c r="L153" s="30">
        <v>0</v>
      </c>
      <c r="M153" s="24">
        <f>ROUND(G153*L153,P4)</f>
        <v>0</v>
      </c>
      <c r="N153" s="25" t="s">
        <v>237</v>
      </c>
      <c r="O153" s="31">
        <f>M153*AA153</f>
        <v>0</v>
      </c>
      <c r="P153" s="1">
        <v>3</v>
      </c>
      <c r="AA153" s="1">
        <f>IF(P153=1,$O$3,IF(P153=2,$O$4,$O$5))</f>
        <v>0</v>
      </c>
    </row>
    <row r="154">
      <c r="A154" s="1" t="s">
        <v>219</v>
      </c>
      <c r="E154" s="27" t="s">
        <v>228</v>
      </c>
    </row>
    <row r="155" ht="26.4">
      <c r="A155" s="1" t="s">
        <v>221</v>
      </c>
      <c r="E155" s="32" t="s">
        <v>1968</v>
      </c>
    </row>
    <row r="156" ht="52.8">
      <c r="A156" s="1" t="s">
        <v>222</v>
      </c>
      <c r="E156" s="27" t="s">
        <v>1528</v>
      </c>
    </row>
    <row r="157">
      <c r="A157" s="1" t="s">
        <v>213</v>
      </c>
      <c r="B157" s="1">
        <v>36</v>
      </c>
      <c r="C157" s="26" t="s">
        <v>1678</v>
      </c>
      <c r="D157" t="s">
        <v>228</v>
      </c>
      <c r="E157" s="27" t="s">
        <v>1679</v>
      </c>
      <c r="F157" s="28" t="s">
        <v>416</v>
      </c>
      <c r="G157" s="29">
        <v>21</v>
      </c>
      <c r="H157" s="28">
        <v>0</v>
      </c>
      <c r="I157" s="30">
        <f>ROUND(G157*H157,P4)</f>
        <v>0</v>
      </c>
      <c r="L157" s="30">
        <v>0</v>
      </c>
      <c r="M157" s="24">
        <f>ROUND(G157*L157,P4)</f>
        <v>0</v>
      </c>
      <c r="N157" s="25" t="s">
        <v>237</v>
      </c>
      <c r="O157" s="31">
        <f>M157*AA157</f>
        <v>0</v>
      </c>
      <c r="P157" s="1">
        <v>3</v>
      </c>
      <c r="AA157" s="1">
        <f>IF(P157=1,$O$3,IF(P157=2,$O$4,$O$5))</f>
        <v>0</v>
      </c>
    </row>
    <row r="158">
      <c r="A158" s="1" t="s">
        <v>219</v>
      </c>
      <c r="E158" s="27" t="s">
        <v>228</v>
      </c>
    </row>
    <row r="159">
      <c r="A159" s="1" t="s">
        <v>221</v>
      </c>
      <c r="E159" s="32" t="s">
        <v>1969</v>
      </c>
    </row>
    <row r="160" ht="92.4">
      <c r="A160" s="1" t="s">
        <v>222</v>
      </c>
      <c r="E160" s="27" t="s">
        <v>1681</v>
      </c>
    </row>
    <row r="161">
      <c r="A161" s="1" t="s">
        <v>213</v>
      </c>
      <c r="B161" s="1">
        <v>37</v>
      </c>
      <c r="C161" s="26" t="s">
        <v>1892</v>
      </c>
      <c r="D161" t="s">
        <v>228</v>
      </c>
      <c r="E161" s="27" t="s">
        <v>1893</v>
      </c>
      <c r="F161" s="28" t="s">
        <v>497</v>
      </c>
      <c r="G161" s="29">
        <v>80.991</v>
      </c>
      <c r="H161" s="28">
        <v>0</v>
      </c>
      <c r="I161" s="30">
        <f>ROUND(G161*H161,P4)</f>
        <v>0</v>
      </c>
      <c r="L161" s="30">
        <v>0</v>
      </c>
      <c r="M161" s="24">
        <f>ROUND(G161*L161,P4)</f>
        <v>0</v>
      </c>
      <c r="N161" s="25" t="s">
        <v>237</v>
      </c>
      <c r="O161" s="31">
        <f>M161*AA161</f>
        <v>0</v>
      </c>
      <c r="P161" s="1">
        <v>3</v>
      </c>
      <c r="AA161" s="1">
        <f>IF(P161=1,$O$3,IF(P161=2,$O$4,$O$5))</f>
        <v>0</v>
      </c>
    </row>
    <row r="162">
      <c r="A162" s="1" t="s">
        <v>219</v>
      </c>
      <c r="E162" s="27" t="s">
        <v>228</v>
      </c>
    </row>
    <row r="163" ht="52.8">
      <c r="A163" s="1" t="s">
        <v>221</v>
      </c>
      <c r="E163" s="32" t="s">
        <v>1970</v>
      </c>
    </row>
    <row r="164" ht="79.2">
      <c r="A164" s="1" t="s">
        <v>222</v>
      </c>
      <c r="E164" s="27" t="s">
        <v>1532</v>
      </c>
    </row>
    <row r="165">
      <c r="A165" s="1" t="s">
        <v>213</v>
      </c>
      <c r="B165" s="1">
        <v>38</v>
      </c>
      <c r="C165" s="26" t="s">
        <v>1533</v>
      </c>
      <c r="D165" t="s">
        <v>228</v>
      </c>
      <c r="E165" s="27" t="s">
        <v>1534</v>
      </c>
      <c r="F165" s="28" t="s">
        <v>497</v>
      </c>
      <c r="G165" s="29">
        <v>51.442999999999998</v>
      </c>
      <c r="H165" s="28">
        <v>0</v>
      </c>
      <c r="I165" s="30">
        <f>ROUND(G165*H165,P4)</f>
        <v>0</v>
      </c>
      <c r="L165" s="30">
        <v>0</v>
      </c>
      <c r="M165" s="24">
        <f>ROUND(G165*L165,P4)</f>
        <v>0</v>
      </c>
      <c r="N165" s="25" t="s">
        <v>237</v>
      </c>
      <c r="O165" s="31">
        <f>M165*AA165</f>
        <v>0</v>
      </c>
      <c r="P165" s="1">
        <v>3</v>
      </c>
      <c r="AA165" s="1">
        <f>IF(P165=1,$O$3,IF(P165=2,$O$4,$O$5))</f>
        <v>0</v>
      </c>
    </row>
    <row r="166">
      <c r="A166" s="1" t="s">
        <v>219</v>
      </c>
      <c r="E166" s="27" t="s">
        <v>228</v>
      </c>
    </row>
    <row r="167">
      <c r="A167" s="1" t="s">
        <v>221</v>
      </c>
      <c r="E167" s="32" t="s">
        <v>1971</v>
      </c>
    </row>
    <row r="168" ht="79.2">
      <c r="A168" s="1" t="s">
        <v>222</v>
      </c>
      <c r="E168" s="27" t="s">
        <v>1532</v>
      </c>
    </row>
    <row r="169">
      <c r="A169" s="1" t="s">
        <v>213</v>
      </c>
      <c r="B169" s="1">
        <v>39</v>
      </c>
      <c r="C169" s="26" t="s">
        <v>1644</v>
      </c>
      <c r="D169" t="s">
        <v>228</v>
      </c>
      <c r="E169" s="27" t="s">
        <v>1645</v>
      </c>
      <c r="F169" s="28" t="s">
        <v>497</v>
      </c>
      <c r="G169" s="29">
        <v>77.049000000000007</v>
      </c>
      <c r="H169" s="28">
        <v>0</v>
      </c>
      <c r="I169" s="30">
        <f>ROUND(G169*H169,P4)</f>
        <v>0</v>
      </c>
      <c r="L169" s="30">
        <v>0</v>
      </c>
      <c r="M169" s="24">
        <f>ROUND(G169*L169,P4)</f>
        <v>0</v>
      </c>
      <c r="N169" s="25" t="s">
        <v>237</v>
      </c>
      <c r="O169" s="31">
        <f>M169*AA169</f>
        <v>0</v>
      </c>
      <c r="P169" s="1">
        <v>3</v>
      </c>
      <c r="AA169" s="1">
        <f>IF(P169=1,$O$3,IF(P169=2,$O$4,$O$5))</f>
        <v>0</v>
      </c>
    </row>
    <row r="170">
      <c r="A170" s="1" t="s">
        <v>219</v>
      </c>
      <c r="E170" s="27" t="s">
        <v>228</v>
      </c>
    </row>
    <row r="171" ht="26.4">
      <c r="A171" s="1" t="s">
        <v>221</v>
      </c>
      <c r="E171" s="32" t="s">
        <v>1972</v>
      </c>
    </row>
    <row r="172" ht="66">
      <c r="A172" s="1" t="s">
        <v>222</v>
      </c>
      <c r="E172" s="27" t="s">
        <v>1647</v>
      </c>
    </row>
    <row r="173">
      <c r="A173" s="1" t="s">
        <v>213</v>
      </c>
      <c r="B173" s="1">
        <v>40</v>
      </c>
      <c r="C173" s="26" t="s">
        <v>404</v>
      </c>
      <c r="D173" t="s">
        <v>228</v>
      </c>
      <c r="E173" s="27" t="s">
        <v>405</v>
      </c>
      <c r="F173" s="28" t="s">
        <v>406</v>
      </c>
      <c r="G173" s="29">
        <v>0.183</v>
      </c>
      <c r="H173" s="28">
        <v>0</v>
      </c>
      <c r="I173" s="30">
        <f>ROUND(G173*H173,P4)</f>
        <v>0</v>
      </c>
      <c r="L173" s="30">
        <v>0</v>
      </c>
      <c r="M173" s="24">
        <f>ROUND(G173*L173,P4)</f>
        <v>0</v>
      </c>
      <c r="N173" s="25" t="s">
        <v>237</v>
      </c>
      <c r="O173" s="31">
        <f>M173*AA173</f>
        <v>0</v>
      </c>
      <c r="P173" s="1">
        <v>3</v>
      </c>
      <c r="AA173" s="1">
        <f>IF(P173=1,$O$3,IF(P173=2,$O$4,$O$5))</f>
        <v>0</v>
      </c>
    </row>
    <row r="174">
      <c r="A174" s="1" t="s">
        <v>219</v>
      </c>
      <c r="E174" s="27" t="s">
        <v>228</v>
      </c>
    </row>
    <row r="175" ht="52.8">
      <c r="A175" s="1" t="s">
        <v>221</v>
      </c>
      <c r="E175" s="32" t="s">
        <v>1973</v>
      </c>
    </row>
    <row r="176" ht="79.2">
      <c r="A176" s="1" t="s">
        <v>222</v>
      </c>
      <c r="E176" s="27" t="s">
        <v>408</v>
      </c>
    </row>
    <row r="177">
      <c r="A177" s="1" t="s">
        <v>213</v>
      </c>
      <c r="B177" s="1">
        <v>41</v>
      </c>
      <c r="C177" s="26" t="s">
        <v>1974</v>
      </c>
      <c r="D177" t="s">
        <v>228</v>
      </c>
      <c r="E177" s="27" t="s">
        <v>1975</v>
      </c>
      <c r="F177" s="28" t="s">
        <v>497</v>
      </c>
      <c r="G177" s="29">
        <v>1.5660000000000001</v>
      </c>
      <c r="H177" s="28">
        <v>0</v>
      </c>
      <c r="I177" s="30">
        <f>ROUND(G177*H177,P4)</f>
        <v>0</v>
      </c>
      <c r="L177" s="30">
        <v>0</v>
      </c>
      <c r="M177" s="24">
        <f>ROUND(G177*L177,P4)</f>
        <v>0</v>
      </c>
      <c r="N177" s="25" t="s">
        <v>237</v>
      </c>
      <c r="O177" s="31">
        <f>M177*AA177</f>
        <v>0</v>
      </c>
      <c r="P177" s="1">
        <v>3</v>
      </c>
      <c r="AA177" s="1">
        <f>IF(P177=1,$O$3,IF(P177=2,$O$4,$O$5))</f>
        <v>0</v>
      </c>
    </row>
    <row r="178">
      <c r="A178" s="1" t="s">
        <v>219</v>
      </c>
      <c r="E178" s="27" t="s">
        <v>228</v>
      </c>
    </row>
    <row r="179">
      <c r="A179" s="1" t="s">
        <v>221</v>
      </c>
      <c r="E179" s="32" t="s">
        <v>1976</v>
      </c>
    </row>
    <row r="180" ht="132">
      <c r="A180" s="1" t="s">
        <v>222</v>
      </c>
      <c r="E180" s="27" t="s">
        <v>1977</v>
      </c>
    </row>
    <row r="181">
      <c r="A181" s="1" t="s">
        <v>213</v>
      </c>
      <c r="B181" s="1">
        <v>42</v>
      </c>
      <c r="C181" s="26" t="s">
        <v>1978</v>
      </c>
      <c r="D181" t="s">
        <v>228</v>
      </c>
      <c r="E181" s="27" t="s">
        <v>1979</v>
      </c>
      <c r="F181" s="28" t="s">
        <v>230</v>
      </c>
      <c r="G181" s="29">
        <v>2</v>
      </c>
      <c r="H181" s="28">
        <v>0</v>
      </c>
      <c r="I181" s="30">
        <f>ROUND(G181*H181,P4)</f>
        <v>0</v>
      </c>
      <c r="L181" s="30">
        <v>0</v>
      </c>
      <c r="M181" s="24">
        <f>ROUND(G181*L181,P4)</f>
        <v>0</v>
      </c>
      <c r="N181" s="25" t="s">
        <v>218</v>
      </c>
      <c r="O181" s="31">
        <f>M181*AA181</f>
        <v>0</v>
      </c>
      <c r="P181" s="1">
        <v>3</v>
      </c>
      <c r="AA181" s="1">
        <f>IF(P181=1,$O$3,IF(P181=2,$O$4,$O$5))</f>
        <v>0</v>
      </c>
    </row>
    <row r="182">
      <c r="A182" s="1" t="s">
        <v>219</v>
      </c>
      <c r="E182" s="27" t="s">
        <v>1980</v>
      </c>
    </row>
    <row r="183">
      <c r="A183" s="1" t="s">
        <v>221</v>
      </c>
      <c r="E183" s="32" t="s">
        <v>1981</v>
      </c>
    </row>
    <row r="184" ht="171.6">
      <c r="A184" s="1" t="s">
        <v>222</v>
      </c>
      <c r="E184" s="27" t="s">
        <v>1982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66</v>
      </c>
      <c r="M3" s="20">
        <f>Rekapitulace!C37</f>
        <v>0</v>
      </c>
      <c r="N3" s="6" t="s">
        <v>3</v>
      </c>
      <c r="O3">
        <v>0</v>
      </c>
      <c r="P3">
        <v>2</v>
      </c>
    </row>
    <row r="4" ht="34.015747" customHeight="1">
      <c r="A4" s="16" t="s">
        <v>191</v>
      </c>
      <c r="B4" s="17" t="s">
        <v>192</v>
      </c>
      <c r="C4" s="18" t="s">
        <v>66</v>
      </c>
      <c r="D4" s="1"/>
      <c r="E4" s="17" t="s">
        <v>67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COUNTIFS(L8:L198,"=0",A8:A198,"P")+COUNTIFS(L8:L198,"",A8:A198,"P")+SUM(Q8:Q198)</f>
        <v>0</v>
      </c>
    </row>
    <row r="8">
      <c r="A8" s="1" t="s">
        <v>208</v>
      </c>
      <c r="C8" s="22" t="s">
        <v>1983</v>
      </c>
      <c r="E8" s="23" t="s">
        <v>69</v>
      </c>
      <c r="L8" s="24">
        <f>L9+L22+L47+L60+L81+L90+L111+L136+L149</f>
        <v>0</v>
      </c>
      <c r="M8" s="24">
        <f>M9+M22+M47+M60+M81+M90+M111+M136+M149</f>
        <v>0</v>
      </c>
      <c r="N8" s="25"/>
    </row>
    <row r="9">
      <c r="A9" s="1" t="s">
        <v>210</v>
      </c>
      <c r="C9" s="22" t="s">
        <v>211</v>
      </c>
      <c r="E9" s="23" t="s">
        <v>212</v>
      </c>
      <c r="L9" s="24">
        <f>SUMIFS(L10:L21,A10:A21,"P")</f>
        <v>0</v>
      </c>
      <c r="M9" s="24">
        <f>SUMIFS(M10:M21,A10:A21,"P")</f>
        <v>0</v>
      </c>
      <c r="N9" s="25"/>
    </row>
    <row r="10" ht="26.4">
      <c r="A10" s="1" t="s">
        <v>213</v>
      </c>
      <c r="B10" s="1">
        <v>1</v>
      </c>
      <c r="C10" s="26" t="s">
        <v>327</v>
      </c>
      <c r="D10" t="s">
        <v>328</v>
      </c>
      <c r="E10" s="27" t="s">
        <v>329</v>
      </c>
      <c r="F10" s="28" t="s">
        <v>217</v>
      </c>
      <c r="G10" s="29">
        <v>25.003</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1984</v>
      </c>
    </row>
    <row r="13" ht="330">
      <c r="A13" s="1" t="s">
        <v>222</v>
      </c>
      <c r="E13" s="27" t="s">
        <v>331</v>
      </c>
    </row>
    <row r="14" ht="26.4">
      <c r="A14" s="1" t="s">
        <v>213</v>
      </c>
      <c r="B14" s="1">
        <v>2</v>
      </c>
      <c r="C14" s="26" t="s">
        <v>1985</v>
      </c>
      <c r="D14" t="s">
        <v>1986</v>
      </c>
      <c r="E14" s="27" t="s">
        <v>1987</v>
      </c>
      <c r="F14" s="28" t="s">
        <v>1988</v>
      </c>
      <c r="G14" s="29">
        <v>0.71599999999999997</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1989</v>
      </c>
    </row>
    <row r="17" ht="330">
      <c r="A17" s="1" t="s">
        <v>222</v>
      </c>
      <c r="E17" s="27" t="s">
        <v>437</v>
      </c>
    </row>
    <row r="18">
      <c r="A18" s="1" t="s">
        <v>213</v>
      </c>
      <c r="B18" s="1">
        <v>3</v>
      </c>
      <c r="C18" s="26" t="s">
        <v>227</v>
      </c>
      <c r="D18" t="s">
        <v>228</v>
      </c>
      <c r="E18" s="27" t="s">
        <v>229</v>
      </c>
      <c r="F18" s="28" t="s">
        <v>230</v>
      </c>
      <c r="G18" s="29">
        <v>1</v>
      </c>
      <c r="H18" s="28">
        <v>0</v>
      </c>
      <c r="I18" s="30">
        <f>ROUND(G18*H18,P4)</f>
        <v>0</v>
      </c>
      <c r="L18" s="30">
        <v>0</v>
      </c>
      <c r="M18" s="24">
        <f>ROUND(G18*L18,P4)</f>
        <v>0</v>
      </c>
      <c r="N18" s="25" t="s">
        <v>218</v>
      </c>
      <c r="O18" s="31">
        <f>M18*AA18</f>
        <v>0</v>
      </c>
      <c r="P18" s="1">
        <v>3</v>
      </c>
      <c r="AA18" s="1">
        <f>IF(P18=1,$O$3,IF(P18=2,$O$4,$O$5))</f>
        <v>0</v>
      </c>
    </row>
    <row r="19">
      <c r="A19" s="1" t="s">
        <v>219</v>
      </c>
      <c r="E19" s="27" t="s">
        <v>228</v>
      </c>
    </row>
    <row r="20" ht="26.4">
      <c r="A20" s="1" t="s">
        <v>221</v>
      </c>
      <c r="E20" s="32" t="s">
        <v>1990</v>
      </c>
    </row>
    <row r="21" ht="52.8">
      <c r="A21" s="1" t="s">
        <v>222</v>
      </c>
      <c r="E21" s="27" t="s">
        <v>231</v>
      </c>
    </row>
    <row r="22">
      <c r="A22" s="1" t="s">
        <v>210</v>
      </c>
      <c r="C22" s="22" t="s">
        <v>336</v>
      </c>
      <c r="E22" s="23" t="s">
        <v>337</v>
      </c>
      <c r="L22" s="24">
        <f>SUMIFS(L23:L46,A23:A46,"P")</f>
        <v>0</v>
      </c>
      <c r="M22" s="24">
        <f>SUMIFS(M23:M46,A23:A46,"P")</f>
        <v>0</v>
      </c>
      <c r="N22" s="25"/>
    </row>
    <row r="23">
      <c r="A23" s="1" t="s">
        <v>213</v>
      </c>
      <c r="B23" s="1">
        <v>4</v>
      </c>
      <c r="C23" s="26" t="s">
        <v>980</v>
      </c>
      <c r="D23" t="s">
        <v>228</v>
      </c>
      <c r="E23" s="27" t="s">
        <v>981</v>
      </c>
      <c r="F23" s="28" t="s">
        <v>340</v>
      </c>
      <c r="G23" s="29">
        <v>210.988</v>
      </c>
      <c r="H23" s="28">
        <v>0</v>
      </c>
      <c r="I23" s="30">
        <f>ROUND(G23*H23,P4)</f>
        <v>0</v>
      </c>
      <c r="L23" s="30">
        <v>0</v>
      </c>
      <c r="M23" s="24">
        <f>ROUND(G23*L23,P4)</f>
        <v>0</v>
      </c>
      <c r="N23" s="25" t="s">
        <v>237</v>
      </c>
      <c r="O23" s="31">
        <f>M23*AA23</f>
        <v>0</v>
      </c>
      <c r="P23" s="1">
        <v>3</v>
      </c>
      <c r="AA23" s="1">
        <f>IF(P23=1,$O$3,IF(P23=2,$O$4,$O$5))</f>
        <v>0</v>
      </c>
    </row>
    <row r="24">
      <c r="A24" s="1" t="s">
        <v>219</v>
      </c>
      <c r="E24" s="27" t="s">
        <v>228</v>
      </c>
    </row>
    <row r="25" ht="66">
      <c r="A25" s="1" t="s">
        <v>221</v>
      </c>
      <c r="E25" s="32" t="s">
        <v>1991</v>
      </c>
    </row>
    <row r="26" ht="409.2">
      <c r="A26" s="1" t="s">
        <v>222</v>
      </c>
      <c r="E26" s="27" t="s">
        <v>983</v>
      </c>
    </row>
    <row r="27">
      <c r="A27" s="1" t="s">
        <v>213</v>
      </c>
      <c r="B27" s="1">
        <v>5</v>
      </c>
      <c r="C27" s="26" t="s">
        <v>1004</v>
      </c>
      <c r="D27" t="s">
        <v>228</v>
      </c>
      <c r="E27" s="27" t="s">
        <v>1005</v>
      </c>
      <c r="F27" s="28" t="s">
        <v>340</v>
      </c>
      <c r="G27" s="29">
        <v>138.75999999999999</v>
      </c>
      <c r="H27" s="28">
        <v>0</v>
      </c>
      <c r="I27" s="30">
        <f>ROUND(G27*H27,P4)</f>
        <v>0</v>
      </c>
      <c r="L27" s="30">
        <v>0</v>
      </c>
      <c r="M27" s="24">
        <f>ROUND(G27*L27,P4)</f>
        <v>0</v>
      </c>
      <c r="N27" s="25" t="s">
        <v>237</v>
      </c>
      <c r="O27" s="31">
        <f>M27*AA27</f>
        <v>0</v>
      </c>
      <c r="P27" s="1">
        <v>3</v>
      </c>
      <c r="AA27" s="1">
        <f>IF(P27=1,$O$3,IF(P27=2,$O$4,$O$5))</f>
        <v>0</v>
      </c>
    </row>
    <row r="28">
      <c r="A28" s="1" t="s">
        <v>219</v>
      </c>
      <c r="E28" s="27" t="s">
        <v>228</v>
      </c>
    </row>
    <row r="29" ht="105.6">
      <c r="A29" s="1" t="s">
        <v>221</v>
      </c>
      <c r="E29" s="32" t="s">
        <v>1992</v>
      </c>
    </row>
    <row r="30" ht="264">
      <c r="A30" s="1" t="s">
        <v>222</v>
      </c>
      <c r="E30" s="27" t="s">
        <v>1008</v>
      </c>
    </row>
    <row r="31">
      <c r="A31" s="1" t="s">
        <v>213</v>
      </c>
      <c r="B31" s="1">
        <v>6</v>
      </c>
      <c r="C31" s="26" t="s">
        <v>1011</v>
      </c>
      <c r="D31" t="s">
        <v>228</v>
      </c>
      <c r="E31" s="27" t="s">
        <v>1012</v>
      </c>
      <c r="F31" s="28" t="s">
        <v>340</v>
      </c>
      <c r="G31" s="29">
        <v>4.2400000000000002</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1993</v>
      </c>
    </row>
    <row r="34" ht="343.2">
      <c r="A34" s="1" t="s">
        <v>222</v>
      </c>
      <c r="E34" s="27" t="s">
        <v>1018</v>
      </c>
    </row>
    <row r="35">
      <c r="A35" s="1" t="s">
        <v>213</v>
      </c>
      <c r="B35" s="1">
        <v>7</v>
      </c>
      <c r="C35" s="26" t="s">
        <v>1023</v>
      </c>
      <c r="D35" t="s">
        <v>228</v>
      </c>
      <c r="E35" s="27" t="s">
        <v>1024</v>
      </c>
      <c r="F35" s="28" t="s">
        <v>340</v>
      </c>
      <c r="G35" s="29">
        <v>12.721</v>
      </c>
      <c r="H35" s="28">
        <v>0</v>
      </c>
      <c r="I35" s="30">
        <f>ROUND(G35*H35,P4)</f>
        <v>0</v>
      </c>
      <c r="L35" s="30">
        <v>0</v>
      </c>
      <c r="M35" s="24">
        <f>ROUND(G35*L35,P4)</f>
        <v>0</v>
      </c>
      <c r="N35" s="25" t="s">
        <v>237</v>
      </c>
      <c r="O35" s="31">
        <f>M35*AA35</f>
        <v>0</v>
      </c>
      <c r="P35" s="1">
        <v>3</v>
      </c>
      <c r="AA35" s="1">
        <f>IF(P35=1,$O$3,IF(P35=2,$O$4,$O$5))</f>
        <v>0</v>
      </c>
    </row>
    <row r="36">
      <c r="A36" s="1" t="s">
        <v>219</v>
      </c>
      <c r="E36" s="27" t="s">
        <v>228</v>
      </c>
    </row>
    <row r="37" ht="92.4">
      <c r="A37" s="1" t="s">
        <v>221</v>
      </c>
      <c r="E37" s="32" t="s">
        <v>1994</v>
      </c>
    </row>
    <row r="38" ht="66">
      <c r="A38" s="1" t="s">
        <v>222</v>
      </c>
      <c r="E38" s="27" t="s">
        <v>1026</v>
      </c>
    </row>
    <row r="39">
      <c r="A39" s="1" t="s">
        <v>213</v>
      </c>
      <c r="B39" s="1">
        <v>8</v>
      </c>
      <c r="C39" s="26" t="s">
        <v>1027</v>
      </c>
      <c r="D39" t="s">
        <v>228</v>
      </c>
      <c r="E39" s="27" t="s">
        <v>1028</v>
      </c>
      <c r="F39" s="28" t="s">
        <v>416</v>
      </c>
      <c r="G39" s="29">
        <v>42.401000000000003</v>
      </c>
      <c r="H39" s="28">
        <v>0</v>
      </c>
      <c r="I39" s="30">
        <f>ROUND(G39*H39,P4)</f>
        <v>0</v>
      </c>
      <c r="L39" s="30">
        <v>0</v>
      </c>
      <c r="M39" s="24">
        <f>ROUND(G39*L39,P4)</f>
        <v>0</v>
      </c>
      <c r="N39" s="25" t="s">
        <v>237</v>
      </c>
      <c r="O39" s="31">
        <f>M39*AA39</f>
        <v>0</v>
      </c>
      <c r="P39" s="1">
        <v>3</v>
      </c>
      <c r="AA39" s="1">
        <f>IF(P39=1,$O$3,IF(P39=2,$O$4,$O$5))</f>
        <v>0</v>
      </c>
    </row>
    <row r="40">
      <c r="A40" s="1" t="s">
        <v>219</v>
      </c>
      <c r="E40" s="27" t="s">
        <v>228</v>
      </c>
    </row>
    <row r="41" ht="92.4">
      <c r="A41" s="1" t="s">
        <v>221</v>
      </c>
      <c r="E41" s="32" t="s">
        <v>1995</v>
      </c>
    </row>
    <row r="42" ht="66">
      <c r="A42" s="1" t="s">
        <v>222</v>
      </c>
      <c r="E42" s="27" t="s">
        <v>1031</v>
      </c>
    </row>
    <row r="43">
      <c r="A43" s="1" t="s">
        <v>213</v>
      </c>
      <c r="B43" s="1">
        <v>9</v>
      </c>
      <c r="C43" s="26" t="s">
        <v>1033</v>
      </c>
      <c r="D43" t="s">
        <v>228</v>
      </c>
      <c r="E43" s="27" t="s">
        <v>1034</v>
      </c>
      <c r="F43" s="28" t="s">
        <v>416</v>
      </c>
      <c r="G43" s="29">
        <v>42.401000000000003</v>
      </c>
      <c r="H43" s="28">
        <v>0</v>
      </c>
      <c r="I43" s="30">
        <f>ROUND(G43*H43,P4)</f>
        <v>0</v>
      </c>
      <c r="L43" s="30">
        <v>0</v>
      </c>
      <c r="M43" s="24">
        <f>ROUND(G43*L43,P4)</f>
        <v>0</v>
      </c>
      <c r="N43" s="25" t="s">
        <v>237</v>
      </c>
      <c r="O43" s="31">
        <f>M43*AA43</f>
        <v>0</v>
      </c>
      <c r="P43" s="1">
        <v>3</v>
      </c>
      <c r="AA43" s="1">
        <f>IF(P43=1,$O$3,IF(P43=2,$O$4,$O$5))</f>
        <v>0</v>
      </c>
    </row>
    <row r="44">
      <c r="A44" s="1" t="s">
        <v>219</v>
      </c>
      <c r="E44" s="27" t="s">
        <v>228</v>
      </c>
    </row>
    <row r="45" ht="92.4">
      <c r="A45" s="1" t="s">
        <v>221</v>
      </c>
      <c r="E45" s="32" t="s">
        <v>1995</v>
      </c>
    </row>
    <row r="46" ht="79.2">
      <c r="A46" s="1" t="s">
        <v>222</v>
      </c>
      <c r="E46" s="27" t="s">
        <v>1036</v>
      </c>
    </row>
    <row r="47">
      <c r="A47" s="1" t="s">
        <v>210</v>
      </c>
      <c r="C47" s="22" t="s">
        <v>419</v>
      </c>
      <c r="E47" s="23" t="s">
        <v>1037</v>
      </c>
      <c r="L47" s="24">
        <f>SUMIFS(L48:L59,A48:A59,"P")</f>
        <v>0</v>
      </c>
      <c r="M47" s="24">
        <f>SUMIFS(M48:M59,A48:A59,"P")</f>
        <v>0</v>
      </c>
      <c r="N47" s="25"/>
    </row>
    <row r="48">
      <c r="A48" s="1" t="s">
        <v>213</v>
      </c>
      <c r="B48" s="1">
        <v>10</v>
      </c>
      <c r="C48" s="26" t="s">
        <v>1996</v>
      </c>
      <c r="D48" t="s">
        <v>228</v>
      </c>
      <c r="E48" s="27" t="s">
        <v>1997</v>
      </c>
      <c r="F48" s="28" t="s">
        <v>340</v>
      </c>
      <c r="G48" s="29">
        <v>10.712999999999999</v>
      </c>
      <c r="H48" s="28">
        <v>0</v>
      </c>
      <c r="I48" s="30">
        <f>ROUND(G48*H48,P4)</f>
        <v>0</v>
      </c>
      <c r="L48" s="30">
        <v>0</v>
      </c>
      <c r="M48" s="24">
        <f>ROUND(G48*L48,P4)</f>
        <v>0</v>
      </c>
      <c r="N48" s="25" t="s">
        <v>237</v>
      </c>
      <c r="O48" s="31">
        <f>M48*AA48</f>
        <v>0</v>
      </c>
      <c r="P48" s="1">
        <v>3</v>
      </c>
      <c r="AA48" s="1">
        <f>IF(P48=1,$O$3,IF(P48=2,$O$4,$O$5))</f>
        <v>0</v>
      </c>
    </row>
    <row r="49">
      <c r="A49" s="1" t="s">
        <v>219</v>
      </c>
      <c r="E49" s="27" t="s">
        <v>228</v>
      </c>
    </row>
    <row r="50" ht="79.2">
      <c r="A50" s="1" t="s">
        <v>221</v>
      </c>
      <c r="E50" s="32" t="s">
        <v>1998</v>
      </c>
    </row>
    <row r="51" ht="382.8">
      <c r="A51" s="1" t="s">
        <v>222</v>
      </c>
      <c r="E51" s="27" t="s">
        <v>1089</v>
      </c>
    </row>
    <row r="52">
      <c r="A52" s="1" t="s">
        <v>213</v>
      </c>
      <c r="B52" s="1">
        <v>11</v>
      </c>
      <c r="C52" s="26" t="s">
        <v>1999</v>
      </c>
      <c r="D52" t="s">
        <v>228</v>
      </c>
      <c r="E52" s="27" t="s">
        <v>2000</v>
      </c>
      <c r="F52" s="28" t="s">
        <v>217</v>
      </c>
      <c r="G52" s="29">
        <v>1.119</v>
      </c>
      <c r="H52" s="28">
        <v>0</v>
      </c>
      <c r="I52" s="30">
        <f>ROUND(G52*H52,P4)</f>
        <v>0</v>
      </c>
      <c r="L52" s="30">
        <v>0</v>
      </c>
      <c r="M52" s="24">
        <f>ROUND(G52*L52,P4)</f>
        <v>0</v>
      </c>
      <c r="N52" s="25" t="s">
        <v>237</v>
      </c>
      <c r="O52" s="31">
        <f>M52*AA52</f>
        <v>0</v>
      </c>
      <c r="P52" s="1">
        <v>3</v>
      </c>
      <c r="AA52" s="1">
        <f>IF(P52=1,$O$3,IF(P52=2,$O$4,$O$5))</f>
        <v>0</v>
      </c>
    </row>
    <row r="53">
      <c r="A53" s="1" t="s">
        <v>219</v>
      </c>
      <c r="E53" s="27" t="s">
        <v>228</v>
      </c>
    </row>
    <row r="54" ht="39.6">
      <c r="A54" s="1" t="s">
        <v>221</v>
      </c>
      <c r="E54" s="32" t="s">
        <v>2001</v>
      </c>
    </row>
    <row r="55" ht="316.8">
      <c r="A55" s="1" t="s">
        <v>222</v>
      </c>
      <c r="E55" s="27" t="s">
        <v>2002</v>
      </c>
    </row>
    <row r="56">
      <c r="A56" s="1" t="s">
        <v>213</v>
      </c>
      <c r="B56" s="1">
        <v>12</v>
      </c>
      <c r="C56" s="26" t="s">
        <v>2003</v>
      </c>
      <c r="D56" t="s">
        <v>228</v>
      </c>
      <c r="E56" s="27" t="s">
        <v>2004</v>
      </c>
      <c r="F56" s="28" t="s">
        <v>236</v>
      </c>
      <c r="G56" s="29">
        <v>156</v>
      </c>
      <c r="H56" s="28">
        <v>0</v>
      </c>
      <c r="I56" s="30">
        <f>ROUND(G56*H56,P4)</f>
        <v>0</v>
      </c>
      <c r="L56" s="30">
        <v>0</v>
      </c>
      <c r="M56" s="24">
        <f>ROUND(G56*L56,P4)</f>
        <v>0</v>
      </c>
      <c r="N56" s="25" t="s">
        <v>218</v>
      </c>
      <c r="O56" s="31">
        <f>M56*AA56</f>
        <v>0</v>
      </c>
      <c r="P56" s="1">
        <v>3</v>
      </c>
      <c r="AA56" s="1">
        <f>IF(P56=1,$O$3,IF(P56=2,$O$4,$O$5))</f>
        <v>0</v>
      </c>
    </row>
    <row r="57">
      <c r="A57" s="1" t="s">
        <v>219</v>
      </c>
      <c r="E57" s="27" t="s">
        <v>2005</v>
      </c>
    </row>
    <row r="58">
      <c r="A58" s="1" t="s">
        <v>221</v>
      </c>
      <c r="E58" s="32" t="s">
        <v>2006</v>
      </c>
    </row>
    <row r="59" ht="79.2">
      <c r="A59" s="1" t="s">
        <v>222</v>
      </c>
      <c r="E59" s="27" t="s">
        <v>2007</v>
      </c>
    </row>
    <row r="60">
      <c r="A60" s="1" t="s">
        <v>210</v>
      </c>
      <c r="C60" s="22" t="s">
        <v>421</v>
      </c>
      <c r="E60" s="23" t="s">
        <v>1085</v>
      </c>
      <c r="L60" s="24">
        <f>SUMIFS(L61:L80,A61:A80,"P")</f>
        <v>0</v>
      </c>
      <c r="M60" s="24">
        <f>SUMIFS(M61:M80,A61:A80,"P")</f>
        <v>0</v>
      </c>
      <c r="N60" s="25"/>
    </row>
    <row r="61">
      <c r="A61" s="1" t="s">
        <v>213</v>
      </c>
      <c r="B61" s="1">
        <v>13</v>
      </c>
      <c r="C61" s="26" t="s">
        <v>1844</v>
      </c>
      <c r="D61" t="s">
        <v>228</v>
      </c>
      <c r="E61" s="27" t="s">
        <v>1845</v>
      </c>
      <c r="F61" s="28" t="s">
        <v>340</v>
      </c>
      <c r="G61" s="29">
        <v>9.0310000000000006</v>
      </c>
      <c r="H61" s="28">
        <v>0</v>
      </c>
      <c r="I61" s="30">
        <f>ROUND(G61*H61,P4)</f>
        <v>0</v>
      </c>
      <c r="L61" s="30">
        <v>0</v>
      </c>
      <c r="M61" s="24">
        <f>ROUND(G61*L61,P4)</f>
        <v>0</v>
      </c>
      <c r="N61" s="25" t="s">
        <v>237</v>
      </c>
      <c r="O61" s="31">
        <f>M61*AA61</f>
        <v>0</v>
      </c>
      <c r="P61" s="1">
        <v>3</v>
      </c>
      <c r="AA61" s="1">
        <f>IF(P61=1,$O$3,IF(P61=2,$O$4,$O$5))</f>
        <v>0</v>
      </c>
    </row>
    <row r="62">
      <c r="A62" s="1" t="s">
        <v>219</v>
      </c>
      <c r="E62" s="27" t="s">
        <v>228</v>
      </c>
    </row>
    <row r="63" ht="92.4">
      <c r="A63" s="1" t="s">
        <v>221</v>
      </c>
      <c r="E63" s="32" t="s">
        <v>2008</v>
      </c>
    </row>
    <row r="64" ht="382.8">
      <c r="A64" s="1" t="s">
        <v>222</v>
      </c>
      <c r="E64" s="27" t="s">
        <v>1089</v>
      </c>
    </row>
    <row r="65">
      <c r="A65" s="1" t="s">
        <v>213</v>
      </c>
      <c r="B65" s="1">
        <v>14</v>
      </c>
      <c r="C65" s="26" t="s">
        <v>1847</v>
      </c>
      <c r="D65" t="s">
        <v>228</v>
      </c>
      <c r="E65" s="27" t="s">
        <v>1848</v>
      </c>
      <c r="F65" s="28" t="s">
        <v>217</v>
      </c>
      <c r="G65" s="29">
        <v>1.0429999999999999</v>
      </c>
      <c r="H65" s="28">
        <v>0</v>
      </c>
      <c r="I65" s="30">
        <f>ROUND(G65*H65,P4)</f>
        <v>0</v>
      </c>
      <c r="L65" s="30">
        <v>0</v>
      </c>
      <c r="M65" s="24">
        <f>ROUND(G65*L65,P4)</f>
        <v>0</v>
      </c>
      <c r="N65" s="25" t="s">
        <v>237</v>
      </c>
      <c r="O65" s="31">
        <f>M65*AA65</f>
        <v>0</v>
      </c>
      <c r="P65" s="1">
        <v>3</v>
      </c>
      <c r="AA65" s="1">
        <f>IF(P65=1,$O$3,IF(P65=2,$O$4,$O$5))</f>
        <v>0</v>
      </c>
    </row>
    <row r="66">
      <c r="A66" s="1" t="s">
        <v>219</v>
      </c>
      <c r="E66" s="27" t="s">
        <v>228</v>
      </c>
    </row>
    <row r="67" ht="79.2">
      <c r="A67" s="1" t="s">
        <v>221</v>
      </c>
      <c r="E67" s="32" t="s">
        <v>2009</v>
      </c>
    </row>
    <row r="68" ht="303.6">
      <c r="A68" s="1" t="s">
        <v>222</v>
      </c>
      <c r="E68" s="27" t="s">
        <v>1093</v>
      </c>
    </row>
    <row r="69">
      <c r="A69" s="1" t="s">
        <v>213</v>
      </c>
      <c r="B69" s="1">
        <v>15</v>
      </c>
      <c r="C69" s="26" t="s">
        <v>1086</v>
      </c>
      <c r="D69" t="s">
        <v>228</v>
      </c>
      <c r="E69" s="27" t="s">
        <v>1087</v>
      </c>
      <c r="F69" s="28" t="s">
        <v>340</v>
      </c>
      <c r="G69" s="29">
        <v>11.872</v>
      </c>
      <c r="H69" s="28">
        <v>0</v>
      </c>
      <c r="I69" s="30">
        <f>ROUND(G69*H69,P4)</f>
        <v>0</v>
      </c>
      <c r="L69" s="30">
        <v>0</v>
      </c>
      <c r="M69" s="24">
        <f>ROUND(G69*L69,P4)</f>
        <v>0</v>
      </c>
      <c r="N69" s="25" t="s">
        <v>237</v>
      </c>
      <c r="O69" s="31">
        <f>M69*AA69</f>
        <v>0</v>
      </c>
      <c r="P69" s="1">
        <v>3</v>
      </c>
      <c r="AA69" s="1">
        <f>IF(P69=1,$O$3,IF(P69=2,$O$4,$O$5))</f>
        <v>0</v>
      </c>
    </row>
    <row r="70">
      <c r="A70" s="1" t="s">
        <v>219</v>
      </c>
      <c r="E70" s="27" t="s">
        <v>228</v>
      </c>
    </row>
    <row r="71" ht="105.6">
      <c r="A71" s="1" t="s">
        <v>221</v>
      </c>
      <c r="E71" s="32" t="s">
        <v>2010</v>
      </c>
    </row>
    <row r="72" ht="382.8">
      <c r="A72" s="1" t="s">
        <v>222</v>
      </c>
      <c r="E72" s="27" t="s">
        <v>1089</v>
      </c>
    </row>
    <row r="73">
      <c r="A73" s="1" t="s">
        <v>213</v>
      </c>
      <c r="B73" s="1">
        <v>16</v>
      </c>
      <c r="C73" s="26" t="s">
        <v>1090</v>
      </c>
      <c r="D73" t="s">
        <v>228</v>
      </c>
      <c r="E73" s="27" t="s">
        <v>1091</v>
      </c>
      <c r="F73" s="28" t="s">
        <v>217</v>
      </c>
      <c r="G73" s="29">
        <v>0.373</v>
      </c>
      <c r="H73" s="28">
        <v>0</v>
      </c>
      <c r="I73" s="30">
        <f>ROUND(G73*H73,P4)</f>
        <v>0</v>
      </c>
      <c r="L73" s="30">
        <v>0</v>
      </c>
      <c r="M73" s="24">
        <f>ROUND(G73*L73,P4)</f>
        <v>0</v>
      </c>
      <c r="N73" s="25" t="s">
        <v>237</v>
      </c>
      <c r="O73" s="31">
        <f>M73*AA73</f>
        <v>0</v>
      </c>
      <c r="P73" s="1">
        <v>3</v>
      </c>
      <c r="AA73" s="1">
        <f>IF(P73=1,$O$3,IF(P73=2,$O$4,$O$5))</f>
        <v>0</v>
      </c>
    </row>
    <row r="74">
      <c r="A74" s="1" t="s">
        <v>219</v>
      </c>
      <c r="E74" s="27" t="s">
        <v>228</v>
      </c>
    </row>
    <row r="75" ht="66">
      <c r="A75" s="1" t="s">
        <v>221</v>
      </c>
      <c r="E75" s="32" t="s">
        <v>2011</v>
      </c>
    </row>
    <row r="76" ht="303.6">
      <c r="A76" s="1" t="s">
        <v>222</v>
      </c>
      <c r="E76" s="27" t="s">
        <v>1093</v>
      </c>
    </row>
    <row r="77">
      <c r="A77" s="1" t="s">
        <v>213</v>
      </c>
      <c r="B77" s="1">
        <v>17</v>
      </c>
      <c r="C77" s="26" t="s">
        <v>1110</v>
      </c>
      <c r="D77" t="s">
        <v>228</v>
      </c>
      <c r="E77" s="27" t="s">
        <v>1111</v>
      </c>
      <c r="F77" s="28" t="s">
        <v>281</v>
      </c>
      <c r="G77" s="29">
        <v>4601.7269999999999</v>
      </c>
      <c r="H77" s="28">
        <v>0</v>
      </c>
      <c r="I77" s="30">
        <f>ROUND(G77*H77,P4)</f>
        <v>0</v>
      </c>
      <c r="L77" s="30">
        <v>0</v>
      </c>
      <c r="M77" s="24">
        <f>ROUND(G77*L77,P4)</f>
        <v>0</v>
      </c>
      <c r="N77" s="25" t="s">
        <v>237</v>
      </c>
      <c r="O77" s="31">
        <f>M77*AA77</f>
        <v>0</v>
      </c>
      <c r="P77" s="1">
        <v>3</v>
      </c>
      <c r="AA77" s="1">
        <f>IF(P77=1,$O$3,IF(P77=2,$O$4,$O$5))</f>
        <v>0</v>
      </c>
    </row>
    <row r="78">
      <c r="A78" s="1" t="s">
        <v>219</v>
      </c>
      <c r="E78" s="27" t="s">
        <v>2012</v>
      </c>
    </row>
    <row r="79" ht="26.4">
      <c r="A79" s="1" t="s">
        <v>221</v>
      </c>
      <c r="E79" s="32" t="s">
        <v>2013</v>
      </c>
    </row>
    <row r="80" ht="343.2">
      <c r="A80" s="1" t="s">
        <v>222</v>
      </c>
      <c r="E80" s="27" t="s">
        <v>1113</v>
      </c>
    </row>
    <row r="81">
      <c r="A81" s="1" t="s">
        <v>210</v>
      </c>
      <c r="C81" s="22" t="s">
        <v>347</v>
      </c>
      <c r="E81" s="23" t="s">
        <v>348</v>
      </c>
      <c r="L81" s="24">
        <f>SUMIFS(L82:L89,A82:A89,"P")</f>
        <v>0</v>
      </c>
      <c r="M81" s="24">
        <f>SUMIFS(M82:M89,A82:A89,"P")</f>
        <v>0</v>
      </c>
      <c r="N81" s="25"/>
    </row>
    <row r="82">
      <c r="A82" s="1" t="s">
        <v>213</v>
      </c>
      <c r="B82" s="1">
        <v>18</v>
      </c>
      <c r="C82" s="26" t="s">
        <v>1114</v>
      </c>
      <c r="D82" t="s">
        <v>228</v>
      </c>
      <c r="E82" s="27" t="s">
        <v>1115</v>
      </c>
      <c r="F82" s="28" t="s">
        <v>340</v>
      </c>
      <c r="G82" s="29">
        <v>2.8050000000000002</v>
      </c>
      <c r="H82" s="28">
        <v>0</v>
      </c>
      <c r="I82" s="30">
        <f>ROUND(G82*H82,P4)</f>
        <v>0</v>
      </c>
      <c r="L82" s="30">
        <v>0</v>
      </c>
      <c r="M82" s="24">
        <f>ROUND(G82*L82,P4)</f>
        <v>0</v>
      </c>
      <c r="N82" s="25" t="s">
        <v>237</v>
      </c>
      <c r="O82" s="31">
        <f>M82*AA82</f>
        <v>0</v>
      </c>
      <c r="P82" s="1">
        <v>3</v>
      </c>
      <c r="AA82" s="1">
        <f>IF(P82=1,$O$3,IF(P82=2,$O$4,$O$5))</f>
        <v>0</v>
      </c>
    </row>
    <row r="83">
      <c r="A83" s="1" t="s">
        <v>219</v>
      </c>
      <c r="E83" s="27" t="s">
        <v>228</v>
      </c>
    </row>
    <row r="84">
      <c r="A84" s="1" t="s">
        <v>221</v>
      </c>
      <c r="E84" s="32" t="s">
        <v>2014</v>
      </c>
    </row>
    <row r="85" ht="382.8">
      <c r="A85" s="1" t="s">
        <v>222</v>
      </c>
      <c r="E85" s="27" t="s">
        <v>1072</v>
      </c>
    </row>
    <row r="86">
      <c r="A86" s="1" t="s">
        <v>213</v>
      </c>
      <c r="B86" s="1">
        <v>19</v>
      </c>
      <c r="C86" s="26" t="s">
        <v>2015</v>
      </c>
      <c r="D86" t="s">
        <v>228</v>
      </c>
      <c r="E86" s="27" t="s">
        <v>2016</v>
      </c>
      <c r="F86" s="28" t="s">
        <v>340</v>
      </c>
      <c r="G86" s="29">
        <v>15.805</v>
      </c>
      <c r="H86" s="28">
        <v>0</v>
      </c>
      <c r="I86" s="30">
        <f>ROUND(G86*H86,P4)</f>
        <v>0</v>
      </c>
      <c r="L86" s="30">
        <v>0</v>
      </c>
      <c r="M86" s="24">
        <f>ROUND(G86*L86,P4)</f>
        <v>0</v>
      </c>
      <c r="N86" s="25" t="s">
        <v>237</v>
      </c>
      <c r="O86" s="31">
        <f>M86*AA86</f>
        <v>0</v>
      </c>
      <c r="P86" s="1">
        <v>3</v>
      </c>
      <c r="AA86" s="1">
        <f>IF(P86=1,$O$3,IF(P86=2,$O$4,$O$5))</f>
        <v>0</v>
      </c>
    </row>
    <row r="87">
      <c r="A87" s="1" t="s">
        <v>219</v>
      </c>
      <c r="E87" s="27" t="s">
        <v>228</v>
      </c>
    </row>
    <row r="88" ht="52.8">
      <c r="A88" s="1" t="s">
        <v>221</v>
      </c>
      <c r="E88" s="32" t="s">
        <v>2017</v>
      </c>
    </row>
    <row r="89" ht="409.5">
      <c r="A89" s="1" t="s">
        <v>222</v>
      </c>
      <c r="E89" s="27" t="s">
        <v>2018</v>
      </c>
    </row>
    <row r="90">
      <c r="A90" s="1" t="s">
        <v>210</v>
      </c>
      <c r="C90" s="22" t="s">
        <v>2019</v>
      </c>
      <c r="E90" s="23" t="s">
        <v>2020</v>
      </c>
      <c r="L90" s="24">
        <f>SUMIFS(L91:L110,A91:A110,"P")</f>
        <v>0</v>
      </c>
      <c r="M90" s="24">
        <f>SUMIFS(M91:M110,A91:A110,"P")</f>
        <v>0</v>
      </c>
      <c r="N90" s="25"/>
    </row>
    <row r="91" ht="26.4">
      <c r="A91" s="1" t="s">
        <v>213</v>
      </c>
      <c r="B91" s="1">
        <v>20</v>
      </c>
      <c r="C91" s="26" t="s">
        <v>2021</v>
      </c>
      <c r="D91" t="s">
        <v>228</v>
      </c>
      <c r="E91" s="27" t="s">
        <v>2022</v>
      </c>
      <c r="F91" s="28" t="s">
        <v>416</v>
      </c>
      <c r="G91" s="29">
        <v>143.11199999999999</v>
      </c>
      <c r="H91" s="28">
        <v>0</v>
      </c>
      <c r="I91" s="30">
        <f>ROUND(G91*H91,P4)</f>
        <v>0</v>
      </c>
      <c r="L91" s="30">
        <v>0</v>
      </c>
      <c r="M91" s="24">
        <f>ROUND(G91*L91,P4)</f>
        <v>0</v>
      </c>
      <c r="N91" s="25" t="s">
        <v>237</v>
      </c>
      <c r="O91" s="31">
        <f>M91*AA91</f>
        <v>0</v>
      </c>
      <c r="P91" s="1">
        <v>3</v>
      </c>
      <c r="AA91" s="1">
        <f>IF(P91=1,$O$3,IF(P91=2,$O$4,$O$5))</f>
        <v>0</v>
      </c>
    </row>
    <row r="92">
      <c r="A92" s="1" t="s">
        <v>219</v>
      </c>
      <c r="E92" s="27" t="s">
        <v>228</v>
      </c>
    </row>
    <row r="93" ht="26.4">
      <c r="A93" s="1" t="s">
        <v>221</v>
      </c>
      <c r="E93" s="32" t="s">
        <v>2023</v>
      </c>
    </row>
    <row r="94" ht="105.6">
      <c r="A94" s="1" t="s">
        <v>222</v>
      </c>
      <c r="E94" s="27" t="s">
        <v>2024</v>
      </c>
    </row>
    <row r="95">
      <c r="A95" s="1" t="s">
        <v>213</v>
      </c>
      <c r="B95" s="1">
        <v>21</v>
      </c>
      <c r="C95" s="26" t="s">
        <v>2025</v>
      </c>
      <c r="D95" t="s">
        <v>228</v>
      </c>
      <c r="E95" s="27" t="s">
        <v>2026</v>
      </c>
      <c r="F95" s="28" t="s">
        <v>416</v>
      </c>
      <c r="G95" s="29">
        <v>55.399999999999999</v>
      </c>
      <c r="H95" s="28">
        <v>0</v>
      </c>
      <c r="I95" s="30">
        <f>ROUND(G95*H95,P4)</f>
        <v>0</v>
      </c>
      <c r="L95" s="30">
        <v>0</v>
      </c>
      <c r="M95" s="24">
        <f>ROUND(G95*L95,P4)</f>
        <v>0</v>
      </c>
      <c r="N95" s="25" t="s">
        <v>237</v>
      </c>
      <c r="O95" s="31">
        <f>M95*AA95</f>
        <v>0</v>
      </c>
      <c r="P95" s="1">
        <v>3</v>
      </c>
      <c r="AA95" s="1">
        <f>IF(P95=1,$O$3,IF(P95=2,$O$4,$O$5))</f>
        <v>0</v>
      </c>
    </row>
    <row r="96">
      <c r="A96" s="1" t="s">
        <v>219</v>
      </c>
      <c r="E96" s="27" t="s">
        <v>228</v>
      </c>
    </row>
    <row r="97" ht="26.4">
      <c r="A97" s="1" t="s">
        <v>221</v>
      </c>
      <c r="E97" s="32" t="s">
        <v>2027</v>
      </c>
    </row>
    <row r="98" ht="105.6">
      <c r="A98" s="1" t="s">
        <v>222</v>
      </c>
      <c r="E98" s="27" t="s">
        <v>2024</v>
      </c>
    </row>
    <row r="99">
      <c r="A99" s="1" t="s">
        <v>213</v>
      </c>
      <c r="B99" s="1">
        <v>22</v>
      </c>
      <c r="C99" s="26" t="s">
        <v>2028</v>
      </c>
      <c r="D99" t="s">
        <v>228</v>
      </c>
      <c r="E99" s="27" t="s">
        <v>2029</v>
      </c>
      <c r="F99" s="28" t="s">
        <v>416</v>
      </c>
      <c r="G99" s="29">
        <v>15.01</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26.4">
      <c r="A101" s="1" t="s">
        <v>221</v>
      </c>
      <c r="E101" s="32" t="s">
        <v>2030</v>
      </c>
    </row>
    <row r="102" ht="105.6">
      <c r="A102" s="1" t="s">
        <v>222</v>
      </c>
      <c r="E102" s="27" t="s">
        <v>2024</v>
      </c>
    </row>
    <row r="103">
      <c r="A103" s="1" t="s">
        <v>213</v>
      </c>
      <c r="B103" s="1">
        <v>23</v>
      </c>
      <c r="C103" s="26" t="s">
        <v>2031</v>
      </c>
      <c r="D103" t="s">
        <v>228</v>
      </c>
      <c r="E103" s="27" t="s">
        <v>2032</v>
      </c>
      <c r="F103" s="28" t="s">
        <v>416</v>
      </c>
      <c r="G103" s="29">
        <v>357.80000000000001</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ht="26.4">
      <c r="A105" s="1" t="s">
        <v>221</v>
      </c>
      <c r="E105" s="32" t="s">
        <v>2033</v>
      </c>
    </row>
    <row r="106" ht="105.6">
      <c r="A106" s="1" t="s">
        <v>222</v>
      </c>
      <c r="E106" s="27" t="s">
        <v>2024</v>
      </c>
    </row>
    <row r="107">
      <c r="A107" s="1" t="s">
        <v>213</v>
      </c>
      <c r="B107" s="1">
        <v>24</v>
      </c>
      <c r="C107" s="26" t="s">
        <v>2034</v>
      </c>
      <c r="D107" t="s">
        <v>228</v>
      </c>
      <c r="E107" s="27" t="s">
        <v>2035</v>
      </c>
      <c r="F107" s="28" t="s">
        <v>416</v>
      </c>
      <c r="G107" s="29">
        <v>107.334</v>
      </c>
      <c r="H107" s="28">
        <v>0</v>
      </c>
      <c r="I107" s="30">
        <f>ROUND(G107*H107,P4)</f>
        <v>0</v>
      </c>
      <c r="L107" s="30">
        <v>0</v>
      </c>
      <c r="M107" s="24">
        <f>ROUND(G107*L107,P4)</f>
        <v>0</v>
      </c>
      <c r="N107" s="25" t="s">
        <v>237</v>
      </c>
      <c r="O107" s="31">
        <f>M107*AA107</f>
        <v>0</v>
      </c>
      <c r="P107" s="1">
        <v>3</v>
      </c>
      <c r="AA107" s="1">
        <f>IF(P107=1,$O$3,IF(P107=2,$O$4,$O$5))</f>
        <v>0</v>
      </c>
    </row>
    <row r="108">
      <c r="A108" s="1" t="s">
        <v>219</v>
      </c>
      <c r="E108" s="27" t="s">
        <v>228</v>
      </c>
    </row>
    <row r="109" ht="26.4">
      <c r="A109" s="1" t="s">
        <v>221</v>
      </c>
      <c r="E109" s="32" t="s">
        <v>2036</v>
      </c>
    </row>
    <row r="110" ht="92.4">
      <c r="A110" s="1" t="s">
        <v>222</v>
      </c>
      <c r="E110" s="27" t="s">
        <v>2037</v>
      </c>
    </row>
    <row r="111">
      <c r="A111" s="1" t="s">
        <v>210</v>
      </c>
      <c r="C111" s="22" t="s">
        <v>232</v>
      </c>
      <c r="E111" s="23" t="s">
        <v>303</v>
      </c>
      <c r="L111" s="24">
        <f>SUMIFS(L112:L135,A112:A135,"P")</f>
        <v>0</v>
      </c>
      <c r="M111" s="24">
        <f>SUMIFS(M112:M135,A112:A135,"P")</f>
        <v>0</v>
      </c>
      <c r="N111" s="25"/>
    </row>
    <row r="112" ht="26.4">
      <c r="A112" s="1" t="s">
        <v>213</v>
      </c>
      <c r="B112" s="1">
        <v>25</v>
      </c>
      <c r="C112" s="26" t="s">
        <v>2038</v>
      </c>
      <c r="D112" t="s">
        <v>228</v>
      </c>
      <c r="E112" s="27" t="s">
        <v>2039</v>
      </c>
      <c r="F112" s="28" t="s">
        <v>416</v>
      </c>
      <c r="G112" s="29">
        <v>33.990000000000002</v>
      </c>
      <c r="H112" s="28">
        <v>0</v>
      </c>
      <c r="I112" s="30">
        <f>ROUND(G112*H112,P4)</f>
        <v>0</v>
      </c>
      <c r="L112" s="30">
        <v>0</v>
      </c>
      <c r="M112" s="24">
        <f>ROUND(G112*L112,P4)</f>
        <v>0</v>
      </c>
      <c r="N112" s="25" t="s">
        <v>237</v>
      </c>
      <c r="O112" s="31">
        <f>M112*AA112</f>
        <v>0</v>
      </c>
      <c r="P112" s="1">
        <v>3</v>
      </c>
      <c r="AA112" s="1">
        <f>IF(P112=1,$O$3,IF(P112=2,$O$4,$O$5))</f>
        <v>0</v>
      </c>
    </row>
    <row r="113">
      <c r="A113" s="1" t="s">
        <v>219</v>
      </c>
      <c r="E113" s="27" t="s">
        <v>2040</v>
      </c>
    </row>
    <row r="114" ht="52.8">
      <c r="A114" s="1" t="s">
        <v>221</v>
      </c>
      <c r="E114" s="32" t="s">
        <v>2041</v>
      </c>
    </row>
    <row r="115" ht="211.2">
      <c r="A115" s="1" t="s">
        <v>222</v>
      </c>
      <c r="E115" s="27" t="s">
        <v>1312</v>
      </c>
    </row>
    <row r="116">
      <c r="A116" s="1" t="s">
        <v>213</v>
      </c>
      <c r="B116" s="1">
        <v>26</v>
      </c>
      <c r="C116" s="26" t="s">
        <v>1172</v>
      </c>
      <c r="D116" t="s">
        <v>336</v>
      </c>
      <c r="E116" s="27" t="s">
        <v>1173</v>
      </c>
      <c r="F116" s="28" t="s">
        <v>416</v>
      </c>
      <c r="G116" s="29">
        <v>43.600000000000001</v>
      </c>
      <c r="H116" s="28">
        <v>0</v>
      </c>
      <c r="I116" s="30">
        <f>ROUND(G116*H116,P4)</f>
        <v>0</v>
      </c>
      <c r="L116" s="30">
        <v>0</v>
      </c>
      <c r="M116" s="24">
        <f>ROUND(G116*L116,P4)</f>
        <v>0</v>
      </c>
      <c r="N116" s="25" t="s">
        <v>237</v>
      </c>
      <c r="O116" s="31">
        <f>M116*AA116</f>
        <v>0</v>
      </c>
      <c r="P116" s="1">
        <v>3</v>
      </c>
      <c r="AA116" s="1">
        <f>IF(P116=1,$O$3,IF(P116=2,$O$4,$O$5))</f>
        <v>0</v>
      </c>
    </row>
    <row r="117">
      <c r="A117" s="1" t="s">
        <v>219</v>
      </c>
      <c r="E117" s="27" t="s">
        <v>2042</v>
      </c>
    </row>
    <row r="118" ht="26.4">
      <c r="A118" s="1" t="s">
        <v>221</v>
      </c>
      <c r="E118" s="32" t="s">
        <v>2043</v>
      </c>
    </row>
    <row r="119" ht="66">
      <c r="A119" s="1" t="s">
        <v>222</v>
      </c>
      <c r="E119" s="27" t="s">
        <v>1601</v>
      </c>
    </row>
    <row r="120">
      <c r="A120" s="1" t="s">
        <v>213</v>
      </c>
      <c r="B120" s="1">
        <v>27</v>
      </c>
      <c r="C120" s="26" t="s">
        <v>1172</v>
      </c>
      <c r="D120" t="s">
        <v>419</v>
      </c>
      <c r="E120" s="27" t="s">
        <v>1173</v>
      </c>
      <c r="F120" s="28" t="s">
        <v>416</v>
      </c>
      <c r="G120" s="29">
        <v>33.990000000000002</v>
      </c>
      <c r="H120" s="28">
        <v>0</v>
      </c>
      <c r="I120" s="30">
        <f>ROUND(G120*H120,P4)</f>
        <v>0</v>
      </c>
      <c r="L120" s="30">
        <v>0</v>
      </c>
      <c r="M120" s="24">
        <f>ROUND(G120*L120,P4)</f>
        <v>0</v>
      </c>
      <c r="N120" s="25" t="s">
        <v>237</v>
      </c>
      <c r="O120" s="31">
        <f>M120*AA120</f>
        <v>0</v>
      </c>
      <c r="P120" s="1">
        <v>3</v>
      </c>
      <c r="AA120" s="1">
        <f>IF(P120=1,$O$3,IF(P120=2,$O$4,$O$5))</f>
        <v>0</v>
      </c>
    </row>
    <row r="121">
      <c r="A121" s="1" t="s">
        <v>219</v>
      </c>
      <c r="E121" s="27" t="s">
        <v>2044</v>
      </c>
    </row>
    <row r="122" ht="66">
      <c r="A122" s="1" t="s">
        <v>221</v>
      </c>
      <c r="E122" s="32" t="s">
        <v>2045</v>
      </c>
    </row>
    <row r="123" ht="66">
      <c r="A123" s="1" t="s">
        <v>222</v>
      </c>
      <c r="E123" s="27" t="s">
        <v>1601</v>
      </c>
    </row>
    <row r="124">
      <c r="A124" s="1" t="s">
        <v>213</v>
      </c>
      <c r="B124" s="1">
        <v>28</v>
      </c>
      <c r="C124" s="26" t="s">
        <v>2046</v>
      </c>
      <c r="D124" t="s">
        <v>228</v>
      </c>
      <c r="E124" s="27" t="s">
        <v>2047</v>
      </c>
      <c r="F124" s="28" t="s">
        <v>416</v>
      </c>
      <c r="G124" s="29">
        <v>357.78100000000001</v>
      </c>
      <c r="H124" s="28">
        <v>0</v>
      </c>
      <c r="I124" s="30">
        <f>ROUND(G124*H124,P4)</f>
        <v>0</v>
      </c>
      <c r="L124" s="30">
        <v>0</v>
      </c>
      <c r="M124" s="24">
        <f>ROUND(G124*L124,P4)</f>
        <v>0</v>
      </c>
      <c r="N124" s="25" t="s">
        <v>237</v>
      </c>
      <c r="O124" s="31">
        <f>M124*AA124</f>
        <v>0</v>
      </c>
      <c r="P124" s="1">
        <v>3</v>
      </c>
      <c r="AA124" s="1">
        <f>IF(P124=1,$O$3,IF(P124=2,$O$4,$O$5))</f>
        <v>0</v>
      </c>
    </row>
    <row r="125">
      <c r="A125" s="1" t="s">
        <v>219</v>
      </c>
      <c r="E125" s="27" t="s">
        <v>228</v>
      </c>
    </row>
    <row r="126" ht="26.4">
      <c r="A126" s="1" t="s">
        <v>221</v>
      </c>
      <c r="E126" s="32" t="s">
        <v>2048</v>
      </c>
    </row>
    <row r="127" ht="92.4">
      <c r="A127" s="1" t="s">
        <v>222</v>
      </c>
      <c r="E127" s="27" t="s">
        <v>1320</v>
      </c>
    </row>
    <row r="128" ht="39.6">
      <c r="A128" s="1" t="s">
        <v>213</v>
      </c>
      <c r="B128" s="1">
        <v>29</v>
      </c>
      <c r="C128" s="26" t="s">
        <v>1176</v>
      </c>
      <c r="D128" t="s">
        <v>228</v>
      </c>
      <c r="E128" s="27" t="s">
        <v>1177</v>
      </c>
      <c r="F128" s="28" t="s">
        <v>281</v>
      </c>
      <c r="G128" s="29">
        <v>203</v>
      </c>
      <c r="H128" s="28">
        <v>0</v>
      </c>
      <c r="I128" s="30">
        <f>ROUND(G128*H128,P4)</f>
        <v>0</v>
      </c>
      <c r="L128" s="30">
        <v>0</v>
      </c>
      <c r="M128" s="24">
        <f>ROUND(G128*L128,P4)</f>
        <v>0</v>
      </c>
      <c r="N128" s="25" t="s">
        <v>218</v>
      </c>
      <c r="O128" s="31">
        <f>M128*AA128</f>
        <v>0</v>
      </c>
      <c r="P128" s="1">
        <v>3</v>
      </c>
      <c r="AA128" s="1">
        <f>IF(P128=1,$O$3,IF(P128=2,$O$4,$O$5))</f>
        <v>0</v>
      </c>
    </row>
    <row r="129">
      <c r="A129" s="1" t="s">
        <v>219</v>
      </c>
      <c r="E129" s="27" t="s">
        <v>228</v>
      </c>
    </row>
    <row r="130" ht="39.6">
      <c r="A130" s="1" t="s">
        <v>221</v>
      </c>
      <c r="E130" s="32" t="s">
        <v>2049</v>
      </c>
    </row>
    <row r="131" ht="105.6">
      <c r="A131" s="1" t="s">
        <v>222</v>
      </c>
      <c r="E131" s="27" t="s">
        <v>1179</v>
      </c>
    </row>
    <row r="132">
      <c r="A132" s="1" t="s">
        <v>213</v>
      </c>
      <c r="B132" s="1">
        <v>30</v>
      </c>
      <c r="C132" s="26" t="s">
        <v>2050</v>
      </c>
      <c r="D132" t="s">
        <v>228</v>
      </c>
      <c r="E132" s="27" t="s">
        <v>2051</v>
      </c>
      <c r="F132" s="28" t="s">
        <v>2052</v>
      </c>
      <c r="G132" s="29">
        <v>130.09999999999999</v>
      </c>
      <c r="H132" s="28">
        <v>0</v>
      </c>
      <c r="I132" s="30">
        <f>ROUND(G132*H132,P4)</f>
        <v>0</v>
      </c>
      <c r="L132" s="30">
        <v>0</v>
      </c>
      <c r="M132" s="24">
        <f>ROUND(G132*L132,P4)</f>
        <v>0</v>
      </c>
      <c r="N132" s="25" t="s">
        <v>218</v>
      </c>
      <c r="O132" s="31">
        <f>M132*AA132</f>
        <v>0</v>
      </c>
      <c r="P132" s="1">
        <v>3</v>
      </c>
      <c r="AA132" s="1">
        <f>IF(P132=1,$O$3,IF(P132=2,$O$4,$O$5))</f>
        <v>0</v>
      </c>
    </row>
    <row r="133" ht="26.4">
      <c r="A133" s="1" t="s">
        <v>219</v>
      </c>
      <c r="E133" s="27" t="s">
        <v>2053</v>
      </c>
    </row>
    <row r="134" ht="52.8">
      <c r="A134" s="1" t="s">
        <v>221</v>
      </c>
      <c r="E134" s="32" t="s">
        <v>2054</v>
      </c>
    </row>
    <row r="135" ht="184.8">
      <c r="A135" s="1" t="s">
        <v>222</v>
      </c>
      <c r="E135" s="27" t="s">
        <v>2055</v>
      </c>
    </row>
    <row r="136">
      <c r="A136" s="1" t="s">
        <v>210</v>
      </c>
      <c r="C136" s="22" t="s">
        <v>1184</v>
      </c>
      <c r="E136" s="23" t="s">
        <v>1185</v>
      </c>
      <c r="L136" s="24">
        <f>SUMIFS(L137:L148,A137:A148,"P")</f>
        <v>0</v>
      </c>
      <c r="M136" s="24">
        <f>SUMIFS(M137:M148,A137:A148,"P")</f>
        <v>0</v>
      </c>
      <c r="N136" s="25"/>
    </row>
    <row r="137">
      <c r="A137" s="1" t="s">
        <v>213</v>
      </c>
      <c r="B137" s="1">
        <v>31</v>
      </c>
      <c r="C137" s="26" t="s">
        <v>2056</v>
      </c>
      <c r="D137" t="s">
        <v>228</v>
      </c>
      <c r="E137" s="27" t="s">
        <v>2057</v>
      </c>
      <c r="F137" s="28" t="s">
        <v>497</v>
      </c>
      <c r="G137" s="29">
        <v>13.199999999999999</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ht="26.4">
      <c r="A139" s="1" t="s">
        <v>221</v>
      </c>
      <c r="E139" s="32" t="s">
        <v>2058</v>
      </c>
    </row>
    <row r="140" ht="264">
      <c r="A140" s="1" t="s">
        <v>222</v>
      </c>
      <c r="E140" s="27" t="s">
        <v>2059</v>
      </c>
    </row>
    <row r="141">
      <c r="A141" s="1" t="s">
        <v>213</v>
      </c>
      <c r="B141" s="1">
        <v>32</v>
      </c>
      <c r="C141" s="26" t="s">
        <v>2060</v>
      </c>
      <c r="D141" t="s">
        <v>228</v>
      </c>
      <c r="E141" s="27" t="s">
        <v>2061</v>
      </c>
      <c r="F141" s="28" t="s">
        <v>497</v>
      </c>
      <c r="G141" s="29">
        <v>0.90000000000000002</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c r="A143" s="1" t="s">
        <v>221</v>
      </c>
      <c r="E143" s="32" t="s">
        <v>2062</v>
      </c>
    </row>
    <row r="144" ht="264">
      <c r="A144" s="1" t="s">
        <v>222</v>
      </c>
      <c r="E144" s="27" t="s">
        <v>2063</v>
      </c>
    </row>
    <row r="145">
      <c r="A145" s="1" t="s">
        <v>213</v>
      </c>
      <c r="B145" s="1">
        <v>33</v>
      </c>
      <c r="C145" s="26" t="s">
        <v>1203</v>
      </c>
      <c r="D145" t="s">
        <v>228</v>
      </c>
      <c r="E145" s="27" t="s">
        <v>1204</v>
      </c>
      <c r="F145" s="28" t="s">
        <v>236</v>
      </c>
      <c r="G145" s="29">
        <v>1</v>
      </c>
      <c r="H145" s="28">
        <v>0</v>
      </c>
      <c r="I145" s="30">
        <f>ROUND(G145*H145,P4)</f>
        <v>0</v>
      </c>
      <c r="L145" s="30">
        <v>0</v>
      </c>
      <c r="M145" s="24">
        <f>ROUND(G145*L145,P4)</f>
        <v>0</v>
      </c>
      <c r="N145" s="25" t="s">
        <v>237</v>
      </c>
      <c r="O145" s="31">
        <f>M145*AA145</f>
        <v>0</v>
      </c>
      <c r="P145" s="1">
        <v>3</v>
      </c>
      <c r="AA145" s="1">
        <f>IF(P145=1,$O$3,IF(P145=2,$O$4,$O$5))</f>
        <v>0</v>
      </c>
    </row>
    <row r="146">
      <c r="A146" s="1" t="s">
        <v>219</v>
      </c>
      <c r="E146" s="27" t="s">
        <v>228</v>
      </c>
    </row>
    <row r="147">
      <c r="A147" s="1" t="s">
        <v>221</v>
      </c>
      <c r="E147" s="32" t="s">
        <v>950</v>
      </c>
    </row>
    <row r="148" ht="118.8">
      <c r="A148" s="1" t="s">
        <v>222</v>
      </c>
      <c r="E148" s="27" t="s">
        <v>1206</v>
      </c>
    </row>
    <row r="149">
      <c r="A149" s="1" t="s">
        <v>210</v>
      </c>
      <c r="C149" s="22" t="s">
        <v>352</v>
      </c>
      <c r="E149" s="23" t="s">
        <v>353</v>
      </c>
      <c r="L149" s="24">
        <f>SUMIFS(L150:L197,A150:A197,"P")</f>
        <v>0</v>
      </c>
      <c r="M149" s="24">
        <f>SUMIFS(M150:M197,A150:A197,"P")</f>
        <v>0</v>
      </c>
      <c r="N149" s="25"/>
    </row>
    <row r="150" ht="26.4">
      <c r="A150" s="1" t="s">
        <v>213</v>
      </c>
      <c r="B150" s="1">
        <v>34</v>
      </c>
      <c r="C150" s="26" t="s">
        <v>1665</v>
      </c>
      <c r="D150" t="s">
        <v>228</v>
      </c>
      <c r="E150" s="27" t="s">
        <v>1666</v>
      </c>
      <c r="F150" s="28" t="s">
        <v>236</v>
      </c>
      <c r="G150" s="29">
        <v>2</v>
      </c>
      <c r="H150" s="28">
        <v>0</v>
      </c>
      <c r="I150" s="30">
        <f>ROUND(G150*H150,P4)</f>
        <v>0</v>
      </c>
      <c r="L150" s="30">
        <v>0</v>
      </c>
      <c r="M150" s="24">
        <f>ROUND(G150*L150,P4)</f>
        <v>0</v>
      </c>
      <c r="N150" s="25" t="s">
        <v>237</v>
      </c>
      <c r="O150" s="31">
        <f>M150*AA150</f>
        <v>0</v>
      </c>
      <c r="P150" s="1">
        <v>3</v>
      </c>
      <c r="AA150" s="1">
        <f>IF(P150=1,$O$3,IF(P150=2,$O$4,$O$5))</f>
        <v>0</v>
      </c>
    </row>
    <row r="151">
      <c r="A151" s="1" t="s">
        <v>219</v>
      </c>
      <c r="E151" s="27" t="s">
        <v>228</v>
      </c>
    </row>
    <row r="152" ht="26.4">
      <c r="A152" s="1" t="s">
        <v>221</v>
      </c>
      <c r="E152" s="32" t="s">
        <v>2064</v>
      </c>
    </row>
    <row r="153" ht="52.8">
      <c r="A153" s="1" t="s">
        <v>222</v>
      </c>
      <c r="E153" s="27" t="s">
        <v>1640</v>
      </c>
    </row>
    <row r="154">
      <c r="A154" s="1" t="s">
        <v>213</v>
      </c>
      <c r="B154" s="1">
        <v>35</v>
      </c>
      <c r="C154" s="26" t="s">
        <v>1634</v>
      </c>
      <c r="D154" t="s">
        <v>228</v>
      </c>
      <c r="E154" s="27" t="s">
        <v>1635</v>
      </c>
      <c r="F154" s="28" t="s">
        <v>236</v>
      </c>
      <c r="G154" s="29">
        <v>2</v>
      </c>
      <c r="H154" s="28">
        <v>0</v>
      </c>
      <c r="I154" s="30">
        <f>ROUND(G154*H154,P4)</f>
        <v>0</v>
      </c>
      <c r="L154" s="30">
        <v>0</v>
      </c>
      <c r="M154" s="24">
        <f>ROUND(G154*L154,P4)</f>
        <v>0</v>
      </c>
      <c r="N154" s="25" t="s">
        <v>237</v>
      </c>
      <c r="O154" s="31">
        <f>M154*AA154</f>
        <v>0</v>
      </c>
      <c r="P154" s="1">
        <v>3</v>
      </c>
      <c r="AA154" s="1">
        <f>IF(P154=1,$O$3,IF(P154=2,$O$4,$O$5))</f>
        <v>0</v>
      </c>
    </row>
    <row r="155">
      <c r="A155" s="1" t="s">
        <v>219</v>
      </c>
      <c r="E155" s="27" t="s">
        <v>228</v>
      </c>
    </row>
    <row r="156" ht="26.4">
      <c r="A156" s="1" t="s">
        <v>221</v>
      </c>
      <c r="E156" s="32" t="s">
        <v>2064</v>
      </c>
    </row>
    <row r="157" ht="52.8">
      <c r="A157" s="1" t="s">
        <v>222</v>
      </c>
      <c r="E157" s="27" t="s">
        <v>1528</v>
      </c>
    </row>
    <row r="158">
      <c r="A158" s="1" t="s">
        <v>213</v>
      </c>
      <c r="B158" s="1">
        <v>36</v>
      </c>
      <c r="C158" s="26" t="s">
        <v>2065</v>
      </c>
      <c r="D158" t="s">
        <v>228</v>
      </c>
      <c r="E158" s="27" t="s">
        <v>2066</v>
      </c>
      <c r="F158" s="28" t="s">
        <v>416</v>
      </c>
      <c r="G158" s="29">
        <v>24.297000000000001</v>
      </c>
      <c r="H158" s="28">
        <v>0</v>
      </c>
      <c r="I158" s="30">
        <f>ROUND(G158*H158,P4)</f>
        <v>0</v>
      </c>
      <c r="L158" s="30">
        <v>0</v>
      </c>
      <c r="M158" s="24">
        <f>ROUND(G158*L158,P4)</f>
        <v>0</v>
      </c>
      <c r="N158" s="25" t="s">
        <v>237</v>
      </c>
      <c r="O158" s="31">
        <f>M158*AA158</f>
        <v>0</v>
      </c>
      <c r="P158" s="1">
        <v>3</v>
      </c>
      <c r="AA158" s="1">
        <f>IF(P158=1,$O$3,IF(P158=2,$O$4,$O$5))</f>
        <v>0</v>
      </c>
    </row>
    <row r="159">
      <c r="A159" s="1" t="s">
        <v>219</v>
      </c>
      <c r="E159" s="27" t="s">
        <v>228</v>
      </c>
    </row>
    <row r="160" ht="66">
      <c r="A160" s="1" t="s">
        <v>221</v>
      </c>
      <c r="E160" s="32" t="s">
        <v>2067</v>
      </c>
    </row>
    <row r="161" ht="92.4">
      <c r="A161" s="1" t="s">
        <v>222</v>
      </c>
      <c r="E161" s="27" t="s">
        <v>2068</v>
      </c>
    </row>
    <row r="162">
      <c r="A162" s="1" t="s">
        <v>213</v>
      </c>
      <c r="B162" s="1">
        <v>37</v>
      </c>
      <c r="C162" s="26" t="s">
        <v>2069</v>
      </c>
      <c r="D162" t="s">
        <v>228</v>
      </c>
      <c r="E162" s="27" t="s">
        <v>2070</v>
      </c>
      <c r="F162" s="28" t="s">
        <v>416</v>
      </c>
      <c r="G162" s="29">
        <v>357.78100000000001</v>
      </c>
      <c r="H162" s="28">
        <v>0</v>
      </c>
      <c r="I162" s="30">
        <f>ROUND(G162*H162,P4)</f>
        <v>0</v>
      </c>
      <c r="L162" s="30">
        <v>0</v>
      </c>
      <c r="M162" s="24">
        <f>ROUND(G162*L162,P4)</f>
        <v>0</v>
      </c>
      <c r="N162" s="25" t="s">
        <v>237</v>
      </c>
      <c r="O162" s="31">
        <f>M162*AA162</f>
        <v>0</v>
      </c>
      <c r="P162" s="1">
        <v>3</v>
      </c>
      <c r="AA162" s="1">
        <f>IF(P162=1,$O$3,IF(P162=2,$O$4,$O$5))</f>
        <v>0</v>
      </c>
    </row>
    <row r="163">
      <c r="A163" s="1" t="s">
        <v>219</v>
      </c>
      <c r="E163" s="27" t="s">
        <v>228</v>
      </c>
    </row>
    <row r="164">
      <c r="A164" s="1" t="s">
        <v>221</v>
      </c>
      <c r="E164" s="32" t="s">
        <v>2071</v>
      </c>
    </row>
    <row r="165" ht="66">
      <c r="A165" s="1" t="s">
        <v>222</v>
      </c>
      <c r="E165" s="27" t="s">
        <v>2072</v>
      </c>
    </row>
    <row r="166">
      <c r="A166" s="1" t="s">
        <v>213</v>
      </c>
      <c r="B166" s="1">
        <v>38</v>
      </c>
      <c r="C166" s="26" t="s">
        <v>2073</v>
      </c>
      <c r="D166" t="s">
        <v>228</v>
      </c>
      <c r="E166" s="27" t="s">
        <v>2074</v>
      </c>
      <c r="F166" s="28" t="s">
        <v>416</v>
      </c>
      <c r="G166" s="29">
        <v>357.78100000000001</v>
      </c>
      <c r="H166" s="28">
        <v>0</v>
      </c>
      <c r="I166" s="30">
        <f>ROUND(G166*H166,P4)</f>
        <v>0</v>
      </c>
      <c r="L166" s="30">
        <v>0</v>
      </c>
      <c r="M166" s="24">
        <f>ROUND(G166*L166,P4)</f>
        <v>0</v>
      </c>
      <c r="N166" s="25" t="s">
        <v>237</v>
      </c>
      <c r="O166" s="31">
        <f>M166*AA166</f>
        <v>0</v>
      </c>
      <c r="P166" s="1">
        <v>3</v>
      </c>
      <c r="AA166" s="1">
        <f>IF(P166=1,$O$3,IF(P166=2,$O$4,$O$5))</f>
        <v>0</v>
      </c>
    </row>
    <row r="167">
      <c r="A167" s="1" t="s">
        <v>219</v>
      </c>
      <c r="E167" s="27" t="s">
        <v>228</v>
      </c>
    </row>
    <row r="168">
      <c r="A168" s="1" t="s">
        <v>221</v>
      </c>
      <c r="E168" s="32" t="s">
        <v>2075</v>
      </c>
    </row>
    <row r="169" ht="66">
      <c r="A169" s="1" t="s">
        <v>222</v>
      </c>
      <c r="E169" s="27" t="s">
        <v>2072</v>
      </c>
    </row>
    <row r="170">
      <c r="A170" s="1" t="s">
        <v>213</v>
      </c>
      <c r="B170" s="1">
        <v>39</v>
      </c>
      <c r="C170" s="26" t="s">
        <v>2076</v>
      </c>
      <c r="D170" t="s">
        <v>228</v>
      </c>
      <c r="E170" s="27" t="s">
        <v>2077</v>
      </c>
      <c r="F170" s="28" t="s">
        <v>416</v>
      </c>
      <c r="G170" s="29">
        <v>107.334</v>
      </c>
      <c r="H170" s="28">
        <v>0</v>
      </c>
      <c r="I170" s="30">
        <f>ROUND(G170*H170,P4)</f>
        <v>0</v>
      </c>
      <c r="L170" s="30">
        <v>0</v>
      </c>
      <c r="M170" s="24">
        <f>ROUND(G170*L170,P4)</f>
        <v>0</v>
      </c>
      <c r="N170" s="25" t="s">
        <v>237</v>
      </c>
      <c r="O170" s="31">
        <f>M170*AA170</f>
        <v>0</v>
      </c>
      <c r="P170" s="1">
        <v>3</v>
      </c>
      <c r="AA170" s="1">
        <f>IF(P170=1,$O$3,IF(P170=2,$O$4,$O$5))</f>
        <v>0</v>
      </c>
    </row>
    <row r="171">
      <c r="A171" s="1" t="s">
        <v>219</v>
      </c>
      <c r="E171" s="27" t="s">
        <v>228</v>
      </c>
    </row>
    <row r="172" ht="26.4">
      <c r="A172" s="1" t="s">
        <v>221</v>
      </c>
      <c r="E172" s="32" t="s">
        <v>2078</v>
      </c>
    </row>
    <row r="173" ht="66">
      <c r="A173" s="1" t="s">
        <v>222</v>
      </c>
      <c r="E173" s="27" t="s">
        <v>2072</v>
      </c>
    </row>
    <row r="174">
      <c r="A174" s="1" t="s">
        <v>213</v>
      </c>
      <c r="B174" s="1">
        <v>40</v>
      </c>
      <c r="C174" s="26" t="s">
        <v>2079</v>
      </c>
      <c r="D174" t="s">
        <v>228</v>
      </c>
      <c r="E174" s="27" t="s">
        <v>2080</v>
      </c>
      <c r="F174" s="28" t="s">
        <v>416</v>
      </c>
      <c r="G174" s="29">
        <v>52</v>
      </c>
      <c r="H174" s="28">
        <v>0</v>
      </c>
      <c r="I174" s="30">
        <f>ROUND(G174*H174,P4)</f>
        <v>0</v>
      </c>
      <c r="L174" s="30">
        <v>0</v>
      </c>
      <c r="M174" s="24">
        <f>ROUND(G174*L174,P4)</f>
        <v>0</v>
      </c>
      <c r="N174" s="25" t="s">
        <v>237</v>
      </c>
      <c r="O174" s="31">
        <f>M174*AA174</f>
        <v>0</v>
      </c>
      <c r="P174" s="1">
        <v>3</v>
      </c>
      <c r="AA174" s="1">
        <f>IF(P174=1,$O$3,IF(P174=2,$O$4,$O$5))</f>
        <v>0</v>
      </c>
    </row>
    <row r="175">
      <c r="A175" s="1" t="s">
        <v>219</v>
      </c>
      <c r="E175" s="27" t="s">
        <v>228</v>
      </c>
    </row>
    <row r="176">
      <c r="A176" s="1" t="s">
        <v>221</v>
      </c>
      <c r="E176" s="32" t="s">
        <v>2081</v>
      </c>
    </row>
    <row r="177" ht="66">
      <c r="A177" s="1" t="s">
        <v>222</v>
      </c>
      <c r="E177" s="27" t="s">
        <v>2082</v>
      </c>
    </row>
    <row r="178">
      <c r="A178" s="1" t="s">
        <v>213</v>
      </c>
      <c r="B178" s="1">
        <v>41</v>
      </c>
      <c r="C178" s="26" t="s">
        <v>1245</v>
      </c>
      <c r="D178" t="s">
        <v>228</v>
      </c>
      <c r="E178" s="27" t="s">
        <v>1246</v>
      </c>
      <c r="F178" s="28" t="s">
        <v>340</v>
      </c>
      <c r="G178" s="29">
        <v>6.2229999999999999</v>
      </c>
      <c r="H178" s="28">
        <v>0</v>
      </c>
      <c r="I178" s="30">
        <f>ROUND(G178*H178,P4)</f>
        <v>0</v>
      </c>
      <c r="L178" s="30">
        <v>0</v>
      </c>
      <c r="M178" s="24">
        <f>ROUND(G178*L178,P4)</f>
        <v>0</v>
      </c>
      <c r="N178" s="25" t="s">
        <v>237</v>
      </c>
      <c r="O178" s="31">
        <f>M178*AA178</f>
        <v>0</v>
      </c>
      <c r="P178" s="1">
        <v>3</v>
      </c>
      <c r="AA178" s="1">
        <f>IF(P178=1,$O$3,IF(P178=2,$O$4,$O$5))</f>
        <v>0</v>
      </c>
    </row>
    <row r="179">
      <c r="A179" s="1" t="s">
        <v>219</v>
      </c>
      <c r="E179" s="27" t="s">
        <v>228</v>
      </c>
    </row>
    <row r="180">
      <c r="A180" s="1" t="s">
        <v>221</v>
      </c>
      <c r="E180" s="32" t="s">
        <v>2083</v>
      </c>
    </row>
    <row r="181" ht="145.2">
      <c r="A181" s="1" t="s">
        <v>222</v>
      </c>
      <c r="E181" s="27" t="s">
        <v>403</v>
      </c>
    </row>
    <row r="182">
      <c r="A182" s="1" t="s">
        <v>213</v>
      </c>
      <c r="B182" s="1">
        <v>42</v>
      </c>
      <c r="C182" s="26" t="s">
        <v>2084</v>
      </c>
      <c r="D182" t="s">
        <v>228</v>
      </c>
      <c r="E182" s="27" t="s">
        <v>2085</v>
      </c>
      <c r="F182" s="28" t="s">
        <v>217</v>
      </c>
      <c r="G182" s="29">
        <v>0.157</v>
      </c>
      <c r="H182" s="28">
        <v>0</v>
      </c>
      <c r="I182" s="30">
        <f>ROUND(G182*H182,P4)</f>
        <v>0</v>
      </c>
      <c r="L182" s="30">
        <v>0</v>
      </c>
      <c r="M182" s="24">
        <f>ROUND(G182*L182,P4)</f>
        <v>0</v>
      </c>
      <c r="N182" s="25" t="s">
        <v>237</v>
      </c>
      <c r="O182" s="31">
        <f>M182*AA182</f>
        <v>0</v>
      </c>
      <c r="P182" s="1">
        <v>3</v>
      </c>
      <c r="AA182" s="1">
        <f>IF(P182=1,$O$3,IF(P182=2,$O$4,$O$5))</f>
        <v>0</v>
      </c>
    </row>
    <row r="183">
      <c r="A183" s="1" t="s">
        <v>219</v>
      </c>
      <c r="E183" s="27" t="s">
        <v>228</v>
      </c>
    </row>
    <row r="184">
      <c r="A184" s="1" t="s">
        <v>221</v>
      </c>
      <c r="E184" s="32" t="s">
        <v>2086</v>
      </c>
    </row>
    <row r="185" ht="118.8">
      <c r="A185" s="1" t="s">
        <v>222</v>
      </c>
      <c r="E185" s="27" t="s">
        <v>2087</v>
      </c>
    </row>
    <row r="186">
      <c r="A186" s="1" t="s">
        <v>213</v>
      </c>
      <c r="B186" s="1">
        <v>43</v>
      </c>
      <c r="C186" s="26" t="s">
        <v>2088</v>
      </c>
      <c r="D186" t="s">
        <v>228</v>
      </c>
      <c r="E186" s="27" t="s">
        <v>2089</v>
      </c>
      <c r="F186" s="28" t="s">
        <v>416</v>
      </c>
      <c r="G186" s="29">
        <v>60.960000000000001</v>
      </c>
      <c r="H186" s="28">
        <v>0</v>
      </c>
      <c r="I186" s="30">
        <f>ROUND(G186*H186,P4)</f>
        <v>0</v>
      </c>
      <c r="L186" s="30">
        <v>0</v>
      </c>
      <c r="M186" s="24">
        <f>ROUND(G186*L186,P4)</f>
        <v>0</v>
      </c>
      <c r="N186" s="25" t="s">
        <v>237</v>
      </c>
      <c r="O186" s="31">
        <f>M186*AA186</f>
        <v>0</v>
      </c>
      <c r="P186" s="1">
        <v>3</v>
      </c>
      <c r="AA186" s="1">
        <f>IF(P186=1,$O$3,IF(P186=2,$O$4,$O$5))</f>
        <v>0</v>
      </c>
    </row>
    <row r="187">
      <c r="A187" s="1" t="s">
        <v>219</v>
      </c>
      <c r="E187" s="27" t="s">
        <v>228</v>
      </c>
    </row>
    <row r="188">
      <c r="A188" s="1" t="s">
        <v>221</v>
      </c>
      <c r="E188" s="32" t="s">
        <v>2090</v>
      </c>
    </row>
    <row r="189" ht="92.4">
      <c r="A189" s="1" t="s">
        <v>222</v>
      </c>
      <c r="E189" s="27" t="s">
        <v>2091</v>
      </c>
    </row>
    <row r="190">
      <c r="A190" s="1" t="s">
        <v>213</v>
      </c>
      <c r="B190" s="1">
        <v>44</v>
      </c>
      <c r="C190" s="26" t="s">
        <v>2092</v>
      </c>
      <c r="D190" t="s">
        <v>228</v>
      </c>
      <c r="E190" s="27" t="s">
        <v>2093</v>
      </c>
      <c r="F190" s="28" t="s">
        <v>2052</v>
      </c>
      <c r="G190" s="29">
        <v>143.11199999999999</v>
      </c>
      <c r="H190" s="28">
        <v>0</v>
      </c>
      <c r="I190" s="30">
        <f>ROUND(G190*H190,P4)</f>
        <v>0</v>
      </c>
      <c r="L190" s="30">
        <v>0</v>
      </c>
      <c r="M190" s="24">
        <f>ROUND(G190*L190,P4)</f>
        <v>0</v>
      </c>
      <c r="N190" s="25" t="s">
        <v>218</v>
      </c>
      <c r="O190" s="31">
        <f>M190*AA190</f>
        <v>0</v>
      </c>
      <c r="P190" s="1">
        <v>3</v>
      </c>
      <c r="AA190" s="1">
        <f>IF(P190=1,$O$3,IF(P190=2,$O$4,$O$5))</f>
        <v>0</v>
      </c>
    </row>
    <row r="191">
      <c r="A191" s="1" t="s">
        <v>219</v>
      </c>
      <c r="E191" s="27" t="s">
        <v>228</v>
      </c>
    </row>
    <row r="192" ht="26.4">
      <c r="A192" s="1" t="s">
        <v>221</v>
      </c>
      <c r="E192" s="32" t="s">
        <v>2094</v>
      </c>
    </row>
    <row r="193">
      <c r="A193" s="1" t="s">
        <v>222</v>
      </c>
      <c r="E193" s="27" t="s">
        <v>2095</v>
      </c>
    </row>
    <row r="194">
      <c r="A194" s="1" t="s">
        <v>213</v>
      </c>
      <c r="B194" s="1">
        <v>45</v>
      </c>
      <c r="C194" s="26" t="s">
        <v>2096</v>
      </c>
      <c r="D194" t="s">
        <v>228</v>
      </c>
      <c r="E194" s="27" t="s">
        <v>2097</v>
      </c>
      <c r="F194" s="28" t="s">
        <v>2052</v>
      </c>
      <c r="G194" s="29">
        <v>143.11199999999999</v>
      </c>
      <c r="H194" s="28">
        <v>0</v>
      </c>
      <c r="I194" s="30">
        <f>ROUND(G194*H194,P4)</f>
        <v>0</v>
      </c>
      <c r="L194" s="30">
        <v>0</v>
      </c>
      <c r="M194" s="24">
        <f>ROUND(G194*L194,P4)</f>
        <v>0</v>
      </c>
      <c r="N194" s="25" t="s">
        <v>218</v>
      </c>
      <c r="O194" s="31">
        <f>M194*AA194</f>
        <v>0</v>
      </c>
      <c r="P194" s="1">
        <v>3</v>
      </c>
      <c r="AA194" s="1">
        <f>IF(P194=1,$O$3,IF(P194=2,$O$4,$O$5))</f>
        <v>0</v>
      </c>
    </row>
    <row r="195">
      <c r="A195" s="1" t="s">
        <v>219</v>
      </c>
      <c r="E195" s="27" t="s">
        <v>228</v>
      </c>
    </row>
    <row r="196" ht="26.4">
      <c r="A196" s="1" t="s">
        <v>221</v>
      </c>
      <c r="E196" s="32" t="s">
        <v>2098</v>
      </c>
    </row>
    <row r="197" ht="79.2">
      <c r="A197" s="1" t="s">
        <v>222</v>
      </c>
      <c r="E197" s="27" t="s">
        <v>2099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66</v>
      </c>
      <c r="M3" s="20">
        <f>Rekapitulace!C37</f>
        <v>0</v>
      </c>
      <c r="N3" s="6" t="s">
        <v>3</v>
      </c>
      <c r="O3">
        <v>0</v>
      </c>
      <c r="P3">
        <v>2</v>
      </c>
    </row>
    <row r="4" ht="34.015747" customHeight="1">
      <c r="A4" s="16" t="s">
        <v>191</v>
      </c>
      <c r="B4" s="17" t="s">
        <v>192</v>
      </c>
      <c r="C4" s="18" t="s">
        <v>66</v>
      </c>
      <c r="D4" s="1"/>
      <c r="E4" s="17" t="s">
        <v>67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COUNTIFS(L8:L198,"=0",A8:A198,"P")+COUNTIFS(L8:L198,"",A8:A198,"P")+SUM(Q8:Q198)</f>
        <v>0</v>
      </c>
    </row>
    <row r="8">
      <c r="A8" s="1" t="s">
        <v>208</v>
      </c>
      <c r="C8" s="22" t="s">
        <v>2100</v>
      </c>
      <c r="E8" s="23" t="s">
        <v>71</v>
      </c>
      <c r="L8" s="24">
        <f>L9+L22+L55+L60+L73+L94+L119+L136+L153</f>
        <v>0</v>
      </c>
      <c r="M8" s="24">
        <f>M9+M22+M55+M60+M73+M94+M119+M136+M153</f>
        <v>0</v>
      </c>
      <c r="N8" s="25"/>
    </row>
    <row r="9">
      <c r="A9" s="1" t="s">
        <v>210</v>
      </c>
      <c r="C9" s="22" t="s">
        <v>211</v>
      </c>
      <c r="E9" s="23" t="s">
        <v>212</v>
      </c>
      <c r="L9" s="24">
        <f>SUMIFS(L10:L21,A10:A21,"P")</f>
        <v>0</v>
      </c>
      <c r="M9" s="24">
        <f>SUMIFS(M10:M21,A10:A21,"P")</f>
        <v>0</v>
      </c>
      <c r="N9" s="25"/>
    </row>
    <row r="10" ht="26.4">
      <c r="A10" s="1" t="s">
        <v>213</v>
      </c>
      <c r="B10" s="1">
        <v>1</v>
      </c>
      <c r="C10" s="26" t="s">
        <v>327</v>
      </c>
      <c r="D10" t="s">
        <v>328</v>
      </c>
      <c r="E10" s="27" t="s">
        <v>329</v>
      </c>
      <c r="F10" s="28" t="s">
        <v>217</v>
      </c>
      <c r="G10" s="29">
        <v>5.1680000000000001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2101</v>
      </c>
    </row>
    <row r="13" ht="330">
      <c r="A13" s="1" t="s">
        <v>222</v>
      </c>
      <c r="E13" s="27" t="s">
        <v>331</v>
      </c>
    </row>
    <row r="14" ht="26.4">
      <c r="A14" s="1" t="s">
        <v>213</v>
      </c>
      <c r="B14" s="1">
        <v>2</v>
      </c>
      <c r="C14" s="26" t="s">
        <v>1985</v>
      </c>
      <c r="D14" t="s">
        <v>1986</v>
      </c>
      <c r="E14" s="27" t="s">
        <v>1987</v>
      </c>
      <c r="F14" s="28" t="s">
        <v>1988</v>
      </c>
      <c r="G14" s="29">
        <v>2.0529999999999999</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2102</v>
      </c>
    </row>
    <row r="17" ht="330">
      <c r="A17" s="1" t="s">
        <v>222</v>
      </c>
      <c r="E17" s="27" t="s">
        <v>437</v>
      </c>
    </row>
    <row r="18">
      <c r="A18" s="1" t="s">
        <v>213</v>
      </c>
      <c r="B18" s="1">
        <v>3</v>
      </c>
      <c r="C18" s="26" t="s">
        <v>227</v>
      </c>
      <c r="D18" t="s">
        <v>228</v>
      </c>
      <c r="E18" s="27" t="s">
        <v>229</v>
      </c>
      <c r="F18" s="28" t="s">
        <v>230</v>
      </c>
      <c r="G18" s="29">
        <v>1</v>
      </c>
      <c r="H18" s="28">
        <v>0</v>
      </c>
      <c r="I18" s="30">
        <f>ROUND(G18*H18,P4)</f>
        <v>0</v>
      </c>
      <c r="L18" s="30">
        <v>0</v>
      </c>
      <c r="M18" s="24">
        <f>ROUND(G18*L18,P4)</f>
        <v>0</v>
      </c>
      <c r="N18" s="25" t="s">
        <v>218</v>
      </c>
      <c r="O18" s="31">
        <f>M18*AA18</f>
        <v>0</v>
      </c>
      <c r="P18" s="1">
        <v>3</v>
      </c>
      <c r="AA18" s="1">
        <f>IF(P18=1,$O$3,IF(P18=2,$O$4,$O$5))</f>
        <v>0</v>
      </c>
    </row>
    <row r="19">
      <c r="A19" s="1" t="s">
        <v>219</v>
      </c>
      <c r="E19" s="27" t="s">
        <v>228</v>
      </c>
    </row>
    <row r="20">
      <c r="A20" s="1" t="s">
        <v>221</v>
      </c>
      <c r="E20" s="32" t="s">
        <v>2103</v>
      </c>
    </row>
    <row r="21" ht="52.8">
      <c r="A21" s="1" t="s">
        <v>222</v>
      </c>
      <c r="E21" s="27" t="s">
        <v>231</v>
      </c>
    </row>
    <row r="22">
      <c r="A22" s="1" t="s">
        <v>210</v>
      </c>
      <c r="C22" s="22" t="s">
        <v>336</v>
      </c>
      <c r="E22" s="23" t="s">
        <v>337</v>
      </c>
      <c r="L22" s="24">
        <f>SUMIFS(L23:L54,A23:A54,"P")</f>
        <v>0</v>
      </c>
      <c r="M22" s="24">
        <f>SUMIFS(M23:M54,A23:A54,"P")</f>
        <v>0</v>
      </c>
      <c r="N22" s="25"/>
    </row>
    <row r="23">
      <c r="A23" s="1" t="s">
        <v>213</v>
      </c>
      <c r="B23" s="1">
        <v>4</v>
      </c>
      <c r="C23" s="26" t="s">
        <v>980</v>
      </c>
      <c r="D23" t="s">
        <v>228</v>
      </c>
      <c r="E23" s="27" t="s">
        <v>981</v>
      </c>
      <c r="F23" s="28" t="s">
        <v>340</v>
      </c>
      <c r="G23" s="29">
        <v>169.518</v>
      </c>
      <c r="H23" s="28">
        <v>0</v>
      </c>
      <c r="I23" s="30">
        <f>ROUND(G23*H23,P4)</f>
        <v>0</v>
      </c>
      <c r="L23" s="30">
        <v>0</v>
      </c>
      <c r="M23" s="24">
        <f>ROUND(G23*L23,P4)</f>
        <v>0</v>
      </c>
      <c r="N23" s="25" t="s">
        <v>237</v>
      </c>
      <c r="O23" s="31">
        <f>M23*AA23</f>
        <v>0</v>
      </c>
      <c r="P23" s="1">
        <v>3</v>
      </c>
      <c r="AA23" s="1">
        <f>IF(P23=1,$O$3,IF(P23=2,$O$4,$O$5))</f>
        <v>0</v>
      </c>
    </row>
    <row r="24">
      <c r="A24" s="1" t="s">
        <v>219</v>
      </c>
      <c r="E24" s="27" t="s">
        <v>228</v>
      </c>
    </row>
    <row r="25" ht="66">
      <c r="A25" s="1" t="s">
        <v>221</v>
      </c>
      <c r="E25" s="32" t="s">
        <v>2104</v>
      </c>
    </row>
    <row r="26" ht="409.2">
      <c r="A26" s="1" t="s">
        <v>222</v>
      </c>
      <c r="E26" s="27" t="s">
        <v>983</v>
      </c>
    </row>
    <row r="27">
      <c r="A27" s="1" t="s">
        <v>213</v>
      </c>
      <c r="B27" s="1">
        <v>5</v>
      </c>
      <c r="C27" s="26" t="s">
        <v>343</v>
      </c>
      <c r="D27" t="s">
        <v>228</v>
      </c>
      <c r="E27" s="27" t="s">
        <v>344</v>
      </c>
      <c r="F27" s="28" t="s">
        <v>340</v>
      </c>
      <c r="G27" s="29">
        <v>21.335000000000001</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2105</v>
      </c>
    </row>
    <row r="30" ht="264">
      <c r="A30" s="1" t="s">
        <v>222</v>
      </c>
      <c r="E30" s="27" t="s">
        <v>346</v>
      </c>
    </row>
    <row r="31">
      <c r="A31" s="1" t="s">
        <v>213</v>
      </c>
      <c r="B31" s="1">
        <v>6</v>
      </c>
      <c r="C31" s="26" t="s">
        <v>1004</v>
      </c>
      <c r="D31" t="s">
        <v>228</v>
      </c>
      <c r="E31" s="27" t="s">
        <v>1005</v>
      </c>
      <c r="F31" s="28" t="s">
        <v>340</v>
      </c>
      <c r="G31" s="29">
        <v>70.069999999999993</v>
      </c>
      <c r="H31" s="28">
        <v>0</v>
      </c>
      <c r="I31" s="30">
        <f>ROUND(G31*H31,P4)</f>
        <v>0</v>
      </c>
      <c r="L31" s="30">
        <v>0</v>
      </c>
      <c r="M31" s="24">
        <f>ROUND(G31*L31,P4)</f>
        <v>0</v>
      </c>
      <c r="N31" s="25" t="s">
        <v>237</v>
      </c>
      <c r="O31" s="31">
        <f>M31*AA31</f>
        <v>0</v>
      </c>
      <c r="P31" s="1">
        <v>3</v>
      </c>
      <c r="AA31" s="1">
        <f>IF(P31=1,$O$3,IF(P31=2,$O$4,$O$5))</f>
        <v>0</v>
      </c>
    </row>
    <row r="32">
      <c r="A32" s="1" t="s">
        <v>219</v>
      </c>
      <c r="E32" s="27" t="s">
        <v>228</v>
      </c>
    </row>
    <row r="33" ht="39.6">
      <c r="A33" s="1" t="s">
        <v>221</v>
      </c>
      <c r="E33" s="32" t="s">
        <v>2106</v>
      </c>
    </row>
    <row r="34" ht="264">
      <c r="A34" s="1" t="s">
        <v>222</v>
      </c>
      <c r="E34" s="27" t="s">
        <v>1008</v>
      </c>
    </row>
    <row r="35">
      <c r="A35" s="1" t="s">
        <v>213</v>
      </c>
      <c r="B35" s="1">
        <v>7</v>
      </c>
      <c r="C35" s="26" t="s">
        <v>1011</v>
      </c>
      <c r="D35" t="s">
        <v>228</v>
      </c>
      <c r="E35" s="27" t="s">
        <v>1012</v>
      </c>
      <c r="F35" s="28" t="s">
        <v>340</v>
      </c>
      <c r="G35" s="29">
        <v>1.4039999999999999</v>
      </c>
      <c r="H35" s="28">
        <v>0</v>
      </c>
      <c r="I35" s="30">
        <f>ROUND(G35*H35,P4)</f>
        <v>0</v>
      </c>
      <c r="L35" s="30">
        <v>0</v>
      </c>
      <c r="M35" s="24">
        <f>ROUND(G35*L35,P4)</f>
        <v>0</v>
      </c>
      <c r="N35" s="25" t="s">
        <v>237</v>
      </c>
      <c r="O35" s="31">
        <f>M35*AA35</f>
        <v>0</v>
      </c>
      <c r="P35" s="1">
        <v>3</v>
      </c>
      <c r="AA35" s="1">
        <f>IF(P35=1,$O$3,IF(P35=2,$O$4,$O$5))</f>
        <v>0</v>
      </c>
    </row>
    <row r="36">
      <c r="A36" s="1" t="s">
        <v>219</v>
      </c>
      <c r="E36" s="27" t="s">
        <v>228</v>
      </c>
    </row>
    <row r="37" ht="26.4">
      <c r="A37" s="1" t="s">
        <v>221</v>
      </c>
      <c r="E37" s="32" t="s">
        <v>2107</v>
      </c>
    </row>
    <row r="38" ht="343.2">
      <c r="A38" s="1" t="s">
        <v>222</v>
      </c>
      <c r="E38" s="27" t="s">
        <v>1018</v>
      </c>
    </row>
    <row r="39">
      <c r="A39" s="1" t="s">
        <v>213</v>
      </c>
      <c r="B39" s="1">
        <v>8</v>
      </c>
      <c r="C39" s="26" t="s">
        <v>2108</v>
      </c>
      <c r="D39" t="s">
        <v>228</v>
      </c>
      <c r="E39" s="27" t="s">
        <v>2109</v>
      </c>
      <c r="F39" s="28" t="s">
        <v>416</v>
      </c>
      <c r="G39" s="29">
        <v>30.5</v>
      </c>
      <c r="H39" s="28">
        <v>0</v>
      </c>
      <c r="I39" s="30">
        <f>ROUND(G39*H39,P4)</f>
        <v>0</v>
      </c>
      <c r="L39" s="30">
        <v>0</v>
      </c>
      <c r="M39" s="24">
        <f>ROUND(G39*L39,P4)</f>
        <v>0</v>
      </c>
      <c r="N39" s="25" t="s">
        <v>237</v>
      </c>
      <c r="O39" s="31">
        <f>M39*AA39</f>
        <v>0</v>
      </c>
      <c r="P39" s="1">
        <v>3</v>
      </c>
      <c r="AA39" s="1">
        <f>IF(P39=1,$O$3,IF(P39=2,$O$4,$O$5))</f>
        <v>0</v>
      </c>
    </row>
    <row r="40">
      <c r="A40" s="1" t="s">
        <v>219</v>
      </c>
      <c r="E40" s="27" t="s">
        <v>228</v>
      </c>
    </row>
    <row r="41" ht="26.4">
      <c r="A41" s="1" t="s">
        <v>221</v>
      </c>
      <c r="E41" s="32" t="s">
        <v>2110</v>
      </c>
    </row>
    <row r="42" ht="66">
      <c r="A42" s="1" t="s">
        <v>222</v>
      </c>
      <c r="E42" s="27" t="s">
        <v>1026</v>
      </c>
    </row>
    <row r="43">
      <c r="A43" s="1" t="s">
        <v>213</v>
      </c>
      <c r="B43" s="1">
        <v>9</v>
      </c>
      <c r="C43" s="26" t="s">
        <v>1027</v>
      </c>
      <c r="D43" t="s">
        <v>228</v>
      </c>
      <c r="E43" s="27" t="s">
        <v>1028</v>
      </c>
      <c r="F43" s="28" t="s">
        <v>416</v>
      </c>
      <c r="G43" s="29">
        <v>30.5</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2111</v>
      </c>
    </row>
    <row r="46" ht="66">
      <c r="A46" s="1" t="s">
        <v>222</v>
      </c>
      <c r="E46" s="27" t="s">
        <v>1031</v>
      </c>
    </row>
    <row r="47">
      <c r="A47" s="1" t="s">
        <v>213</v>
      </c>
      <c r="B47" s="1">
        <v>10</v>
      </c>
      <c r="C47" s="26" t="s">
        <v>1033</v>
      </c>
      <c r="D47" t="s">
        <v>228</v>
      </c>
      <c r="E47" s="27" t="s">
        <v>1034</v>
      </c>
      <c r="F47" s="28" t="s">
        <v>416</v>
      </c>
      <c r="G47" s="29">
        <v>30.5</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c r="E49" s="32" t="s">
        <v>2111</v>
      </c>
    </row>
    <row r="50" ht="79.2">
      <c r="A50" s="1" t="s">
        <v>222</v>
      </c>
      <c r="E50" s="27" t="s">
        <v>1036</v>
      </c>
    </row>
    <row r="51">
      <c r="A51" s="1" t="s">
        <v>213</v>
      </c>
      <c r="B51" s="1">
        <v>11</v>
      </c>
      <c r="C51" s="26" t="s">
        <v>2112</v>
      </c>
      <c r="D51" t="s">
        <v>228</v>
      </c>
      <c r="E51" s="27" t="s">
        <v>2113</v>
      </c>
      <c r="F51" s="28" t="s">
        <v>340</v>
      </c>
      <c r="G51" s="29">
        <v>59.938000000000002</v>
      </c>
      <c r="H51" s="28">
        <v>0</v>
      </c>
      <c r="I51" s="30">
        <f>ROUND(G51*H51,P4)</f>
        <v>0</v>
      </c>
      <c r="L51" s="30">
        <v>0</v>
      </c>
      <c r="M51" s="24">
        <f>ROUND(G51*L51,P4)</f>
        <v>0</v>
      </c>
      <c r="N51" s="25" t="s">
        <v>237</v>
      </c>
      <c r="O51" s="31">
        <f>M51*AA51</f>
        <v>0</v>
      </c>
      <c r="P51" s="1">
        <v>3</v>
      </c>
      <c r="AA51" s="1">
        <f>IF(P51=1,$O$3,IF(P51=2,$O$4,$O$5))</f>
        <v>0</v>
      </c>
    </row>
    <row r="52">
      <c r="A52" s="1" t="s">
        <v>219</v>
      </c>
      <c r="E52" s="27" t="s">
        <v>228</v>
      </c>
    </row>
    <row r="53" ht="26.4">
      <c r="A53" s="1" t="s">
        <v>221</v>
      </c>
      <c r="E53" s="32" t="s">
        <v>2114</v>
      </c>
    </row>
    <row r="54" ht="66">
      <c r="A54" s="1" t="s">
        <v>222</v>
      </c>
      <c r="E54" s="27" t="s">
        <v>2115</v>
      </c>
    </row>
    <row r="55">
      <c r="A55" s="1" t="s">
        <v>210</v>
      </c>
      <c r="C55" s="22" t="s">
        <v>419</v>
      </c>
      <c r="E55" s="23" t="s">
        <v>1037</v>
      </c>
      <c r="L55" s="24">
        <f>SUMIFS(L56:L59,A56:A59,"P")</f>
        <v>0</v>
      </c>
      <c r="M55" s="24">
        <f>SUMIFS(M56:M59,A56:A59,"P")</f>
        <v>0</v>
      </c>
      <c r="N55" s="25"/>
    </row>
    <row r="56">
      <c r="A56" s="1" t="s">
        <v>213</v>
      </c>
      <c r="B56" s="1">
        <v>12</v>
      </c>
      <c r="C56" s="26" t="s">
        <v>1172</v>
      </c>
      <c r="D56" t="s">
        <v>228</v>
      </c>
      <c r="E56" s="27" t="s">
        <v>1173</v>
      </c>
      <c r="F56" s="28" t="s">
        <v>416</v>
      </c>
      <c r="G56" s="29">
        <v>284.10000000000002</v>
      </c>
      <c r="H56" s="28">
        <v>0</v>
      </c>
      <c r="I56" s="30">
        <f>ROUND(G56*H56,P4)</f>
        <v>0</v>
      </c>
      <c r="L56" s="30">
        <v>0</v>
      </c>
      <c r="M56" s="24">
        <f>ROUND(G56*L56,P4)</f>
        <v>0</v>
      </c>
      <c r="N56" s="25" t="s">
        <v>237</v>
      </c>
      <c r="O56" s="31">
        <f>M56*AA56</f>
        <v>0</v>
      </c>
      <c r="P56" s="1">
        <v>3</v>
      </c>
      <c r="AA56" s="1">
        <f>IF(P56=1,$O$3,IF(P56=2,$O$4,$O$5))</f>
        <v>0</v>
      </c>
    </row>
    <row r="57">
      <c r="A57" s="1" t="s">
        <v>219</v>
      </c>
      <c r="E57" s="27" t="s">
        <v>2116</v>
      </c>
    </row>
    <row r="58" ht="79.2">
      <c r="A58" s="1" t="s">
        <v>221</v>
      </c>
      <c r="E58" s="32" t="s">
        <v>2117</v>
      </c>
    </row>
    <row r="59" ht="66">
      <c r="A59" s="1" t="s">
        <v>222</v>
      </c>
      <c r="E59" s="27" t="s">
        <v>1601</v>
      </c>
    </row>
    <row r="60">
      <c r="A60" s="1" t="s">
        <v>210</v>
      </c>
      <c r="C60" s="22" t="s">
        <v>421</v>
      </c>
      <c r="E60" s="23" t="s">
        <v>1085</v>
      </c>
      <c r="L60" s="24">
        <f>SUMIFS(L61:L72,A61:A72,"P")</f>
        <v>0</v>
      </c>
      <c r="M60" s="24">
        <f>SUMIFS(M61:M72,A61:A72,"P")</f>
        <v>0</v>
      </c>
      <c r="N60" s="25"/>
    </row>
    <row r="61">
      <c r="A61" s="1" t="s">
        <v>213</v>
      </c>
      <c r="B61" s="1">
        <v>13</v>
      </c>
      <c r="C61" s="26" t="s">
        <v>2118</v>
      </c>
      <c r="D61" t="s">
        <v>228</v>
      </c>
      <c r="E61" s="27" t="s">
        <v>2119</v>
      </c>
      <c r="F61" s="28" t="s">
        <v>340</v>
      </c>
      <c r="G61" s="29">
        <v>2.3999999999999999</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2120</v>
      </c>
    </row>
    <row r="64" ht="382.8">
      <c r="A64" s="1" t="s">
        <v>222</v>
      </c>
      <c r="E64" s="27" t="s">
        <v>1089</v>
      </c>
    </row>
    <row r="65">
      <c r="A65" s="1" t="s">
        <v>213</v>
      </c>
      <c r="B65" s="1">
        <v>14</v>
      </c>
      <c r="C65" s="26" t="s">
        <v>2121</v>
      </c>
      <c r="D65" t="s">
        <v>228</v>
      </c>
      <c r="E65" s="27" t="s">
        <v>2122</v>
      </c>
      <c r="F65" s="28" t="s">
        <v>217</v>
      </c>
      <c r="G65" s="29">
        <v>0.35999999999999999</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2123</v>
      </c>
    </row>
    <row r="68" ht="303.6">
      <c r="A68" s="1" t="s">
        <v>222</v>
      </c>
      <c r="E68" s="27" t="s">
        <v>1093</v>
      </c>
    </row>
    <row r="69">
      <c r="A69" s="1" t="s">
        <v>213</v>
      </c>
      <c r="B69" s="1">
        <v>15</v>
      </c>
      <c r="C69" s="26" t="s">
        <v>2124</v>
      </c>
      <c r="D69" t="s">
        <v>228</v>
      </c>
      <c r="E69" s="27" t="s">
        <v>2125</v>
      </c>
      <c r="F69" s="28" t="s">
        <v>2126</v>
      </c>
      <c r="G69" s="29">
        <v>84</v>
      </c>
      <c r="H69" s="28">
        <v>0</v>
      </c>
      <c r="I69" s="30">
        <f>ROUND(G69*H69,P4)</f>
        <v>0</v>
      </c>
      <c r="L69" s="30">
        <v>0</v>
      </c>
      <c r="M69" s="24">
        <f>ROUND(G69*L69,P4)</f>
        <v>0</v>
      </c>
      <c r="N69" s="25" t="s">
        <v>218</v>
      </c>
      <c r="O69" s="31">
        <f>M69*AA69</f>
        <v>0</v>
      </c>
      <c r="P69" s="1">
        <v>3</v>
      </c>
      <c r="AA69" s="1">
        <f>IF(P69=1,$O$3,IF(P69=2,$O$4,$O$5))</f>
        <v>0</v>
      </c>
    </row>
    <row r="70" ht="39.6">
      <c r="A70" s="1" t="s">
        <v>219</v>
      </c>
      <c r="E70" s="27" t="s">
        <v>2127</v>
      </c>
    </row>
    <row r="71">
      <c r="A71" s="1" t="s">
        <v>221</v>
      </c>
      <c r="E71" s="32" t="s">
        <v>2128</v>
      </c>
    </row>
    <row r="72" ht="52.8">
      <c r="A72" s="1" t="s">
        <v>222</v>
      </c>
      <c r="E72" s="27" t="s">
        <v>2129</v>
      </c>
    </row>
    <row r="73">
      <c r="A73" s="1" t="s">
        <v>210</v>
      </c>
      <c r="C73" s="22" t="s">
        <v>347</v>
      </c>
      <c r="E73" s="23" t="s">
        <v>348</v>
      </c>
      <c r="L73" s="24">
        <f>SUMIFS(L74:L93,A74:A93,"P")</f>
        <v>0</v>
      </c>
      <c r="M73" s="24">
        <f>SUMIFS(M74:M93,A74:A93,"P")</f>
        <v>0</v>
      </c>
      <c r="N73" s="25"/>
    </row>
    <row r="74">
      <c r="A74" s="1" t="s">
        <v>213</v>
      </c>
      <c r="B74" s="1">
        <v>16</v>
      </c>
      <c r="C74" s="26" t="s">
        <v>1117</v>
      </c>
      <c r="D74" t="s">
        <v>228</v>
      </c>
      <c r="E74" s="27" t="s">
        <v>1118</v>
      </c>
      <c r="F74" s="28" t="s">
        <v>340</v>
      </c>
      <c r="G74" s="29">
        <v>0.75800000000000001</v>
      </c>
      <c r="H74" s="28">
        <v>0</v>
      </c>
      <c r="I74" s="30">
        <f>ROUND(G74*H74,P4)</f>
        <v>0</v>
      </c>
      <c r="L74" s="30">
        <v>0</v>
      </c>
      <c r="M74" s="24">
        <f>ROUND(G74*L74,P4)</f>
        <v>0</v>
      </c>
      <c r="N74" s="25" t="s">
        <v>237</v>
      </c>
      <c r="O74" s="31">
        <f>M74*AA74</f>
        <v>0</v>
      </c>
      <c r="P74" s="1">
        <v>3</v>
      </c>
      <c r="AA74" s="1">
        <f>IF(P74=1,$O$3,IF(P74=2,$O$4,$O$5))</f>
        <v>0</v>
      </c>
    </row>
    <row r="75">
      <c r="A75" s="1" t="s">
        <v>219</v>
      </c>
      <c r="E75" s="27" t="s">
        <v>228</v>
      </c>
    </row>
    <row r="76">
      <c r="A76" s="1" t="s">
        <v>221</v>
      </c>
      <c r="E76" s="32" t="s">
        <v>2130</v>
      </c>
    </row>
    <row r="77" ht="382.8">
      <c r="A77" s="1" t="s">
        <v>222</v>
      </c>
      <c r="E77" s="27" t="s">
        <v>1072</v>
      </c>
    </row>
    <row r="78">
      <c r="A78" s="1" t="s">
        <v>213</v>
      </c>
      <c r="B78" s="1">
        <v>17</v>
      </c>
      <c r="C78" s="26" t="s">
        <v>2015</v>
      </c>
      <c r="D78" t="s">
        <v>228</v>
      </c>
      <c r="E78" s="27" t="s">
        <v>2016</v>
      </c>
      <c r="F78" s="28" t="s">
        <v>340</v>
      </c>
      <c r="G78" s="29">
        <v>7.7999999999999998</v>
      </c>
      <c r="H78" s="28">
        <v>0</v>
      </c>
      <c r="I78" s="30">
        <f>ROUND(G78*H78,P4)</f>
        <v>0</v>
      </c>
      <c r="L78" s="30">
        <v>0</v>
      </c>
      <c r="M78" s="24">
        <f>ROUND(G78*L78,P4)</f>
        <v>0</v>
      </c>
      <c r="N78" s="25" t="s">
        <v>237</v>
      </c>
      <c r="O78" s="31">
        <f>M78*AA78</f>
        <v>0</v>
      </c>
      <c r="P78" s="1">
        <v>3</v>
      </c>
      <c r="AA78" s="1">
        <f>IF(P78=1,$O$3,IF(P78=2,$O$4,$O$5))</f>
        <v>0</v>
      </c>
    </row>
    <row r="79">
      <c r="A79" s="1" t="s">
        <v>219</v>
      </c>
      <c r="E79" s="27" t="s">
        <v>228</v>
      </c>
    </row>
    <row r="80" ht="39.6">
      <c r="A80" s="1" t="s">
        <v>221</v>
      </c>
      <c r="E80" s="32" t="s">
        <v>2131</v>
      </c>
    </row>
    <row r="81" ht="409.5">
      <c r="A81" s="1" t="s">
        <v>222</v>
      </c>
      <c r="E81" s="27" t="s">
        <v>2018</v>
      </c>
    </row>
    <row r="82">
      <c r="A82" s="1" t="s">
        <v>213</v>
      </c>
      <c r="B82" s="1">
        <v>18</v>
      </c>
      <c r="C82" s="26" t="s">
        <v>2132</v>
      </c>
      <c r="D82" t="s">
        <v>228</v>
      </c>
      <c r="E82" s="27" t="s">
        <v>2133</v>
      </c>
      <c r="F82" s="28" t="s">
        <v>340</v>
      </c>
      <c r="G82" s="29">
        <v>6.2400000000000002</v>
      </c>
      <c r="H82" s="28">
        <v>0</v>
      </c>
      <c r="I82" s="30">
        <f>ROUND(G82*H82,P4)</f>
        <v>0</v>
      </c>
      <c r="L82" s="30">
        <v>0</v>
      </c>
      <c r="M82" s="24">
        <f>ROUND(G82*L82,P4)</f>
        <v>0</v>
      </c>
      <c r="N82" s="25" t="s">
        <v>237</v>
      </c>
      <c r="O82" s="31">
        <f>M82*AA82</f>
        <v>0</v>
      </c>
      <c r="P82" s="1">
        <v>3</v>
      </c>
      <c r="AA82" s="1">
        <f>IF(P82=1,$O$3,IF(P82=2,$O$4,$O$5))</f>
        <v>0</v>
      </c>
    </row>
    <row r="83">
      <c r="A83" s="1" t="s">
        <v>219</v>
      </c>
      <c r="E83" s="27" t="s">
        <v>228</v>
      </c>
    </row>
    <row r="84">
      <c r="A84" s="1" t="s">
        <v>221</v>
      </c>
      <c r="E84" s="32" t="s">
        <v>2134</v>
      </c>
    </row>
    <row r="85" ht="79.2">
      <c r="A85" s="1" t="s">
        <v>222</v>
      </c>
      <c r="E85" s="27" t="s">
        <v>2135</v>
      </c>
    </row>
    <row r="86">
      <c r="A86" s="1" t="s">
        <v>213</v>
      </c>
      <c r="B86" s="1">
        <v>19</v>
      </c>
      <c r="C86" s="26" t="s">
        <v>1126</v>
      </c>
      <c r="D86" t="s">
        <v>228</v>
      </c>
      <c r="E86" s="27" t="s">
        <v>1127</v>
      </c>
      <c r="F86" s="28" t="s">
        <v>340</v>
      </c>
      <c r="G86" s="29">
        <v>1.516</v>
      </c>
      <c r="H86" s="28">
        <v>0</v>
      </c>
      <c r="I86" s="30">
        <f>ROUND(G86*H86,P4)</f>
        <v>0</v>
      </c>
      <c r="L86" s="30">
        <v>0</v>
      </c>
      <c r="M86" s="24">
        <f>ROUND(G86*L86,P4)</f>
        <v>0</v>
      </c>
      <c r="N86" s="25" t="s">
        <v>237</v>
      </c>
      <c r="O86" s="31">
        <f>M86*AA86</f>
        <v>0</v>
      </c>
      <c r="P86" s="1">
        <v>3</v>
      </c>
      <c r="AA86" s="1">
        <f>IF(P86=1,$O$3,IF(P86=2,$O$4,$O$5))</f>
        <v>0</v>
      </c>
    </row>
    <row r="87">
      <c r="A87" s="1" t="s">
        <v>219</v>
      </c>
      <c r="E87" s="27" t="s">
        <v>228</v>
      </c>
    </row>
    <row r="88">
      <c r="A88" s="1" t="s">
        <v>221</v>
      </c>
      <c r="E88" s="32" t="s">
        <v>2136</v>
      </c>
    </row>
    <row r="89" ht="118.8">
      <c r="A89" s="1" t="s">
        <v>222</v>
      </c>
      <c r="E89" s="27" t="s">
        <v>1129</v>
      </c>
    </row>
    <row r="90">
      <c r="A90" s="1" t="s">
        <v>213</v>
      </c>
      <c r="B90" s="1">
        <v>20</v>
      </c>
      <c r="C90" s="26" t="s">
        <v>2137</v>
      </c>
      <c r="D90" t="s">
        <v>228</v>
      </c>
      <c r="E90" s="27" t="s">
        <v>2138</v>
      </c>
      <c r="F90" s="28" t="s">
        <v>236</v>
      </c>
      <c r="G90" s="29">
        <v>4</v>
      </c>
      <c r="H90" s="28">
        <v>0</v>
      </c>
      <c r="I90" s="30">
        <f>ROUND(G90*H90,P4)</f>
        <v>0</v>
      </c>
      <c r="L90" s="30">
        <v>0</v>
      </c>
      <c r="M90" s="24">
        <f>ROUND(G90*L90,P4)</f>
        <v>0</v>
      </c>
      <c r="N90" s="25" t="s">
        <v>218</v>
      </c>
      <c r="O90" s="31">
        <f>M90*AA90</f>
        <v>0</v>
      </c>
      <c r="P90" s="1">
        <v>3</v>
      </c>
      <c r="AA90" s="1">
        <f>IF(P90=1,$O$3,IF(P90=2,$O$4,$O$5))</f>
        <v>0</v>
      </c>
    </row>
    <row r="91">
      <c r="A91" s="1" t="s">
        <v>219</v>
      </c>
      <c r="E91" s="27" t="s">
        <v>228</v>
      </c>
    </row>
    <row r="92">
      <c r="A92" s="1" t="s">
        <v>221</v>
      </c>
      <c r="E92" s="32" t="s">
        <v>2139</v>
      </c>
    </row>
    <row r="93" ht="66">
      <c r="A93" s="1" t="s">
        <v>222</v>
      </c>
      <c r="E93" s="27" t="s">
        <v>2140</v>
      </c>
    </row>
    <row r="94">
      <c r="A94" s="1" t="s">
        <v>210</v>
      </c>
      <c r="C94" s="22" t="s">
        <v>2019</v>
      </c>
      <c r="E94" s="23" t="s">
        <v>2020</v>
      </c>
      <c r="L94" s="24">
        <f>SUMIFS(L95:L118,A95:A118,"P")</f>
        <v>0</v>
      </c>
      <c r="M94" s="24">
        <f>SUMIFS(M95:M118,A95:A118,"P")</f>
        <v>0</v>
      </c>
      <c r="N94" s="25"/>
    </row>
    <row r="95" ht="26.4">
      <c r="A95" s="1" t="s">
        <v>213</v>
      </c>
      <c r="B95" s="1">
        <v>21</v>
      </c>
      <c r="C95" s="26" t="s">
        <v>2141</v>
      </c>
      <c r="D95" t="s">
        <v>228</v>
      </c>
      <c r="E95" s="27" t="s">
        <v>2142</v>
      </c>
      <c r="F95" s="28" t="s">
        <v>416</v>
      </c>
      <c r="G95" s="29">
        <v>156.56</v>
      </c>
      <c r="H95" s="28">
        <v>0</v>
      </c>
      <c r="I95" s="30">
        <f>ROUND(G95*H95,P4)</f>
        <v>0</v>
      </c>
      <c r="L95" s="30">
        <v>0</v>
      </c>
      <c r="M95" s="24">
        <f>ROUND(G95*L95,P4)</f>
        <v>0</v>
      </c>
      <c r="N95" s="25" t="s">
        <v>237</v>
      </c>
      <c r="O95" s="31">
        <f>M95*AA95</f>
        <v>0</v>
      </c>
      <c r="P95" s="1">
        <v>3</v>
      </c>
      <c r="AA95" s="1">
        <f>IF(P95=1,$O$3,IF(P95=2,$O$4,$O$5))</f>
        <v>0</v>
      </c>
    </row>
    <row r="96">
      <c r="A96" s="1" t="s">
        <v>219</v>
      </c>
      <c r="E96" s="27" t="s">
        <v>228</v>
      </c>
    </row>
    <row r="97">
      <c r="A97" s="1" t="s">
        <v>221</v>
      </c>
      <c r="E97" s="32" t="s">
        <v>2143</v>
      </c>
    </row>
    <row r="98" ht="105.6">
      <c r="A98" s="1" t="s">
        <v>222</v>
      </c>
      <c r="E98" s="27" t="s">
        <v>2024</v>
      </c>
    </row>
    <row r="99" ht="26.4">
      <c r="A99" s="1" t="s">
        <v>213</v>
      </c>
      <c r="B99" s="1">
        <v>22</v>
      </c>
      <c r="C99" s="26" t="s">
        <v>2021</v>
      </c>
      <c r="D99" t="s">
        <v>228</v>
      </c>
      <c r="E99" s="27" t="s">
        <v>2022</v>
      </c>
      <c r="F99" s="28" t="s">
        <v>416</v>
      </c>
      <c r="G99" s="29">
        <v>39.143999999999998</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26.4">
      <c r="A101" s="1" t="s">
        <v>221</v>
      </c>
      <c r="E101" s="32" t="s">
        <v>2144</v>
      </c>
    </row>
    <row r="102" ht="105.6">
      <c r="A102" s="1" t="s">
        <v>222</v>
      </c>
      <c r="E102" s="27" t="s">
        <v>2024</v>
      </c>
    </row>
    <row r="103">
      <c r="A103" s="1" t="s">
        <v>213</v>
      </c>
      <c r="B103" s="1">
        <v>23</v>
      </c>
      <c r="C103" s="26" t="s">
        <v>2025</v>
      </c>
      <c r="D103" t="s">
        <v>228</v>
      </c>
      <c r="E103" s="27" t="s">
        <v>2026</v>
      </c>
      <c r="F103" s="28" t="s">
        <v>416</v>
      </c>
      <c r="G103" s="29">
        <v>180</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ht="26.4">
      <c r="A105" s="1" t="s">
        <v>221</v>
      </c>
      <c r="E105" s="32" t="s">
        <v>2145</v>
      </c>
    </row>
    <row r="106" ht="105.6">
      <c r="A106" s="1" t="s">
        <v>222</v>
      </c>
      <c r="E106" s="27" t="s">
        <v>2024</v>
      </c>
    </row>
    <row r="107">
      <c r="A107" s="1" t="s">
        <v>213</v>
      </c>
      <c r="B107" s="1">
        <v>24</v>
      </c>
      <c r="C107" s="26" t="s">
        <v>2031</v>
      </c>
      <c r="D107" t="s">
        <v>228</v>
      </c>
      <c r="E107" s="27" t="s">
        <v>2032</v>
      </c>
      <c r="F107" s="28" t="s">
        <v>416</v>
      </c>
      <c r="G107" s="29">
        <v>195.71799999999999</v>
      </c>
      <c r="H107" s="28">
        <v>0</v>
      </c>
      <c r="I107" s="30">
        <f>ROUND(G107*H107,P4)</f>
        <v>0</v>
      </c>
      <c r="L107" s="30">
        <v>0</v>
      </c>
      <c r="M107" s="24">
        <f>ROUND(G107*L107,P4)</f>
        <v>0</v>
      </c>
      <c r="N107" s="25" t="s">
        <v>237</v>
      </c>
      <c r="O107" s="31">
        <f>M107*AA107</f>
        <v>0</v>
      </c>
      <c r="P107" s="1">
        <v>3</v>
      </c>
      <c r="AA107" s="1">
        <f>IF(P107=1,$O$3,IF(P107=2,$O$4,$O$5))</f>
        <v>0</v>
      </c>
    </row>
    <row r="108">
      <c r="A108" s="1" t="s">
        <v>219</v>
      </c>
      <c r="E108" s="27" t="s">
        <v>228</v>
      </c>
    </row>
    <row r="109">
      <c r="A109" s="1" t="s">
        <v>221</v>
      </c>
      <c r="E109" s="32" t="s">
        <v>2146</v>
      </c>
    </row>
    <row r="110" ht="105.6">
      <c r="A110" s="1" t="s">
        <v>222</v>
      </c>
      <c r="E110" s="27" t="s">
        <v>2024</v>
      </c>
    </row>
    <row r="111">
      <c r="A111" s="1" t="s">
        <v>213</v>
      </c>
      <c r="B111" s="1">
        <v>25</v>
      </c>
      <c r="C111" s="26" t="s">
        <v>2034</v>
      </c>
      <c r="D111" t="s">
        <v>228</v>
      </c>
      <c r="E111" s="27" t="s">
        <v>2035</v>
      </c>
      <c r="F111" s="28" t="s">
        <v>416</v>
      </c>
      <c r="G111" s="29">
        <v>39.143999999999998</v>
      </c>
      <c r="H111" s="28">
        <v>0</v>
      </c>
      <c r="I111" s="30">
        <f>ROUND(G111*H111,P4)</f>
        <v>0</v>
      </c>
      <c r="L111" s="30">
        <v>0</v>
      </c>
      <c r="M111" s="24">
        <f>ROUND(G111*L111,P4)</f>
        <v>0</v>
      </c>
      <c r="N111" s="25" t="s">
        <v>237</v>
      </c>
      <c r="O111" s="31">
        <f>M111*AA111</f>
        <v>0</v>
      </c>
      <c r="P111" s="1">
        <v>3</v>
      </c>
      <c r="AA111" s="1">
        <f>IF(P111=1,$O$3,IF(P111=2,$O$4,$O$5))</f>
        <v>0</v>
      </c>
    </row>
    <row r="112">
      <c r="A112" s="1" t="s">
        <v>219</v>
      </c>
      <c r="E112" s="27" t="s">
        <v>228</v>
      </c>
    </row>
    <row r="113">
      <c r="A113" s="1" t="s">
        <v>221</v>
      </c>
      <c r="E113" s="32" t="s">
        <v>2147</v>
      </c>
    </row>
    <row r="114" ht="92.4">
      <c r="A114" s="1" t="s">
        <v>222</v>
      </c>
      <c r="E114" s="27" t="s">
        <v>2037</v>
      </c>
    </row>
    <row r="115">
      <c r="A115" s="1" t="s">
        <v>213</v>
      </c>
      <c r="B115" s="1">
        <v>26</v>
      </c>
      <c r="C115" s="26" t="s">
        <v>2148</v>
      </c>
      <c r="D115" t="s">
        <v>228</v>
      </c>
      <c r="E115" s="27" t="s">
        <v>2149</v>
      </c>
      <c r="F115" s="28" t="s">
        <v>340</v>
      </c>
      <c r="G115" s="29">
        <v>2.335</v>
      </c>
      <c r="H115" s="28">
        <v>0</v>
      </c>
      <c r="I115" s="30">
        <f>ROUND(G115*H115,P4)</f>
        <v>0</v>
      </c>
      <c r="L115" s="30">
        <v>0</v>
      </c>
      <c r="M115" s="24">
        <f>ROUND(G115*L115,P4)</f>
        <v>0</v>
      </c>
      <c r="N115" s="25" t="s">
        <v>237</v>
      </c>
      <c r="O115" s="31">
        <f>M115*AA115</f>
        <v>0</v>
      </c>
      <c r="P115" s="1">
        <v>3</v>
      </c>
      <c r="AA115" s="1">
        <f>IF(P115=1,$O$3,IF(P115=2,$O$4,$O$5))</f>
        <v>0</v>
      </c>
    </row>
    <row r="116">
      <c r="A116" s="1" t="s">
        <v>219</v>
      </c>
      <c r="E116" s="27" t="s">
        <v>228</v>
      </c>
    </row>
    <row r="117" ht="52.8">
      <c r="A117" s="1" t="s">
        <v>221</v>
      </c>
      <c r="E117" s="32" t="s">
        <v>2150</v>
      </c>
    </row>
    <row r="118" ht="396">
      <c r="A118" s="1" t="s">
        <v>222</v>
      </c>
      <c r="E118" s="27" t="s">
        <v>2151</v>
      </c>
    </row>
    <row r="119">
      <c r="A119" s="1" t="s">
        <v>210</v>
      </c>
      <c r="C119" s="22" t="s">
        <v>232</v>
      </c>
      <c r="E119" s="23" t="s">
        <v>303</v>
      </c>
      <c r="L119" s="24">
        <f>SUMIFS(L120:L135,A120:A135,"P")</f>
        <v>0</v>
      </c>
      <c r="M119" s="24">
        <f>SUMIFS(M120:M135,A120:A135,"P")</f>
        <v>0</v>
      </c>
      <c r="N119" s="25"/>
    </row>
    <row r="120" ht="26.4">
      <c r="A120" s="1" t="s">
        <v>213</v>
      </c>
      <c r="B120" s="1">
        <v>27</v>
      </c>
      <c r="C120" s="26" t="s">
        <v>2038</v>
      </c>
      <c r="D120" t="s">
        <v>228</v>
      </c>
      <c r="E120" s="27" t="s">
        <v>2039</v>
      </c>
      <c r="F120" s="28" t="s">
        <v>416</v>
      </c>
      <c r="G120" s="29">
        <v>284.10000000000002</v>
      </c>
      <c r="H120" s="28">
        <v>0</v>
      </c>
      <c r="I120" s="30">
        <f>ROUND(G120*H120,P4)</f>
        <v>0</v>
      </c>
      <c r="L120" s="30">
        <v>0</v>
      </c>
      <c r="M120" s="24">
        <f>ROUND(G120*L120,P4)</f>
        <v>0</v>
      </c>
      <c r="N120" s="25" t="s">
        <v>237</v>
      </c>
      <c r="O120" s="31">
        <f>M120*AA120</f>
        <v>0</v>
      </c>
      <c r="P120" s="1">
        <v>3</v>
      </c>
      <c r="AA120" s="1">
        <f>IF(P120=1,$O$3,IF(P120=2,$O$4,$O$5))</f>
        <v>0</v>
      </c>
    </row>
    <row r="121">
      <c r="A121" s="1" t="s">
        <v>219</v>
      </c>
      <c r="E121" s="27" t="s">
        <v>2152</v>
      </c>
    </row>
    <row r="122" ht="66">
      <c r="A122" s="1" t="s">
        <v>221</v>
      </c>
      <c r="E122" s="32" t="s">
        <v>2153</v>
      </c>
    </row>
    <row r="123" ht="211.2">
      <c r="A123" s="1" t="s">
        <v>222</v>
      </c>
      <c r="E123" s="27" t="s">
        <v>1312</v>
      </c>
    </row>
    <row r="124">
      <c r="A124" s="1" t="s">
        <v>213</v>
      </c>
      <c r="B124" s="1">
        <v>28</v>
      </c>
      <c r="C124" s="26" t="s">
        <v>2154</v>
      </c>
      <c r="D124" t="s">
        <v>228</v>
      </c>
      <c r="E124" s="27" t="s">
        <v>2155</v>
      </c>
      <c r="F124" s="28" t="s">
        <v>416</v>
      </c>
      <c r="G124" s="29">
        <v>226.69999999999999</v>
      </c>
      <c r="H124" s="28">
        <v>0</v>
      </c>
      <c r="I124" s="30">
        <f>ROUND(G124*H124,P4)</f>
        <v>0</v>
      </c>
      <c r="L124" s="30">
        <v>0</v>
      </c>
      <c r="M124" s="24">
        <f>ROUND(G124*L124,P4)</f>
        <v>0</v>
      </c>
      <c r="N124" s="25" t="s">
        <v>237</v>
      </c>
      <c r="O124" s="31">
        <f>M124*AA124</f>
        <v>0</v>
      </c>
      <c r="P124" s="1">
        <v>3</v>
      </c>
      <c r="AA124" s="1">
        <f>IF(P124=1,$O$3,IF(P124=2,$O$4,$O$5))</f>
        <v>0</v>
      </c>
    </row>
    <row r="125">
      <c r="A125" s="1" t="s">
        <v>219</v>
      </c>
      <c r="E125" s="27" t="s">
        <v>2156</v>
      </c>
    </row>
    <row r="126" ht="52.8">
      <c r="A126" s="1" t="s">
        <v>221</v>
      </c>
      <c r="E126" s="32" t="s">
        <v>2157</v>
      </c>
    </row>
    <row r="127" ht="211.2">
      <c r="A127" s="1" t="s">
        <v>222</v>
      </c>
      <c r="E127" s="27" t="s">
        <v>1312</v>
      </c>
    </row>
    <row r="128">
      <c r="A128" s="1" t="s">
        <v>213</v>
      </c>
      <c r="B128" s="1">
        <v>29</v>
      </c>
      <c r="C128" s="26" t="s">
        <v>2158</v>
      </c>
      <c r="D128" t="s">
        <v>228</v>
      </c>
      <c r="E128" s="27" t="s">
        <v>2159</v>
      </c>
      <c r="F128" s="28" t="s">
        <v>416</v>
      </c>
      <c r="G128" s="29">
        <v>68.099999999999994</v>
      </c>
      <c r="H128" s="28">
        <v>0</v>
      </c>
      <c r="I128" s="30">
        <f>ROUND(G128*H128,P4)</f>
        <v>0</v>
      </c>
      <c r="L128" s="30">
        <v>0</v>
      </c>
      <c r="M128" s="24">
        <f>ROUND(G128*L128,P4)</f>
        <v>0</v>
      </c>
      <c r="N128" s="25" t="s">
        <v>237</v>
      </c>
      <c r="O128" s="31">
        <f>M128*AA128</f>
        <v>0</v>
      </c>
      <c r="P128" s="1">
        <v>3</v>
      </c>
      <c r="AA128" s="1">
        <f>IF(P128=1,$O$3,IF(P128=2,$O$4,$O$5))</f>
        <v>0</v>
      </c>
    </row>
    <row r="129">
      <c r="A129" s="1" t="s">
        <v>219</v>
      </c>
      <c r="E129" s="27" t="s">
        <v>228</v>
      </c>
    </row>
    <row r="130">
      <c r="A130" s="1" t="s">
        <v>221</v>
      </c>
      <c r="E130" s="32" t="s">
        <v>2160</v>
      </c>
    </row>
    <row r="131" ht="105.6">
      <c r="A131" s="1" t="s">
        <v>222</v>
      </c>
      <c r="E131" s="27" t="s">
        <v>2161</v>
      </c>
    </row>
    <row r="132">
      <c r="A132" s="1" t="s">
        <v>213</v>
      </c>
      <c r="B132" s="1">
        <v>30</v>
      </c>
      <c r="C132" s="26" t="s">
        <v>2046</v>
      </c>
      <c r="D132" t="s">
        <v>228</v>
      </c>
      <c r="E132" s="27" t="s">
        <v>2047</v>
      </c>
      <c r="F132" s="28" t="s">
        <v>416</v>
      </c>
      <c r="G132" s="29">
        <v>195.71799999999999</v>
      </c>
      <c r="H132" s="28">
        <v>0</v>
      </c>
      <c r="I132" s="30">
        <f>ROUND(G132*H132,P4)</f>
        <v>0</v>
      </c>
      <c r="L132" s="30">
        <v>0</v>
      </c>
      <c r="M132" s="24">
        <f>ROUND(G132*L132,P4)</f>
        <v>0</v>
      </c>
      <c r="N132" s="25" t="s">
        <v>237</v>
      </c>
      <c r="O132" s="31">
        <f>M132*AA132</f>
        <v>0</v>
      </c>
      <c r="P132" s="1">
        <v>3</v>
      </c>
      <c r="AA132" s="1">
        <f>IF(P132=1,$O$3,IF(P132=2,$O$4,$O$5))</f>
        <v>0</v>
      </c>
    </row>
    <row r="133">
      <c r="A133" s="1" t="s">
        <v>219</v>
      </c>
      <c r="E133" s="27" t="s">
        <v>228</v>
      </c>
    </row>
    <row r="134" ht="26.4">
      <c r="A134" s="1" t="s">
        <v>221</v>
      </c>
      <c r="E134" s="32" t="s">
        <v>2162</v>
      </c>
    </row>
    <row r="135" ht="92.4">
      <c r="A135" s="1" t="s">
        <v>222</v>
      </c>
      <c r="E135" s="27" t="s">
        <v>1320</v>
      </c>
    </row>
    <row r="136">
      <c r="A136" s="1" t="s">
        <v>210</v>
      </c>
      <c r="C136" s="22" t="s">
        <v>1184</v>
      </c>
      <c r="E136" s="23" t="s">
        <v>1185</v>
      </c>
      <c r="L136" s="24">
        <f>SUMIFS(L137:L152,A137:A152,"P")</f>
        <v>0</v>
      </c>
      <c r="M136" s="24">
        <f>SUMIFS(M137:M152,A137:A152,"P")</f>
        <v>0</v>
      </c>
      <c r="N136" s="25"/>
    </row>
    <row r="137">
      <c r="A137" s="1" t="s">
        <v>213</v>
      </c>
      <c r="B137" s="1">
        <v>31</v>
      </c>
      <c r="C137" s="26" t="s">
        <v>2163</v>
      </c>
      <c r="D137" t="s">
        <v>228</v>
      </c>
      <c r="E137" s="27" t="s">
        <v>2164</v>
      </c>
      <c r="F137" s="28" t="s">
        <v>497</v>
      </c>
      <c r="G137" s="29">
        <v>42.200000000000003</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c r="A139" s="1" t="s">
        <v>221</v>
      </c>
      <c r="E139" s="32" t="s">
        <v>2165</v>
      </c>
    </row>
    <row r="140" ht="224.4">
      <c r="A140" s="1" t="s">
        <v>222</v>
      </c>
      <c r="E140" s="27" t="s">
        <v>2166</v>
      </c>
    </row>
    <row r="141">
      <c r="A141" s="1" t="s">
        <v>213</v>
      </c>
      <c r="B141" s="1">
        <v>32</v>
      </c>
      <c r="C141" s="26" t="s">
        <v>1186</v>
      </c>
      <c r="D141" t="s">
        <v>228</v>
      </c>
      <c r="E141" s="27" t="s">
        <v>1187</v>
      </c>
      <c r="F141" s="28" t="s">
        <v>497</v>
      </c>
      <c r="G141" s="29">
        <v>16.699999999999999</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c r="A143" s="1" t="s">
        <v>221</v>
      </c>
      <c r="E143" s="32" t="s">
        <v>2167</v>
      </c>
    </row>
    <row r="144" ht="264">
      <c r="A144" s="1" t="s">
        <v>222</v>
      </c>
      <c r="E144" s="27" t="s">
        <v>1189</v>
      </c>
    </row>
    <row r="145">
      <c r="A145" s="1" t="s">
        <v>213</v>
      </c>
      <c r="B145" s="1">
        <v>33</v>
      </c>
      <c r="C145" s="26" t="s">
        <v>2056</v>
      </c>
      <c r="D145" t="s">
        <v>228</v>
      </c>
      <c r="E145" s="27" t="s">
        <v>2057</v>
      </c>
      <c r="F145" s="28" t="s">
        <v>497</v>
      </c>
      <c r="G145" s="29">
        <v>8.1999999999999993</v>
      </c>
      <c r="H145" s="28">
        <v>0</v>
      </c>
      <c r="I145" s="30">
        <f>ROUND(G145*H145,P4)</f>
        <v>0</v>
      </c>
      <c r="L145" s="30">
        <v>0</v>
      </c>
      <c r="M145" s="24">
        <f>ROUND(G145*L145,P4)</f>
        <v>0</v>
      </c>
      <c r="N145" s="25" t="s">
        <v>237</v>
      </c>
      <c r="O145" s="31">
        <f>M145*AA145</f>
        <v>0</v>
      </c>
      <c r="P145" s="1">
        <v>3</v>
      </c>
      <c r="AA145" s="1">
        <f>IF(P145=1,$O$3,IF(P145=2,$O$4,$O$5))</f>
        <v>0</v>
      </c>
    </row>
    <row r="146">
      <c r="A146" s="1" t="s">
        <v>219</v>
      </c>
      <c r="E146" s="27" t="s">
        <v>228</v>
      </c>
    </row>
    <row r="147">
      <c r="A147" s="1" t="s">
        <v>221</v>
      </c>
      <c r="E147" s="32" t="s">
        <v>2168</v>
      </c>
    </row>
    <row r="148" ht="264">
      <c r="A148" s="1" t="s">
        <v>222</v>
      </c>
      <c r="E148" s="27" t="s">
        <v>2059</v>
      </c>
    </row>
    <row r="149">
      <c r="A149" s="1" t="s">
        <v>213</v>
      </c>
      <c r="B149" s="1">
        <v>34</v>
      </c>
      <c r="C149" s="26" t="s">
        <v>2169</v>
      </c>
      <c r="D149" t="s">
        <v>228</v>
      </c>
      <c r="E149" s="27" t="s">
        <v>1204</v>
      </c>
      <c r="F149" s="28" t="s">
        <v>236</v>
      </c>
      <c r="G149" s="29">
        <v>1</v>
      </c>
      <c r="H149" s="28">
        <v>0</v>
      </c>
      <c r="I149" s="30">
        <f>ROUND(G149*H149,P4)</f>
        <v>0</v>
      </c>
      <c r="L149" s="30">
        <v>0</v>
      </c>
      <c r="M149" s="24">
        <f>ROUND(G149*L149,P4)</f>
        <v>0</v>
      </c>
      <c r="N149" s="25" t="s">
        <v>218</v>
      </c>
      <c r="O149" s="31">
        <f>M149*AA149</f>
        <v>0</v>
      </c>
      <c r="P149" s="1">
        <v>3</v>
      </c>
      <c r="AA149" s="1">
        <f>IF(P149=1,$O$3,IF(P149=2,$O$4,$O$5))</f>
        <v>0</v>
      </c>
    </row>
    <row r="150" ht="26.4">
      <c r="A150" s="1" t="s">
        <v>219</v>
      </c>
      <c r="E150" s="27" t="s">
        <v>2170</v>
      </c>
    </row>
    <row r="151">
      <c r="A151" s="1" t="s">
        <v>221</v>
      </c>
      <c r="E151" s="32" t="s">
        <v>2171</v>
      </c>
    </row>
    <row r="152" ht="92.4">
      <c r="A152" s="1" t="s">
        <v>222</v>
      </c>
      <c r="E152" s="27" t="s">
        <v>2172</v>
      </c>
    </row>
    <row r="153">
      <c r="A153" s="1" t="s">
        <v>210</v>
      </c>
      <c r="C153" s="22" t="s">
        <v>352</v>
      </c>
      <c r="E153" s="23" t="s">
        <v>353</v>
      </c>
      <c r="L153" s="24">
        <f>SUMIFS(L154:L197,A154:A197,"P")</f>
        <v>0</v>
      </c>
      <c r="M153" s="24">
        <f>SUMIFS(M154:M197,A154:A197,"P")</f>
        <v>0</v>
      </c>
      <c r="N153" s="25"/>
    </row>
    <row r="154">
      <c r="A154" s="1" t="s">
        <v>213</v>
      </c>
      <c r="B154" s="1">
        <v>35</v>
      </c>
      <c r="C154" s="26" t="s">
        <v>2173</v>
      </c>
      <c r="D154" t="s">
        <v>228</v>
      </c>
      <c r="E154" s="27" t="s">
        <v>2174</v>
      </c>
      <c r="F154" s="28" t="s">
        <v>497</v>
      </c>
      <c r="G154" s="29">
        <v>17</v>
      </c>
      <c r="H154" s="28">
        <v>0</v>
      </c>
      <c r="I154" s="30">
        <f>ROUND(G154*H154,P4)</f>
        <v>0</v>
      </c>
      <c r="L154" s="30">
        <v>0</v>
      </c>
      <c r="M154" s="24">
        <f>ROUND(G154*L154,P4)</f>
        <v>0</v>
      </c>
      <c r="N154" s="25" t="s">
        <v>237</v>
      </c>
      <c r="O154" s="31">
        <f>M154*AA154</f>
        <v>0</v>
      </c>
      <c r="P154" s="1">
        <v>3</v>
      </c>
      <c r="AA154" s="1">
        <f>IF(P154=1,$O$3,IF(P154=2,$O$4,$O$5))</f>
        <v>0</v>
      </c>
    </row>
    <row r="155">
      <c r="A155" s="1" t="s">
        <v>219</v>
      </c>
      <c r="E155" s="27" t="s">
        <v>228</v>
      </c>
    </row>
    <row r="156">
      <c r="A156" s="1" t="s">
        <v>221</v>
      </c>
      <c r="E156" s="32" t="s">
        <v>2175</v>
      </c>
    </row>
    <row r="157" ht="343.2">
      <c r="A157" s="1" t="s">
        <v>222</v>
      </c>
      <c r="E157" s="27" t="s">
        <v>2176</v>
      </c>
    </row>
    <row r="158">
      <c r="A158" s="1" t="s">
        <v>213</v>
      </c>
      <c r="B158" s="1">
        <v>36</v>
      </c>
      <c r="C158" s="26" t="s">
        <v>2177</v>
      </c>
      <c r="D158" t="s">
        <v>228</v>
      </c>
      <c r="E158" s="27" t="s">
        <v>2178</v>
      </c>
      <c r="F158" s="28" t="s">
        <v>236</v>
      </c>
      <c r="G158" s="29">
        <v>12</v>
      </c>
      <c r="H158" s="28">
        <v>0</v>
      </c>
      <c r="I158" s="30">
        <f>ROUND(G158*H158,P4)</f>
        <v>0</v>
      </c>
      <c r="L158" s="30">
        <v>0</v>
      </c>
      <c r="M158" s="24">
        <f>ROUND(G158*L158,P4)</f>
        <v>0</v>
      </c>
      <c r="N158" s="25" t="s">
        <v>237</v>
      </c>
      <c r="O158" s="31">
        <f>M158*AA158</f>
        <v>0</v>
      </c>
      <c r="P158" s="1">
        <v>3</v>
      </c>
      <c r="AA158" s="1">
        <f>IF(P158=1,$O$3,IF(P158=2,$O$4,$O$5))</f>
        <v>0</v>
      </c>
    </row>
    <row r="159">
      <c r="A159" s="1" t="s">
        <v>219</v>
      </c>
      <c r="E159" s="27" t="s">
        <v>228</v>
      </c>
    </row>
    <row r="160">
      <c r="A160" s="1" t="s">
        <v>221</v>
      </c>
      <c r="E160" s="32" t="s">
        <v>2179</v>
      </c>
    </row>
    <row r="161" ht="303.6">
      <c r="A161" s="1" t="s">
        <v>222</v>
      </c>
      <c r="E161" s="27" t="s">
        <v>2180</v>
      </c>
    </row>
    <row r="162">
      <c r="A162" s="1" t="s">
        <v>213</v>
      </c>
      <c r="B162" s="1">
        <v>37</v>
      </c>
      <c r="C162" s="26" t="s">
        <v>2069</v>
      </c>
      <c r="D162" t="s">
        <v>228</v>
      </c>
      <c r="E162" s="27" t="s">
        <v>2070</v>
      </c>
      <c r="F162" s="28" t="s">
        <v>416</v>
      </c>
      <c r="G162" s="29">
        <v>195.71799999999999</v>
      </c>
      <c r="H162" s="28">
        <v>0</v>
      </c>
      <c r="I162" s="30">
        <f>ROUND(G162*H162,P4)</f>
        <v>0</v>
      </c>
      <c r="L162" s="30">
        <v>0</v>
      </c>
      <c r="M162" s="24">
        <f>ROUND(G162*L162,P4)</f>
        <v>0</v>
      </c>
      <c r="N162" s="25" t="s">
        <v>237</v>
      </c>
      <c r="O162" s="31">
        <f>M162*AA162</f>
        <v>0</v>
      </c>
      <c r="P162" s="1">
        <v>3</v>
      </c>
      <c r="AA162" s="1">
        <f>IF(P162=1,$O$3,IF(P162=2,$O$4,$O$5))</f>
        <v>0</v>
      </c>
    </row>
    <row r="163">
      <c r="A163" s="1" t="s">
        <v>219</v>
      </c>
      <c r="E163" s="27" t="s">
        <v>228</v>
      </c>
    </row>
    <row r="164">
      <c r="A164" s="1" t="s">
        <v>221</v>
      </c>
      <c r="E164" s="32" t="s">
        <v>2181</v>
      </c>
    </row>
    <row r="165" ht="66">
      <c r="A165" s="1" t="s">
        <v>222</v>
      </c>
      <c r="E165" s="27" t="s">
        <v>2072</v>
      </c>
    </row>
    <row r="166">
      <c r="A166" s="1" t="s">
        <v>213</v>
      </c>
      <c r="B166" s="1">
        <v>38</v>
      </c>
      <c r="C166" s="26" t="s">
        <v>2073</v>
      </c>
      <c r="D166" t="s">
        <v>228</v>
      </c>
      <c r="E166" s="27" t="s">
        <v>2074</v>
      </c>
      <c r="F166" s="28" t="s">
        <v>416</v>
      </c>
      <c r="G166" s="29">
        <v>195.71799999999999</v>
      </c>
      <c r="H166" s="28">
        <v>0</v>
      </c>
      <c r="I166" s="30">
        <f>ROUND(G166*H166,P4)</f>
        <v>0</v>
      </c>
      <c r="L166" s="30">
        <v>0</v>
      </c>
      <c r="M166" s="24">
        <f>ROUND(G166*L166,P4)</f>
        <v>0</v>
      </c>
      <c r="N166" s="25" t="s">
        <v>237</v>
      </c>
      <c r="O166" s="31">
        <f>M166*AA166</f>
        <v>0</v>
      </c>
      <c r="P166" s="1">
        <v>3</v>
      </c>
      <c r="AA166" s="1">
        <f>IF(P166=1,$O$3,IF(P166=2,$O$4,$O$5))</f>
        <v>0</v>
      </c>
    </row>
    <row r="167">
      <c r="A167" s="1" t="s">
        <v>219</v>
      </c>
      <c r="E167" s="27" t="s">
        <v>228</v>
      </c>
    </row>
    <row r="168">
      <c r="A168" s="1" t="s">
        <v>221</v>
      </c>
      <c r="E168" s="32" t="s">
        <v>2181</v>
      </c>
    </row>
    <row r="169" ht="66">
      <c r="A169" s="1" t="s">
        <v>222</v>
      </c>
      <c r="E169" s="27" t="s">
        <v>2072</v>
      </c>
    </row>
    <row r="170">
      <c r="A170" s="1" t="s">
        <v>213</v>
      </c>
      <c r="B170" s="1">
        <v>39</v>
      </c>
      <c r="C170" s="26" t="s">
        <v>2076</v>
      </c>
      <c r="D170" t="s">
        <v>228</v>
      </c>
      <c r="E170" s="27" t="s">
        <v>2077</v>
      </c>
      <c r="F170" s="28" t="s">
        <v>416</v>
      </c>
      <c r="G170" s="29">
        <v>39.143999999999998</v>
      </c>
      <c r="H170" s="28">
        <v>0</v>
      </c>
      <c r="I170" s="30">
        <f>ROUND(G170*H170,P4)</f>
        <v>0</v>
      </c>
      <c r="L170" s="30">
        <v>0</v>
      </c>
      <c r="M170" s="24">
        <f>ROUND(G170*L170,P4)</f>
        <v>0</v>
      </c>
      <c r="N170" s="25" t="s">
        <v>237</v>
      </c>
      <c r="O170" s="31">
        <f>M170*AA170</f>
        <v>0</v>
      </c>
      <c r="P170" s="1">
        <v>3</v>
      </c>
      <c r="AA170" s="1">
        <f>IF(P170=1,$O$3,IF(P170=2,$O$4,$O$5))</f>
        <v>0</v>
      </c>
    </row>
    <row r="171">
      <c r="A171" s="1" t="s">
        <v>219</v>
      </c>
      <c r="E171" s="27" t="s">
        <v>228</v>
      </c>
    </row>
    <row r="172" ht="26.4">
      <c r="A172" s="1" t="s">
        <v>221</v>
      </c>
      <c r="E172" s="32" t="s">
        <v>2182</v>
      </c>
    </row>
    <row r="173" ht="66">
      <c r="A173" s="1" t="s">
        <v>222</v>
      </c>
      <c r="E173" s="27" t="s">
        <v>2072</v>
      </c>
    </row>
    <row r="174">
      <c r="A174" s="1" t="s">
        <v>213</v>
      </c>
      <c r="B174" s="1">
        <v>40</v>
      </c>
      <c r="C174" s="26" t="s">
        <v>2084</v>
      </c>
      <c r="D174" t="s">
        <v>228</v>
      </c>
      <c r="E174" s="27" t="s">
        <v>2085</v>
      </c>
      <c r="F174" s="28" t="s">
        <v>217</v>
      </c>
      <c r="G174" s="29">
        <v>1.6000000000000001</v>
      </c>
      <c r="H174" s="28">
        <v>0</v>
      </c>
      <c r="I174" s="30">
        <f>ROUND(G174*H174,P4)</f>
        <v>0</v>
      </c>
      <c r="L174" s="30">
        <v>0</v>
      </c>
      <c r="M174" s="24">
        <f>ROUND(G174*L174,P4)</f>
        <v>0</v>
      </c>
      <c r="N174" s="25" t="s">
        <v>237</v>
      </c>
      <c r="O174" s="31">
        <f>M174*AA174</f>
        <v>0</v>
      </c>
      <c r="P174" s="1">
        <v>3</v>
      </c>
      <c r="AA174" s="1">
        <f>IF(P174=1,$O$3,IF(P174=2,$O$4,$O$5))</f>
        <v>0</v>
      </c>
    </row>
    <row r="175">
      <c r="A175" s="1" t="s">
        <v>219</v>
      </c>
      <c r="E175" s="27" t="s">
        <v>228</v>
      </c>
    </row>
    <row r="176" ht="26.4">
      <c r="A176" s="1" t="s">
        <v>221</v>
      </c>
      <c r="E176" s="32" t="s">
        <v>2183</v>
      </c>
    </row>
    <row r="177" ht="118.8">
      <c r="A177" s="1" t="s">
        <v>222</v>
      </c>
      <c r="E177" s="27" t="s">
        <v>2087</v>
      </c>
    </row>
    <row r="178">
      <c r="A178" s="1" t="s">
        <v>213</v>
      </c>
      <c r="B178" s="1">
        <v>41</v>
      </c>
      <c r="C178" s="26" t="s">
        <v>2184</v>
      </c>
      <c r="D178" t="s">
        <v>228</v>
      </c>
      <c r="E178" s="27" t="s">
        <v>2185</v>
      </c>
      <c r="F178" s="28" t="s">
        <v>497</v>
      </c>
      <c r="G178" s="29">
        <v>17</v>
      </c>
      <c r="H178" s="28">
        <v>0</v>
      </c>
      <c r="I178" s="30">
        <f>ROUND(G178*H178,P4)</f>
        <v>0</v>
      </c>
      <c r="L178" s="30">
        <v>0</v>
      </c>
      <c r="M178" s="24">
        <f>ROUND(G178*L178,P4)</f>
        <v>0</v>
      </c>
      <c r="N178" s="25" t="s">
        <v>237</v>
      </c>
      <c r="O178" s="31">
        <f>M178*AA178</f>
        <v>0</v>
      </c>
      <c r="P178" s="1">
        <v>3</v>
      </c>
      <c r="AA178" s="1">
        <f>IF(P178=1,$O$3,IF(P178=2,$O$4,$O$5))</f>
        <v>0</v>
      </c>
    </row>
    <row r="179">
      <c r="A179" s="1" t="s">
        <v>219</v>
      </c>
      <c r="E179" s="27" t="s">
        <v>228</v>
      </c>
    </row>
    <row r="180">
      <c r="A180" s="1" t="s">
        <v>221</v>
      </c>
      <c r="E180" s="32" t="s">
        <v>2186</v>
      </c>
    </row>
    <row r="181" ht="105.6">
      <c r="A181" s="1" t="s">
        <v>222</v>
      </c>
      <c r="E181" s="27" t="s">
        <v>2187</v>
      </c>
    </row>
    <row r="182">
      <c r="A182" s="1" t="s">
        <v>213</v>
      </c>
      <c r="B182" s="1">
        <v>42</v>
      </c>
      <c r="C182" s="26" t="s">
        <v>2188</v>
      </c>
      <c r="D182" t="s">
        <v>228</v>
      </c>
      <c r="E182" s="27" t="s">
        <v>2189</v>
      </c>
      <c r="F182" s="28" t="s">
        <v>236</v>
      </c>
      <c r="G182" s="29">
        <v>12</v>
      </c>
      <c r="H182" s="28">
        <v>0</v>
      </c>
      <c r="I182" s="30">
        <f>ROUND(G182*H182,P4)</f>
        <v>0</v>
      </c>
      <c r="L182" s="30">
        <v>0</v>
      </c>
      <c r="M182" s="24">
        <f>ROUND(G182*L182,P4)</f>
        <v>0</v>
      </c>
      <c r="N182" s="25" t="s">
        <v>237</v>
      </c>
      <c r="O182" s="31">
        <f>M182*AA182</f>
        <v>0</v>
      </c>
      <c r="P182" s="1">
        <v>3</v>
      </c>
      <c r="AA182" s="1">
        <f>IF(P182=1,$O$3,IF(P182=2,$O$4,$O$5))</f>
        <v>0</v>
      </c>
    </row>
    <row r="183">
      <c r="A183" s="1" t="s">
        <v>219</v>
      </c>
      <c r="E183" s="27" t="s">
        <v>228</v>
      </c>
    </row>
    <row r="184">
      <c r="A184" s="1" t="s">
        <v>221</v>
      </c>
      <c r="E184" s="32" t="s">
        <v>2190</v>
      </c>
    </row>
    <row r="185" ht="92.4">
      <c r="A185" s="1" t="s">
        <v>222</v>
      </c>
      <c r="E185" s="27" t="s">
        <v>2191</v>
      </c>
    </row>
    <row r="186">
      <c r="A186" s="1" t="s">
        <v>213</v>
      </c>
      <c r="B186" s="1">
        <v>43</v>
      </c>
      <c r="C186" s="26" t="s">
        <v>2088</v>
      </c>
      <c r="D186" t="s">
        <v>228</v>
      </c>
      <c r="E186" s="27" t="s">
        <v>2089</v>
      </c>
      <c r="F186" s="28" t="s">
        <v>416</v>
      </c>
      <c r="G186" s="29">
        <v>174.72</v>
      </c>
      <c r="H186" s="28">
        <v>0</v>
      </c>
      <c r="I186" s="30">
        <f>ROUND(G186*H186,P4)</f>
        <v>0</v>
      </c>
      <c r="L186" s="30">
        <v>0</v>
      </c>
      <c r="M186" s="24">
        <f>ROUND(G186*L186,P4)</f>
        <v>0</v>
      </c>
      <c r="N186" s="25" t="s">
        <v>237</v>
      </c>
      <c r="O186" s="31">
        <f>M186*AA186</f>
        <v>0</v>
      </c>
      <c r="P186" s="1">
        <v>3</v>
      </c>
      <c r="AA186" s="1">
        <f>IF(P186=1,$O$3,IF(P186=2,$O$4,$O$5))</f>
        <v>0</v>
      </c>
    </row>
    <row r="187">
      <c r="A187" s="1" t="s">
        <v>219</v>
      </c>
      <c r="E187" s="27" t="s">
        <v>228</v>
      </c>
    </row>
    <row r="188">
      <c r="A188" s="1" t="s">
        <v>221</v>
      </c>
      <c r="E188" s="32" t="s">
        <v>2192</v>
      </c>
    </row>
    <row r="189" ht="92.4">
      <c r="A189" s="1" t="s">
        <v>222</v>
      </c>
      <c r="E189" s="27" t="s">
        <v>2091</v>
      </c>
    </row>
    <row r="190">
      <c r="A190" s="1" t="s">
        <v>213</v>
      </c>
      <c r="B190" s="1">
        <v>44</v>
      </c>
      <c r="C190" s="26" t="s">
        <v>2092</v>
      </c>
      <c r="D190" t="s">
        <v>228</v>
      </c>
      <c r="E190" s="27" t="s">
        <v>2093</v>
      </c>
      <c r="F190" s="28" t="s">
        <v>2052</v>
      </c>
      <c r="G190" s="29">
        <v>39.143999999999998</v>
      </c>
      <c r="H190" s="28">
        <v>0</v>
      </c>
      <c r="I190" s="30">
        <f>ROUND(G190*H190,P4)</f>
        <v>0</v>
      </c>
      <c r="L190" s="30">
        <v>0</v>
      </c>
      <c r="M190" s="24">
        <f>ROUND(G190*L190,P4)</f>
        <v>0</v>
      </c>
      <c r="N190" s="25" t="s">
        <v>218</v>
      </c>
      <c r="O190" s="31">
        <f>M190*AA190</f>
        <v>0</v>
      </c>
      <c r="P190" s="1">
        <v>3</v>
      </c>
      <c r="AA190" s="1">
        <f>IF(P190=1,$O$3,IF(P190=2,$O$4,$O$5))</f>
        <v>0</v>
      </c>
    </row>
    <row r="191">
      <c r="A191" s="1" t="s">
        <v>219</v>
      </c>
      <c r="E191" s="27" t="s">
        <v>228</v>
      </c>
    </row>
    <row r="192">
      <c r="A192" s="1" t="s">
        <v>221</v>
      </c>
      <c r="E192" s="32" t="s">
        <v>2193</v>
      </c>
    </row>
    <row r="193">
      <c r="A193" s="1" t="s">
        <v>222</v>
      </c>
      <c r="E193" s="27" t="s">
        <v>2095</v>
      </c>
    </row>
    <row r="194">
      <c r="A194" s="1" t="s">
        <v>213</v>
      </c>
      <c r="B194" s="1">
        <v>45</v>
      </c>
      <c r="C194" s="26" t="s">
        <v>2096</v>
      </c>
      <c r="D194" t="s">
        <v>228</v>
      </c>
      <c r="E194" s="27" t="s">
        <v>2097</v>
      </c>
      <c r="F194" s="28" t="s">
        <v>2052</v>
      </c>
      <c r="G194" s="29">
        <v>78.287000000000006</v>
      </c>
      <c r="H194" s="28">
        <v>0</v>
      </c>
      <c r="I194" s="30">
        <f>ROUND(G194*H194,P4)</f>
        <v>0</v>
      </c>
      <c r="L194" s="30">
        <v>0</v>
      </c>
      <c r="M194" s="24">
        <f>ROUND(G194*L194,P4)</f>
        <v>0</v>
      </c>
      <c r="N194" s="25" t="s">
        <v>218</v>
      </c>
      <c r="O194" s="31">
        <f>M194*AA194</f>
        <v>0</v>
      </c>
      <c r="P194" s="1">
        <v>3</v>
      </c>
      <c r="AA194" s="1">
        <f>IF(P194=1,$O$3,IF(P194=2,$O$4,$O$5))</f>
        <v>0</v>
      </c>
    </row>
    <row r="195">
      <c r="A195" s="1" t="s">
        <v>219</v>
      </c>
      <c r="E195" s="27" t="s">
        <v>228</v>
      </c>
    </row>
    <row r="196">
      <c r="A196" s="1" t="s">
        <v>221</v>
      </c>
      <c r="E196" s="32" t="s">
        <v>2194</v>
      </c>
    </row>
    <row r="197" ht="79.2">
      <c r="A197" s="1" t="s">
        <v>222</v>
      </c>
      <c r="E197" s="27" t="s">
        <v>2099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66</v>
      </c>
      <c r="M3" s="20">
        <f>Rekapitulace!C37</f>
        <v>0</v>
      </c>
      <c r="N3" s="6" t="s">
        <v>3</v>
      </c>
      <c r="O3">
        <v>0</v>
      </c>
      <c r="P3">
        <v>2</v>
      </c>
    </row>
    <row r="4" ht="34.015747" customHeight="1">
      <c r="A4" s="16" t="s">
        <v>191</v>
      </c>
      <c r="B4" s="17" t="s">
        <v>192</v>
      </c>
      <c r="C4" s="18" t="s">
        <v>66</v>
      </c>
      <c r="D4" s="1"/>
      <c r="E4" s="17" t="s">
        <v>67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COUNTIFS(L8:L198,"=0",A8:A198,"P")+COUNTIFS(L8:L198,"",A8:A198,"P")+SUM(Q8:Q198)</f>
        <v>0</v>
      </c>
    </row>
    <row r="8">
      <c r="A8" s="1" t="s">
        <v>208</v>
      </c>
      <c r="C8" s="22" t="s">
        <v>2195</v>
      </c>
      <c r="E8" s="23" t="s">
        <v>73</v>
      </c>
      <c r="L8" s="24">
        <f>L9+L22+L47+L60+L81+L98+L123+L148+L157</f>
        <v>0</v>
      </c>
      <c r="M8" s="24">
        <f>M9+M22+M47+M60+M81+M98+M123+M148+M157</f>
        <v>0</v>
      </c>
      <c r="N8" s="25"/>
    </row>
    <row r="9">
      <c r="A9" s="1" t="s">
        <v>210</v>
      </c>
      <c r="C9" s="22" t="s">
        <v>211</v>
      </c>
      <c r="E9" s="23" t="s">
        <v>212</v>
      </c>
      <c r="L9" s="24">
        <f>SUMIFS(L10:L21,A10:A21,"P")</f>
        <v>0</v>
      </c>
      <c r="M9" s="24">
        <f>SUMIFS(M10:M21,A10:A21,"P")</f>
        <v>0</v>
      </c>
      <c r="N9" s="25"/>
    </row>
    <row r="10" ht="26.4">
      <c r="A10" s="1" t="s">
        <v>213</v>
      </c>
      <c r="B10" s="1">
        <v>1</v>
      </c>
      <c r="C10" s="26" t="s">
        <v>327</v>
      </c>
      <c r="D10" t="s">
        <v>328</v>
      </c>
      <c r="E10" s="27" t="s">
        <v>329</v>
      </c>
      <c r="F10" s="28" t="s">
        <v>217</v>
      </c>
      <c r="G10" s="29">
        <v>45.182000000000002</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2196</v>
      </c>
    </row>
    <row r="13" ht="330">
      <c r="A13" s="1" t="s">
        <v>222</v>
      </c>
      <c r="E13" s="27" t="s">
        <v>331</v>
      </c>
    </row>
    <row r="14" ht="26.4">
      <c r="A14" s="1" t="s">
        <v>213</v>
      </c>
      <c r="B14" s="1">
        <v>2</v>
      </c>
      <c r="C14" s="26" t="s">
        <v>1985</v>
      </c>
      <c r="D14" t="s">
        <v>1986</v>
      </c>
      <c r="E14" s="27" t="s">
        <v>1987</v>
      </c>
      <c r="F14" s="28" t="s">
        <v>1988</v>
      </c>
      <c r="G14" s="29">
        <v>3.3660000000000001</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2197</v>
      </c>
    </row>
    <row r="17" ht="330">
      <c r="A17" s="1" t="s">
        <v>222</v>
      </c>
      <c r="E17" s="27" t="s">
        <v>437</v>
      </c>
    </row>
    <row r="18">
      <c r="A18" s="1" t="s">
        <v>213</v>
      </c>
      <c r="B18" s="1">
        <v>3</v>
      </c>
      <c r="C18" s="26" t="s">
        <v>227</v>
      </c>
      <c r="D18" t="s">
        <v>228</v>
      </c>
      <c r="E18" s="27" t="s">
        <v>229</v>
      </c>
      <c r="F18" s="28" t="s">
        <v>230</v>
      </c>
      <c r="G18" s="29">
        <v>1</v>
      </c>
      <c r="H18" s="28">
        <v>0</v>
      </c>
      <c r="I18" s="30">
        <f>ROUND(G18*H18,P4)</f>
        <v>0</v>
      </c>
      <c r="L18" s="30">
        <v>0</v>
      </c>
      <c r="M18" s="24">
        <f>ROUND(G18*L18,P4)</f>
        <v>0</v>
      </c>
      <c r="N18" s="25" t="s">
        <v>218</v>
      </c>
      <c r="O18" s="31">
        <f>M18*AA18</f>
        <v>0</v>
      </c>
      <c r="P18" s="1">
        <v>3</v>
      </c>
      <c r="AA18" s="1">
        <f>IF(P18=1,$O$3,IF(P18=2,$O$4,$O$5))</f>
        <v>0</v>
      </c>
    </row>
    <row r="19">
      <c r="A19" s="1" t="s">
        <v>219</v>
      </c>
      <c r="E19" s="27" t="s">
        <v>228</v>
      </c>
    </row>
    <row r="20" ht="26.4">
      <c r="A20" s="1" t="s">
        <v>221</v>
      </c>
      <c r="E20" s="32" t="s">
        <v>1990</v>
      </c>
    </row>
    <row r="21" ht="52.8">
      <c r="A21" s="1" t="s">
        <v>222</v>
      </c>
      <c r="E21" s="27" t="s">
        <v>231</v>
      </c>
    </row>
    <row r="22">
      <c r="A22" s="1" t="s">
        <v>210</v>
      </c>
      <c r="C22" s="22" t="s">
        <v>336</v>
      </c>
      <c r="E22" s="23" t="s">
        <v>337</v>
      </c>
      <c r="L22" s="24">
        <f>SUMIFS(L23:L46,A23:A46,"P")</f>
        <v>0</v>
      </c>
      <c r="M22" s="24">
        <f>SUMIFS(M23:M46,A23:A46,"P")</f>
        <v>0</v>
      </c>
      <c r="N22" s="25"/>
    </row>
    <row r="23">
      <c r="A23" s="1" t="s">
        <v>213</v>
      </c>
      <c r="B23" s="1">
        <v>4</v>
      </c>
      <c r="C23" s="26" t="s">
        <v>980</v>
      </c>
      <c r="D23" t="s">
        <v>228</v>
      </c>
      <c r="E23" s="27" t="s">
        <v>981</v>
      </c>
      <c r="F23" s="28" t="s">
        <v>340</v>
      </c>
      <c r="G23" s="29">
        <v>763.82600000000002</v>
      </c>
      <c r="H23" s="28">
        <v>0</v>
      </c>
      <c r="I23" s="30">
        <f>ROUND(G23*H23,P4)</f>
        <v>0</v>
      </c>
      <c r="L23" s="30">
        <v>0</v>
      </c>
      <c r="M23" s="24">
        <f>ROUND(G23*L23,P4)</f>
        <v>0</v>
      </c>
      <c r="N23" s="25" t="s">
        <v>237</v>
      </c>
      <c r="O23" s="31">
        <f>M23*AA23</f>
        <v>0</v>
      </c>
      <c r="P23" s="1">
        <v>3</v>
      </c>
      <c r="AA23" s="1">
        <f>IF(P23=1,$O$3,IF(P23=2,$O$4,$O$5))</f>
        <v>0</v>
      </c>
    </row>
    <row r="24">
      <c r="A24" s="1" t="s">
        <v>219</v>
      </c>
      <c r="E24" s="27" t="s">
        <v>228</v>
      </c>
    </row>
    <row r="25" ht="92.4">
      <c r="A25" s="1" t="s">
        <v>221</v>
      </c>
      <c r="E25" s="32" t="s">
        <v>2198</v>
      </c>
    </row>
    <row r="26" ht="409.2">
      <c r="A26" s="1" t="s">
        <v>222</v>
      </c>
      <c r="E26" s="27" t="s">
        <v>983</v>
      </c>
    </row>
    <row r="27">
      <c r="A27" s="1" t="s">
        <v>213</v>
      </c>
      <c r="B27" s="1">
        <v>5</v>
      </c>
      <c r="C27" s="26" t="s">
        <v>1004</v>
      </c>
      <c r="D27" t="s">
        <v>228</v>
      </c>
      <c r="E27" s="27" t="s">
        <v>1005</v>
      </c>
      <c r="F27" s="28" t="s">
        <v>340</v>
      </c>
      <c r="G27" s="29">
        <v>628.98599999999999</v>
      </c>
      <c r="H27" s="28">
        <v>0</v>
      </c>
      <c r="I27" s="30">
        <f>ROUND(G27*H27,P4)</f>
        <v>0</v>
      </c>
      <c r="L27" s="30">
        <v>0</v>
      </c>
      <c r="M27" s="24">
        <f>ROUND(G27*L27,P4)</f>
        <v>0</v>
      </c>
      <c r="N27" s="25" t="s">
        <v>237</v>
      </c>
      <c r="O27" s="31">
        <f>M27*AA27</f>
        <v>0</v>
      </c>
      <c r="P27" s="1">
        <v>3</v>
      </c>
      <c r="AA27" s="1">
        <f>IF(P27=1,$O$3,IF(P27=2,$O$4,$O$5))</f>
        <v>0</v>
      </c>
    </row>
    <row r="28">
      <c r="A28" s="1" t="s">
        <v>219</v>
      </c>
      <c r="E28" s="27" t="s">
        <v>228</v>
      </c>
    </row>
    <row r="29" ht="105.6">
      <c r="A29" s="1" t="s">
        <v>221</v>
      </c>
      <c r="E29" s="32" t="s">
        <v>2199</v>
      </c>
    </row>
    <row r="30" ht="264">
      <c r="A30" s="1" t="s">
        <v>222</v>
      </c>
      <c r="E30" s="27" t="s">
        <v>1008</v>
      </c>
    </row>
    <row r="31">
      <c r="A31" s="1" t="s">
        <v>213</v>
      </c>
      <c r="B31" s="1">
        <v>6</v>
      </c>
      <c r="C31" s="26" t="s">
        <v>1011</v>
      </c>
      <c r="D31" t="s">
        <v>228</v>
      </c>
      <c r="E31" s="27" t="s">
        <v>1012</v>
      </c>
      <c r="F31" s="28" t="s">
        <v>340</v>
      </c>
      <c r="G31" s="29">
        <v>24</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2200</v>
      </c>
    </row>
    <row r="34" ht="343.2">
      <c r="A34" s="1" t="s">
        <v>222</v>
      </c>
      <c r="E34" s="27" t="s">
        <v>1018</v>
      </c>
    </row>
    <row r="35">
      <c r="A35" s="1" t="s">
        <v>213</v>
      </c>
      <c r="B35" s="1">
        <v>7</v>
      </c>
      <c r="C35" s="26" t="s">
        <v>2108</v>
      </c>
      <c r="D35" t="s">
        <v>228</v>
      </c>
      <c r="E35" s="27" t="s">
        <v>2109</v>
      </c>
      <c r="F35" s="28" t="s">
        <v>416</v>
      </c>
      <c r="G35" s="29">
        <v>95.280000000000001</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c r="E37" s="32" t="s">
        <v>2201</v>
      </c>
    </row>
    <row r="38" ht="66">
      <c r="A38" s="1" t="s">
        <v>222</v>
      </c>
      <c r="E38" s="27" t="s">
        <v>1026</v>
      </c>
    </row>
    <row r="39">
      <c r="A39" s="1" t="s">
        <v>213</v>
      </c>
      <c r="B39" s="1">
        <v>8</v>
      </c>
      <c r="C39" s="26" t="s">
        <v>1027</v>
      </c>
      <c r="D39" t="s">
        <v>228</v>
      </c>
      <c r="E39" s="27" t="s">
        <v>1028</v>
      </c>
      <c r="F39" s="28" t="s">
        <v>416</v>
      </c>
      <c r="G39" s="29">
        <v>95.280000000000001</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2201</v>
      </c>
    </row>
    <row r="42" ht="66">
      <c r="A42" s="1" t="s">
        <v>222</v>
      </c>
      <c r="E42" s="27" t="s">
        <v>1031</v>
      </c>
    </row>
    <row r="43">
      <c r="A43" s="1" t="s">
        <v>213</v>
      </c>
      <c r="B43" s="1">
        <v>9</v>
      </c>
      <c r="C43" s="26" t="s">
        <v>1033</v>
      </c>
      <c r="D43" t="s">
        <v>228</v>
      </c>
      <c r="E43" s="27" t="s">
        <v>1034</v>
      </c>
      <c r="F43" s="28" t="s">
        <v>416</v>
      </c>
      <c r="G43" s="29">
        <v>95.280000000000001</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2201</v>
      </c>
    </row>
    <row r="46" ht="79.2">
      <c r="A46" s="1" t="s">
        <v>222</v>
      </c>
      <c r="E46" s="27" t="s">
        <v>1036</v>
      </c>
    </row>
    <row r="47">
      <c r="A47" s="1" t="s">
        <v>210</v>
      </c>
      <c r="C47" s="22" t="s">
        <v>419</v>
      </c>
      <c r="E47" s="23" t="s">
        <v>1037</v>
      </c>
      <c r="L47" s="24">
        <f>SUMIFS(L48:L59,A48:A59,"P")</f>
        <v>0</v>
      </c>
      <c r="M47" s="24">
        <f>SUMIFS(M48:M59,A48:A59,"P")</f>
        <v>0</v>
      </c>
      <c r="N47" s="25"/>
    </row>
    <row r="48">
      <c r="A48" s="1" t="s">
        <v>213</v>
      </c>
      <c r="B48" s="1">
        <v>10</v>
      </c>
      <c r="C48" s="26" t="s">
        <v>1996</v>
      </c>
      <c r="D48" t="s">
        <v>228</v>
      </c>
      <c r="E48" s="27" t="s">
        <v>1997</v>
      </c>
      <c r="F48" s="28" t="s">
        <v>340</v>
      </c>
      <c r="G48" s="29">
        <v>12.656000000000001</v>
      </c>
      <c r="H48" s="28">
        <v>0</v>
      </c>
      <c r="I48" s="30">
        <f>ROUND(G48*H48,P4)</f>
        <v>0</v>
      </c>
      <c r="L48" s="30">
        <v>0</v>
      </c>
      <c r="M48" s="24">
        <f>ROUND(G48*L48,P4)</f>
        <v>0</v>
      </c>
      <c r="N48" s="25" t="s">
        <v>2202</v>
      </c>
      <c r="O48" s="31">
        <f>M48*AA48</f>
        <v>0</v>
      </c>
      <c r="P48" s="1">
        <v>3</v>
      </c>
      <c r="AA48" s="1">
        <f>IF(P48=1,$O$3,IF(P48=2,$O$4,$O$5))</f>
        <v>0</v>
      </c>
    </row>
    <row r="49">
      <c r="A49" s="1" t="s">
        <v>219</v>
      </c>
      <c r="E49" s="27" t="s">
        <v>228</v>
      </c>
    </row>
    <row r="50">
      <c r="A50" s="1" t="s">
        <v>221</v>
      </c>
      <c r="E50" s="32" t="s">
        <v>2203</v>
      </c>
    </row>
    <row r="51" ht="382.8">
      <c r="A51" s="1" t="s">
        <v>222</v>
      </c>
      <c r="E51" s="27" t="s">
        <v>1089</v>
      </c>
    </row>
    <row r="52">
      <c r="A52" s="1" t="s">
        <v>213</v>
      </c>
      <c r="B52" s="1">
        <v>11</v>
      </c>
      <c r="C52" s="26" t="s">
        <v>1999</v>
      </c>
      <c r="D52" t="s">
        <v>228</v>
      </c>
      <c r="E52" s="27" t="s">
        <v>2000</v>
      </c>
      <c r="F52" s="28" t="s">
        <v>217</v>
      </c>
      <c r="G52" s="29">
        <v>1.419</v>
      </c>
      <c r="H52" s="28">
        <v>0</v>
      </c>
      <c r="I52" s="30">
        <f>ROUND(G52*H52,P4)</f>
        <v>0</v>
      </c>
      <c r="L52" s="30">
        <v>0</v>
      </c>
      <c r="M52" s="24">
        <f>ROUND(G52*L52,P4)</f>
        <v>0</v>
      </c>
      <c r="N52" s="25" t="s">
        <v>2202</v>
      </c>
      <c r="O52" s="31">
        <f>M52*AA52</f>
        <v>0</v>
      </c>
      <c r="P52" s="1">
        <v>3</v>
      </c>
      <c r="AA52" s="1">
        <f>IF(P52=1,$O$3,IF(P52=2,$O$4,$O$5))</f>
        <v>0</v>
      </c>
    </row>
    <row r="53">
      <c r="A53" s="1" t="s">
        <v>219</v>
      </c>
      <c r="E53" s="27" t="s">
        <v>228</v>
      </c>
    </row>
    <row r="54" ht="26.4">
      <c r="A54" s="1" t="s">
        <v>221</v>
      </c>
      <c r="E54" s="32" t="s">
        <v>2204</v>
      </c>
    </row>
    <row r="55" ht="316.8">
      <c r="A55" s="1" t="s">
        <v>222</v>
      </c>
      <c r="E55" s="27" t="s">
        <v>2002</v>
      </c>
    </row>
    <row r="56">
      <c r="A56" s="1" t="s">
        <v>213</v>
      </c>
      <c r="B56" s="1">
        <v>12</v>
      </c>
      <c r="C56" s="26" t="s">
        <v>2003</v>
      </c>
      <c r="D56" t="s">
        <v>228</v>
      </c>
      <c r="E56" s="27" t="s">
        <v>2004</v>
      </c>
      <c r="F56" s="28" t="s">
        <v>236</v>
      </c>
      <c r="G56" s="29">
        <v>168</v>
      </c>
      <c r="H56" s="28">
        <v>0</v>
      </c>
      <c r="I56" s="30">
        <f>ROUND(G56*H56,P4)</f>
        <v>0</v>
      </c>
      <c r="L56" s="30">
        <v>0</v>
      </c>
      <c r="M56" s="24">
        <f>ROUND(G56*L56,P4)</f>
        <v>0</v>
      </c>
      <c r="N56" s="25" t="s">
        <v>218</v>
      </c>
      <c r="O56" s="31">
        <f>M56*AA56</f>
        <v>0</v>
      </c>
      <c r="P56" s="1">
        <v>3</v>
      </c>
      <c r="AA56" s="1">
        <f>IF(P56=1,$O$3,IF(P56=2,$O$4,$O$5))</f>
        <v>0</v>
      </c>
    </row>
    <row r="57">
      <c r="A57" s="1" t="s">
        <v>219</v>
      </c>
      <c r="E57" s="27" t="s">
        <v>2005</v>
      </c>
    </row>
    <row r="58">
      <c r="A58" s="1" t="s">
        <v>221</v>
      </c>
      <c r="E58" s="32" t="s">
        <v>2205</v>
      </c>
    </row>
    <row r="59" ht="79.2">
      <c r="A59" s="1" t="s">
        <v>222</v>
      </c>
      <c r="E59" s="27" t="s">
        <v>2007</v>
      </c>
    </row>
    <row r="60">
      <c r="A60" s="1" t="s">
        <v>210</v>
      </c>
      <c r="C60" s="22" t="s">
        <v>421</v>
      </c>
      <c r="E60" s="23" t="s">
        <v>1085</v>
      </c>
      <c r="L60" s="24">
        <f>SUMIFS(L61:L80,A61:A80,"P")</f>
        <v>0</v>
      </c>
      <c r="M60" s="24">
        <f>SUMIFS(M61:M80,A61:A80,"P")</f>
        <v>0</v>
      </c>
      <c r="N60" s="25"/>
    </row>
    <row r="61">
      <c r="A61" s="1" t="s">
        <v>213</v>
      </c>
      <c r="B61" s="1">
        <v>13</v>
      </c>
      <c r="C61" s="26" t="s">
        <v>1844</v>
      </c>
      <c r="D61" t="s">
        <v>228</v>
      </c>
      <c r="E61" s="27" t="s">
        <v>1845</v>
      </c>
      <c r="F61" s="28" t="s">
        <v>340</v>
      </c>
      <c r="G61" s="29">
        <v>9.9440000000000008</v>
      </c>
      <c r="H61" s="28">
        <v>0</v>
      </c>
      <c r="I61" s="30">
        <f>ROUND(G61*H61,P4)</f>
        <v>0</v>
      </c>
      <c r="L61" s="30">
        <v>0</v>
      </c>
      <c r="M61" s="24">
        <f>ROUND(G61*L61,P4)</f>
        <v>0</v>
      </c>
      <c r="N61" s="25" t="s">
        <v>237</v>
      </c>
      <c r="O61" s="31">
        <f>M61*AA61</f>
        <v>0</v>
      </c>
      <c r="P61" s="1">
        <v>3</v>
      </c>
      <c r="AA61" s="1">
        <f>IF(P61=1,$O$3,IF(P61=2,$O$4,$O$5))</f>
        <v>0</v>
      </c>
    </row>
    <row r="62">
      <c r="A62" s="1" t="s">
        <v>219</v>
      </c>
      <c r="E62" s="27" t="s">
        <v>228</v>
      </c>
    </row>
    <row r="63" ht="26.4">
      <c r="A63" s="1" t="s">
        <v>221</v>
      </c>
      <c r="E63" s="32" t="s">
        <v>2206</v>
      </c>
    </row>
    <row r="64" ht="382.8">
      <c r="A64" s="1" t="s">
        <v>222</v>
      </c>
      <c r="E64" s="27" t="s">
        <v>1089</v>
      </c>
    </row>
    <row r="65">
      <c r="A65" s="1" t="s">
        <v>213</v>
      </c>
      <c r="B65" s="1">
        <v>14</v>
      </c>
      <c r="C65" s="26" t="s">
        <v>1847</v>
      </c>
      <c r="D65" t="s">
        <v>228</v>
      </c>
      <c r="E65" s="27" t="s">
        <v>1848</v>
      </c>
      <c r="F65" s="28" t="s">
        <v>217</v>
      </c>
      <c r="G65" s="29">
        <v>1.1060000000000001</v>
      </c>
      <c r="H65" s="28">
        <v>0</v>
      </c>
      <c r="I65" s="30">
        <f>ROUND(G65*H65,P4)</f>
        <v>0</v>
      </c>
      <c r="L65" s="30">
        <v>0</v>
      </c>
      <c r="M65" s="24">
        <f>ROUND(G65*L65,P4)</f>
        <v>0</v>
      </c>
      <c r="N65" s="25" t="s">
        <v>237</v>
      </c>
      <c r="O65" s="31">
        <f>M65*AA65</f>
        <v>0</v>
      </c>
      <c r="P65" s="1">
        <v>3</v>
      </c>
      <c r="AA65" s="1">
        <f>IF(P65=1,$O$3,IF(P65=2,$O$4,$O$5))</f>
        <v>0</v>
      </c>
    </row>
    <row r="66">
      <c r="A66" s="1" t="s">
        <v>219</v>
      </c>
      <c r="E66" s="27" t="s">
        <v>228</v>
      </c>
    </row>
    <row r="67" ht="52.8">
      <c r="A67" s="1" t="s">
        <v>221</v>
      </c>
      <c r="E67" s="32" t="s">
        <v>2207</v>
      </c>
    </row>
    <row r="68" ht="303.6">
      <c r="A68" s="1" t="s">
        <v>222</v>
      </c>
      <c r="E68" s="27" t="s">
        <v>1093</v>
      </c>
    </row>
    <row r="69">
      <c r="A69" s="1" t="s">
        <v>213</v>
      </c>
      <c r="B69" s="1">
        <v>15</v>
      </c>
      <c r="C69" s="26" t="s">
        <v>1086</v>
      </c>
      <c r="D69" t="s">
        <v>228</v>
      </c>
      <c r="E69" s="27" t="s">
        <v>1087</v>
      </c>
      <c r="F69" s="28" t="s">
        <v>340</v>
      </c>
      <c r="G69" s="29">
        <v>16.111999999999998</v>
      </c>
      <c r="H69" s="28">
        <v>0</v>
      </c>
      <c r="I69" s="30">
        <f>ROUND(G69*H69,P4)</f>
        <v>0</v>
      </c>
      <c r="L69" s="30">
        <v>0</v>
      </c>
      <c r="M69" s="24">
        <f>ROUND(G69*L69,P4)</f>
        <v>0</v>
      </c>
      <c r="N69" s="25" t="s">
        <v>237</v>
      </c>
      <c r="O69" s="31">
        <f>M69*AA69</f>
        <v>0</v>
      </c>
      <c r="P69" s="1">
        <v>3</v>
      </c>
      <c r="AA69" s="1">
        <f>IF(P69=1,$O$3,IF(P69=2,$O$4,$O$5))</f>
        <v>0</v>
      </c>
    </row>
    <row r="70">
      <c r="A70" s="1" t="s">
        <v>219</v>
      </c>
      <c r="E70" s="27" t="s">
        <v>228</v>
      </c>
    </row>
    <row r="71" ht="52.8">
      <c r="A71" s="1" t="s">
        <v>221</v>
      </c>
      <c r="E71" s="32" t="s">
        <v>2208</v>
      </c>
    </row>
    <row r="72" ht="382.8">
      <c r="A72" s="1" t="s">
        <v>222</v>
      </c>
      <c r="E72" s="27" t="s">
        <v>1089</v>
      </c>
    </row>
    <row r="73">
      <c r="A73" s="1" t="s">
        <v>213</v>
      </c>
      <c r="B73" s="1">
        <v>16</v>
      </c>
      <c r="C73" s="26" t="s">
        <v>1090</v>
      </c>
      <c r="D73" t="s">
        <v>228</v>
      </c>
      <c r="E73" s="27" t="s">
        <v>1091</v>
      </c>
      <c r="F73" s="28" t="s">
        <v>217</v>
      </c>
      <c r="G73" s="29">
        <v>2.1949999999999998</v>
      </c>
      <c r="H73" s="28">
        <v>0</v>
      </c>
      <c r="I73" s="30">
        <f>ROUND(G73*H73,P4)</f>
        <v>0</v>
      </c>
      <c r="L73" s="30">
        <v>0</v>
      </c>
      <c r="M73" s="24">
        <f>ROUND(G73*L73,P4)</f>
        <v>0</v>
      </c>
      <c r="N73" s="25" t="s">
        <v>237</v>
      </c>
      <c r="O73" s="31">
        <f>M73*AA73</f>
        <v>0</v>
      </c>
      <c r="P73" s="1">
        <v>3</v>
      </c>
      <c r="AA73" s="1">
        <f>IF(P73=1,$O$3,IF(P73=2,$O$4,$O$5))</f>
        <v>0</v>
      </c>
    </row>
    <row r="74">
      <c r="A74" s="1" t="s">
        <v>219</v>
      </c>
      <c r="E74" s="27" t="s">
        <v>228</v>
      </c>
    </row>
    <row r="75" ht="52.8">
      <c r="A75" s="1" t="s">
        <v>221</v>
      </c>
      <c r="E75" s="32" t="s">
        <v>2209</v>
      </c>
    </row>
    <row r="76" ht="303.6">
      <c r="A76" s="1" t="s">
        <v>222</v>
      </c>
      <c r="E76" s="27" t="s">
        <v>1093</v>
      </c>
    </row>
    <row r="77">
      <c r="A77" s="1" t="s">
        <v>213</v>
      </c>
      <c r="B77" s="1">
        <v>17</v>
      </c>
      <c r="C77" s="26" t="s">
        <v>1110</v>
      </c>
      <c r="D77" t="s">
        <v>228</v>
      </c>
      <c r="E77" s="27" t="s">
        <v>1111</v>
      </c>
      <c r="F77" s="28" t="s">
        <v>281</v>
      </c>
      <c r="G77" s="29">
        <v>1096.49</v>
      </c>
      <c r="H77" s="28">
        <v>0</v>
      </c>
      <c r="I77" s="30">
        <f>ROUND(G77*H77,P4)</f>
        <v>0</v>
      </c>
      <c r="L77" s="30">
        <v>0</v>
      </c>
      <c r="M77" s="24">
        <f>ROUND(G77*L77,P4)</f>
        <v>0</v>
      </c>
      <c r="N77" s="25" t="s">
        <v>237</v>
      </c>
      <c r="O77" s="31">
        <f>M77*AA77</f>
        <v>0</v>
      </c>
      <c r="P77" s="1">
        <v>3</v>
      </c>
      <c r="AA77" s="1">
        <f>IF(P77=1,$O$3,IF(P77=2,$O$4,$O$5))</f>
        <v>0</v>
      </c>
    </row>
    <row r="78">
      <c r="A78" s="1" t="s">
        <v>219</v>
      </c>
      <c r="E78" s="27" t="s">
        <v>2012</v>
      </c>
    </row>
    <row r="79" ht="26.4">
      <c r="A79" s="1" t="s">
        <v>221</v>
      </c>
      <c r="E79" s="32" t="s">
        <v>2210</v>
      </c>
    </row>
    <row r="80" ht="343.2">
      <c r="A80" s="1" t="s">
        <v>222</v>
      </c>
      <c r="E80" s="27" t="s">
        <v>1113</v>
      </c>
    </row>
    <row r="81">
      <c r="A81" s="1" t="s">
        <v>210</v>
      </c>
      <c r="C81" s="22" t="s">
        <v>347</v>
      </c>
      <c r="E81" s="23" t="s">
        <v>348</v>
      </c>
      <c r="L81" s="24">
        <f>SUMIFS(L82:L97,A82:A97,"P")</f>
        <v>0</v>
      </c>
      <c r="M81" s="24">
        <f>SUMIFS(M82:M97,A82:A97,"P")</f>
        <v>0</v>
      </c>
      <c r="N81" s="25"/>
    </row>
    <row r="82">
      <c r="A82" s="1" t="s">
        <v>213</v>
      </c>
      <c r="B82" s="1">
        <v>18</v>
      </c>
      <c r="C82" s="26" t="s">
        <v>1114</v>
      </c>
      <c r="D82" t="s">
        <v>228</v>
      </c>
      <c r="E82" s="27" t="s">
        <v>1115</v>
      </c>
      <c r="F82" s="28" t="s">
        <v>340</v>
      </c>
      <c r="G82" s="29">
        <v>3.48</v>
      </c>
      <c r="H82" s="28">
        <v>0</v>
      </c>
      <c r="I82" s="30">
        <f>ROUND(G82*H82,P4)</f>
        <v>0</v>
      </c>
      <c r="L82" s="30">
        <v>0</v>
      </c>
      <c r="M82" s="24">
        <f>ROUND(G82*L82,P4)</f>
        <v>0</v>
      </c>
      <c r="N82" s="25" t="s">
        <v>237</v>
      </c>
      <c r="O82" s="31">
        <f>M82*AA82</f>
        <v>0</v>
      </c>
      <c r="P82" s="1">
        <v>3</v>
      </c>
      <c r="AA82" s="1">
        <f>IF(P82=1,$O$3,IF(P82=2,$O$4,$O$5))</f>
        <v>0</v>
      </c>
    </row>
    <row r="83">
      <c r="A83" s="1" t="s">
        <v>219</v>
      </c>
      <c r="E83" s="27" t="s">
        <v>228</v>
      </c>
    </row>
    <row r="84" ht="26.4">
      <c r="A84" s="1" t="s">
        <v>221</v>
      </c>
      <c r="E84" s="32" t="s">
        <v>2211</v>
      </c>
    </row>
    <row r="85" ht="382.8">
      <c r="A85" s="1" t="s">
        <v>222</v>
      </c>
      <c r="E85" s="27" t="s">
        <v>1072</v>
      </c>
    </row>
    <row r="86">
      <c r="A86" s="1" t="s">
        <v>213</v>
      </c>
      <c r="B86" s="1">
        <v>19</v>
      </c>
      <c r="C86" s="26" t="s">
        <v>1117</v>
      </c>
      <c r="D86" t="s">
        <v>228</v>
      </c>
      <c r="E86" s="27" t="s">
        <v>1118</v>
      </c>
      <c r="F86" s="28" t="s">
        <v>340</v>
      </c>
      <c r="G86" s="29">
        <v>0.94599999999999995</v>
      </c>
      <c r="H86" s="28">
        <v>0</v>
      </c>
      <c r="I86" s="30">
        <f>ROUND(G86*H86,P4)</f>
        <v>0</v>
      </c>
      <c r="L86" s="30">
        <v>0</v>
      </c>
      <c r="M86" s="24">
        <f>ROUND(G86*L86,P4)</f>
        <v>0</v>
      </c>
      <c r="N86" s="25" t="s">
        <v>237</v>
      </c>
      <c r="O86" s="31">
        <f>M86*AA86</f>
        <v>0</v>
      </c>
      <c r="P86" s="1">
        <v>3</v>
      </c>
      <c r="AA86" s="1">
        <f>IF(P86=1,$O$3,IF(P86=2,$O$4,$O$5))</f>
        <v>0</v>
      </c>
    </row>
    <row r="87">
      <c r="A87" s="1" t="s">
        <v>219</v>
      </c>
      <c r="E87" s="27" t="s">
        <v>228</v>
      </c>
    </row>
    <row r="88" ht="26.4">
      <c r="A88" s="1" t="s">
        <v>221</v>
      </c>
      <c r="E88" s="32" t="s">
        <v>2212</v>
      </c>
    </row>
    <row r="89" ht="382.8">
      <c r="A89" s="1" t="s">
        <v>222</v>
      </c>
      <c r="E89" s="27" t="s">
        <v>1072</v>
      </c>
    </row>
    <row r="90">
      <c r="A90" s="1" t="s">
        <v>213</v>
      </c>
      <c r="B90" s="1">
        <v>20</v>
      </c>
      <c r="C90" s="26" t="s">
        <v>2015</v>
      </c>
      <c r="D90" t="s">
        <v>228</v>
      </c>
      <c r="E90" s="27" t="s">
        <v>2016</v>
      </c>
      <c r="F90" s="28" t="s">
        <v>340</v>
      </c>
      <c r="G90" s="29">
        <v>70.415999999999997</v>
      </c>
      <c r="H90" s="28">
        <v>0</v>
      </c>
      <c r="I90" s="30">
        <f>ROUND(G90*H90,P4)</f>
        <v>0</v>
      </c>
      <c r="L90" s="30">
        <v>0</v>
      </c>
      <c r="M90" s="24">
        <f>ROUND(G90*L90,P4)</f>
        <v>0</v>
      </c>
      <c r="N90" s="25" t="s">
        <v>237</v>
      </c>
      <c r="O90" s="31">
        <f>M90*AA90</f>
        <v>0</v>
      </c>
      <c r="P90" s="1">
        <v>3</v>
      </c>
      <c r="AA90" s="1">
        <f>IF(P90=1,$O$3,IF(P90=2,$O$4,$O$5))</f>
        <v>0</v>
      </c>
    </row>
    <row r="91">
      <c r="A91" s="1" t="s">
        <v>219</v>
      </c>
      <c r="E91" s="27" t="s">
        <v>228</v>
      </c>
    </row>
    <row r="92" ht="52.8">
      <c r="A92" s="1" t="s">
        <v>221</v>
      </c>
      <c r="E92" s="32" t="s">
        <v>2213</v>
      </c>
    </row>
    <row r="93" ht="409.5">
      <c r="A93" s="1" t="s">
        <v>222</v>
      </c>
      <c r="E93" s="27" t="s">
        <v>2018</v>
      </c>
    </row>
    <row r="94">
      <c r="A94" s="1" t="s">
        <v>213</v>
      </c>
      <c r="B94" s="1">
        <v>21</v>
      </c>
      <c r="C94" s="26" t="s">
        <v>1126</v>
      </c>
      <c r="D94" t="s">
        <v>228</v>
      </c>
      <c r="E94" s="27" t="s">
        <v>1127</v>
      </c>
      <c r="F94" s="28" t="s">
        <v>340</v>
      </c>
      <c r="G94" s="29">
        <v>1.8919999999999999</v>
      </c>
      <c r="H94" s="28">
        <v>0</v>
      </c>
      <c r="I94" s="30">
        <f>ROUND(G94*H94,P4)</f>
        <v>0</v>
      </c>
      <c r="L94" s="30">
        <v>0</v>
      </c>
      <c r="M94" s="24">
        <f>ROUND(G94*L94,P4)</f>
        <v>0</v>
      </c>
      <c r="N94" s="25" t="s">
        <v>237</v>
      </c>
      <c r="O94" s="31">
        <f>M94*AA94</f>
        <v>0</v>
      </c>
      <c r="P94" s="1">
        <v>3</v>
      </c>
      <c r="AA94" s="1">
        <f>IF(P94=1,$O$3,IF(P94=2,$O$4,$O$5))</f>
        <v>0</v>
      </c>
    </row>
    <row r="95">
      <c r="A95" s="1" t="s">
        <v>219</v>
      </c>
      <c r="E95" s="27" t="s">
        <v>228</v>
      </c>
    </row>
    <row r="96">
      <c r="A96" s="1" t="s">
        <v>221</v>
      </c>
      <c r="E96" s="32" t="s">
        <v>2214</v>
      </c>
    </row>
    <row r="97" ht="118.8">
      <c r="A97" s="1" t="s">
        <v>222</v>
      </c>
      <c r="E97" s="27" t="s">
        <v>1129</v>
      </c>
    </row>
    <row r="98">
      <c r="A98" s="1" t="s">
        <v>210</v>
      </c>
      <c r="C98" s="22" t="s">
        <v>2019</v>
      </c>
      <c r="E98" s="23" t="s">
        <v>2020</v>
      </c>
      <c r="L98" s="24">
        <f>SUMIFS(L99:L122,A99:A122,"P")</f>
        <v>0</v>
      </c>
      <c r="M98" s="24">
        <f>SUMIFS(M99:M122,A99:A122,"P")</f>
        <v>0</v>
      </c>
      <c r="N98" s="25"/>
    </row>
    <row r="99" ht="26.4">
      <c r="A99" s="1" t="s">
        <v>213</v>
      </c>
      <c r="B99" s="1">
        <v>22</v>
      </c>
      <c r="C99" s="26" t="s">
        <v>2021</v>
      </c>
      <c r="D99" t="s">
        <v>228</v>
      </c>
      <c r="E99" s="27" t="s">
        <v>2022</v>
      </c>
      <c r="F99" s="28" t="s">
        <v>416</v>
      </c>
      <c r="G99" s="29">
        <v>958</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26.4">
      <c r="A101" s="1" t="s">
        <v>221</v>
      </c>
      <c r="E101" s="32" t="s">
        <v>2215</v>
      </c>
    </row>
    <row r="102" ht="105.6">
      <c r="A102" s="1" t="s">
        <v>222</v>
      </c>
      <c r="E102" s="27" t="s">
        <v>2024</v>
      </c>
    </row>
    <row r="103">
      <c r="A103" s="1" t="s">
        <v>213</v>
      </c>
      <c r="B103" s="1">
        <v>23</v>
      </c>
      <c r="C103" s="26" t="s">
        <v>2025</v>
      </c>
      <c r="D103" t="s">
        <v>228</v>
      </c>
      <c r="E103" s="27" t="s">
        <v>2026</v>
      </c>
      <c r="F103" s="28" t="s">
        <v>416</v>
      </c>
      <c r="G103" s="29">
        <v>262.80000000000001</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ht="26.4">
      <c r="A105" s="1" t="s">
        <v>221</v>
      </c>
      <c r="E105" s="32" t="s">
        <v>2216</v>
      </c>
    </row>
    <row r="106" ht="105.6">
      <c r="A106" s="1" t="s">
        <v>222</v>
      </c>
      <c r="E106" s="27" t="s">
        <v>2024</v>
      </c>
    </row>
    <row r="107">
      <c r="A107" s="1" t="s">
        <v>213</v>
      </c>
      <c r="B107" s="1">
        <v>24</v>
      </c>
      <c r="C107" s="26" t="s">
        <v>2217</v>
      </c>
      <c r="D107" t="s">
        <v>228</v>
      </c>
      <c r="E107" s="27" t="s">
        <v>2218</v>
      </c>
      <c r="F107" s="28" t="s">
        <v>416</v>
      </c>
      <c r="G107" s="29">
        <v>239.5</v>
      </c>
      <c r="H107" s="28">
        <v>0</v>
      </c>
      <c r="I107" s="30">
        <f>ROUND(G107*H107,P4)</f>
        <v>0</v>
      </c>
      <c r="L107" s="30">
        <v>0</v>
      </c>
      <c r="M107" s="24">
        <f>ROUND(G107*L107,P4)</f>
        <v>0</v>
      </c>
      <c r="N107" s="25" t="s">
        <v>237</v>
      </c>
      <c r="O107" s="31">
        <f>M107*AA107</f>
        <v>0</v>
      </c>
      <c r="P107" s="1">
        <v>3</v>
      </c>
      <c r="AA107" s="1">
        <f>IF(P107=1,$O$3,IF(P107=2,$O$4,$O$5))</f>
        <v>0</v>
      </c>
    </row>
    <row r="108">
      <c r="A108" s="1" t="s">
        <v>219</v>
      </c>
      <c r="E108" s="27" t="s">
        <v>228</v>
      </c>
    </row>
    <row r="109" ht="26.4">
      <c r="A109" s="1" t="s">
        <v>221</v>
      </c>
      <c r="E109" s="32" t="s">
        <v>2219</v>
      </c>
    </row>
    <row r="110" ht="105.6">
      <c r="A110" s="1" t="s">
        <v>222</v>
      </c>
      <c r="E110" s="27" t="s">
        <v>2024</v>
      </c>
    </row>
    <row r="111">
      <c r="A111" s="1" t="s">
        <v>213</v>
      </c>
      <c r="B111" s="1">
        <v>25</v>
      </c>
      <c r="C111" s="26" t="s">
        <v>2028</v>
      </c>
      <c r="D111" t="s">
        <v>228</v>
      </c>
      <c r="E111" s="27" t="s">
        <v>2029</v>
      </c>
      <c r="F111" s="28" t="s">
        <v>416</v>
      </c>
      <c r="G111" s="29">
        <v>16.600000000000001</v>
      </c>
      <c r="H111" s="28">
        <v>0</v>
      </c>
      <c r="I111" s="30">
        <f>ROUND(G111*H111,P4)</f>
        <v>0</v>
      </c>
      <c r="L111" s="30">
        <v>0</v>
      </c>
      <c r="M111" s="24">
        <f>ROUND(G111*L111,P4)</f>
        <v>0</v>
      </c>
      <c r="N111" s="25" t="s">
        <v>237</v>
      </c>
      <c r="O111" s="31">
        <f>M111*AA111</f>
        <v>0</v>
      </c>
      <c r="P111" s="1">
        <v>3</v>
      </c>
      <c r="AA111" s="1">
        <f>IF(P111=1,$O$3,IF(P111=2,$O$4,$O$5))</f>
        <v>0</v>
      </c>
    </row>
    <row r="112">
      <c r="A112" s="1" t="s">
        <v>219</v>
      </c>
      <c r="E112" s="27" t="s">
        <v>228</v>
      </c>
    </row>
    <row r="113" ht="26.4">
      <c r="A113" s="1" t="s">
        <v>221</v>
      </c>
      <c r="E113" s="32" t="s">
        <v>2220</v>
      </c>
    </row>
    <row r="114" ht="105.6">
      <c r="A114" s="1" t="s">
        <v>222</v>
      </c>
      <c r="E114" s="27" t="s">
        <v>2024</v>
      </c>
    </row>
    <row r="115">
      <c r="A115" s="1" t="s">
        <v>213</v>
      </c>
      <c r="B115" s="1">
        <v>26</v>
      </c>
      <c r="C115" s="26" t="s">
        <v>2031</v>
      </c>
      <c r="D115" t="s">
        <v>228</v>
      </c>
      <c r="E115" s="27" t="s">
        <v>2032</v>
      </c>
      <c r="F115" s="28" t="s">
        <v>416</v>
      </c>
      <c r="G115" s="29">
        <v>1197.5</v>
      </c>
      <c r="H115" s="28">
        <v>0</v>
      </c>
      <c r="I115" s="30">
        <f>ROUND(G115*H115,P4)</f>
        <v>0</v>
      </c>
      <c r="L115" s="30">
        <v>0</v>
      </c>
      <c r="M115" s="24">
        <f>ROUND(G115*L115,P4)</f>
        <v>0</v>
      </c>
      <c r="N115" s="25" t="s">
        <v>237</v>
      </c>
      <c r="O115" s="31">
        <f>M115*AA115</f>
        <v>0</v>
      </c>
      <c r="P115" s="1">
        <v>3</v>
      </c>
      <c r="AA115" s="1">
        <f>IF(P115=1,$O$3,IF(P115=2,$O$4,$O$5))</f>
        <v>0</v>
      </c>
    </row>
    <row r="116">
      <c r="A116" s="1" t="s">
        <v>219</v>
      </c>
      <c r="E116" s="27" t="s">
        <v>228</v>
      </c>
    </row>
    <row r="117">
      <c r="A117" s="1" t="s">
        <v>221</v>
      </c>
      <c r="E117" s="32" t="s">
        <v>2221</v>
      </c>
    </row>
    <row r="118" ht="105.6">
      <c r="A118" s="1" t="s">
        <v>222</v>
      </c>
      <c r="E118" s="27" t="s">
        <v>2024</v>
      </c>
    </row>
    <row r="119">
      <c r="A119" s="1" t="s">
        <v>213</v>
      </c>
      <c r="B119" s="1">
        <v>27</v>
      </c>
      <c r="C119" s="26" t="s">
        <v>2034</v>
      </c>
      <c r="D119" t="s">
        <v>228</v>
      </c>
      <c r="E119" s="27" t="s">
        <v>2035</v>
      </c>
      <c r="F119" s="28" t="s">
        <v>416</v>
      </c>
      <c r="G119" s="29">
        <v>239.5</v>
      </c>
      <c r="H119" s="28">
        <v>0</v>
      </c>
      <c r="I119" s="30">
        <f>ROUND(G119*H119,P4)</f>
        <v>0</v>
      </c>
      <c r="L119" s="30">
        <v>0</v>
      </c>
      <c r="M119" s="24">
        <f>ROUND(G119*L119,P4)</f>
        <v>0</v>
      </c>
      <c r="N119" s="25" t="s">
        <v>237</v>
      </c>
      <c r="O119" s="31">
        <f>M119*AA119</f>
        <v>0</v>
      </c>
      <c r="P119" s="1">
        <v>3</v>
      </c>
      <c r="AA119" s="1">
        <f>IF(P119=1,$O$3,IF(P119=2,$O$4,$O$5))</f>
        <v>0</v>
      </c>
    </row>
    <row r="120">
      <c r="A120" s="1" t="s">
        <v>219</v>
      </c>
      <c r="E120" s="27" t="s">
        <v>228</v>
      </c>
    </row>
    <row r="121" ht="26.4">
      <c r="A121" s="1" t="s">
        <v>221</v>
      </c>
      <c r="E121" s="32" t="s">
        <v>2222</v>
      </c>
    </row>
    <row r="122" ht="92.4">
      <c r="A122" s="1" t="s">
        <v>222</v>
      </c>
      <c r="E122" s="27" t="s">
        <v>2037</v>
      </c>
    </row>
    <row r="123">
      <c r="A123" s="1" t="s">
        <v>210</v>
      </c>
      <c r="C123" s="22" t="s">
        <v>232</v>
      </c>
      <c r="E123" s="23" t="s">
        <v>303</v>
      </c>
      <c r="L123" s="24">
        <f>SUMIFS(L124:L147,A124:A147,"P")</f>
        <v>0</v>
      </c>
      <c r="M123" s="24">
        <f>SUMIFS(M124:M147,A124:A147,"P")</f>
        <v>0</v>
      </c>
      <c r="N123" s="25"/>
    </row>
    <row r="124" ht="26.4">
      <c r="A124" s="1" t="s">
        <v>213</v>
      </c>
      <c r="B124" s="1">
        <v>28</v>
      </c>
      <c r="C124" s="26" t="s">
        <v>2038</v>
      </c>
      <c r="D124" t="s">
        <v>228</v>
      </c>
      <c r="E124" s="27" t="s">
        <v>2039</v>
      </c>
      <c r="F124" s="28" t="s">
        <v>416</v>
      </c>
      <c r="G124" s="29">
        <v>61.799999999999997</v>
      </c>
      <c r="H124" s="28">
        <v>0</v>
      </c>
      <c r="I124" s="30">
        <f>ROUND(G124*H124,P4)</f>
        <v>0</v>
      </c>
      <c r="L124" s="30">
        <v>0</v>
      </c>
      <c r="M124" s="24">
        <f>ROUND(G124*L124,P4)</f>
        <v>0</v>
      </c>
      <c r="N124" s="25" t="s">
        <v>237</v>
      </c>
      <c r="O124" s="31">
        <f>M124*AA124</f>
        <v>0</v>
      </c>
      <c r="P124" s="1">
        <v>3</v>
      </c>
      <c r="AA124" s="1">
        <f>IF(P124=1,$O$3,IF(P124=2,$O$4,$O$5))</f>
        <v>0</v>
      </c>
    </row>
    <row r="125">
      <c r="A125" s="1" t="s">
        <v>219</v>
      </c>
      <c r="E125" s="27" t="s">
        <v>2040</v>
      </c>
    </row>
    <row r="126" ht="52.8">
      <c r="A126" s="1" t="s">
        <v>221</v>
      </c>
      <c r="E126" s="32" t="s">
        <v>2223</v>
      </c>
    </row>
    <row r="127" ht="211.2">
      <c r="A127" s="1" t="s">
        <v>222</v>
      </c>
      <c r="E127" s="27" t="s">
        <v>1312</v>
      </c>
    </row>
    <row r="128">
      <c r="A128" s="1" t="s">
        <v>213</v>
      </c>
      <c r="B128" s="1">
        <v>29</v>
      </c>
      <c r="C128" s="26" t="s">
        <v>1172</v>
      </c>
      <c r="D128" t="s">
        <v>336</v>
      </c>
      <c r="E128" s="27" t="s">
        <v>1173</v>
      </c>
      <c r="F128" s="28" t="s">
        <v>416</v>
      </c>
      <c r="G128" s="29">
        <v>46.369999999999997</v>
      </c>
      <c r="H128" s="28">
        <v>0</v>
      </c>
      <c r="I128" s="30">
        <f>ROUND(G128*H128,P4)</f>
        <v>0</v>
      </c>
      <c r="L128" s="30">
        <v>0</v>
      </c>
      <c r="M128" s="24">
        <f>ROUND(G128*L128,P4)</f>
        <v>0</v>
      </c>
      <c r="N128" s="25" t="s">
        <v>237</v>
      </c>
      <c r="O128" s="31">
        <f>M128*AA128</f>
        <v>0</v>
      </c>
      <c r="P128" s="1">
        <v>3</v>
      </c>
      <c r="AA128" s="1">
        <f>IF(P128=1,$O$3,IF(P128=2,$O$4,$O$5))</f>
        <v>0</v>
      </c>
    </row>
    <row r="129">
      <c r="A129" s="1" t="s">
        <v>219</v>
      </c>
      <c r="E129" s="27" t="s">
        <v>2224</v>
      </c>
    </row>
    <row r="130" ht="52.8">
      <c r="A130" s="1" t="s">
        <v>221</v>
      </c>
      <c r="E130" s="32" t="s">
        <v>2225</v>
      </c>
    </row>
    <row r="131" ht="66">
      <c r="A131" s="1" t="s">
        <v>222</v>
      </c>
      <c r="E131" s="27" t="s">
        <v>1601</v>
      </c>
    </row>
    <row r="132">
      <c r="A132" s="1" t="s">
        <v>213</v>
      </c>
      <c r="B132" s="1">
        <v>30</v>
      </c>
      <c r="C132" s="26" t="s">
        <v>1172</v>
      </c>
      <c r="D132" t="s">
        <v>419</v>
      </c>
      <c r="E132" s="27" t="s">
        <v>1173</v>
      </c>
      <c r="F132" s="28" t="s">
        <v>416</v>
      </c>
      <c r="G132" s="29">
        <v>61.799999999999997</v>
      </c>
      <c r="H132" s="28">
        <v>0</v>
      </c>
      <c r="I132" s="30">
        <f>ROUND(G132*H132,P4)</f>
        <v>0</v>
      </c>
      <c r="L132" s="30">
        <v>0</v>
      </c>
      <c r="M132" s="24">
        <f>ROUND(G132*L132,P4)</f>
        <v>0</v>
      </c>
      <c r="N132" s="25" t="s">
        <v>237</v>
      </c>
      <c r="O132" s="31">
        <f>M132*AA132</f>
        <v>0</v>
      </c>
      <c r="P132" s="1">
        <v>3</v>
      </c>
      <c r="AA132" s="1">
        <f>IF(P132=1,$O$3,IF(P132=2,$O$4,$O$5))</f>
        <v>0</v>
      </c>
    </row>
    <row r="133">
      <c r="A133" s="1" t="s">
        <v>219</v>
      </c>
      <c r="E133" s="27" t="s">
        <v>2044</v>
      </c>
    </row>
    <row r="134" ht="66">
      <c r="A134" s="1" t="s">
        <v>221</v>
      </c>
      <c r="E134" s="32" t="s">
        <v>2226</v>
      </c>
    </row>
    <row r="135" ht="66">
      <c r="A135" s="1" t="s">
        <v>222</v>
      </c>
      <c r="E135" s="27" t="s">
        <v>1601</v>
      </c>
    </row>
    <row r="136">
      <c r="A136" s="1" t="s">
        <v>213</v>
      </c>
      <c r="B136" s="1">
        <v>31</v>
      </c>
      <c r="C136" s="26" t="s">
        <v>2046</v>
      </c>
      <c r="D136" t="s">
        <v>228</v>
      </c>
      <c r="E136" s="27" t="s">
        <v>2047</v>
      </c>
      <c r="F136" s="28" t="s">
        <v>416</v>
      </c>
      <c r="G136" s="29">
        <v>1197.5</v>
      </c>
      <c r="H136" s="28">
        <v>0</v>
      </c>
      <c r="I136" s="30">
        <f>ROUND(G136*H136,P4)</f>
        <v>0</v>
      </c>
      <c r="L136" s="30">
        <v>0</v>
      </c>
      <c r="M136" s="24">
        <f>ROUND(G136*L136,P4)</f>
        <v>0</v>
      </c>
      <c r="N136" s="25" t="s">
        <v>237</v>
      </c>
      <c r="O136" s="31">
        <f>M136*AA136</f>
        <v>0</v>
      </c>
      <c r="P136" s="1">
        <v>3</v>
      </c>
      <c r="AA136" s="1">
        <f>IF(P136=1,$O$3,IF(P136=2,$O$4,$O$5))</f>
        <v>0</v>
      </c>
    </row>
    <row r="137">
      <c r="A137" s="1" t="s">
        <v>219</v>
      </c>
      <c r="E137" s="27" t="s">
        <v>228</v>
      </c>
    </row>
    <row r="138" ht="26.4">
      <c r="A138" s="1" t="s">
        <v>221</v>
      </c>
      <c r="E138" s="32" t="s">
        <v>2227</v>
      </c>
    </row>
    <row r="139" ht="92.4">
      <c r="A139" s="1" t="s">
        <v>222</v>
      </c>
      <c r="E139" s="27" t="s">
        <v>1320</v>
      </c>
    </row>
    <row r="140" ht="39.6">
      <c r="A140" s="1" t="s">
        <v>213</v>
      </c>
      <c r="B140" s="1">
        <v>32</v>
      </c>
      <c r="C140" s="26" t="s">
        <v>1176</v>
      </c>
      <c r="D140" t="s">
        <v>228</v>
      </c>
      <c r="E140" s="27" t="s">
        <v>1177</v>
      </c>
      <c r="F140" s="28" t="s">
        <v>281</v>
      </c>
      <c r="G140" s="29">
        <v>420</v>
      </c>
      <c r="H140" s="28">
        <v>0</v>
      </c>
      <c r="I140" s="30">
        <f>ROUND(G140*H140,P4)</f>
        <v>0</v>
      </c>
      <c r="L140" s="30">
        <v>0</v>
      </c>
      <c r="M140" s="24">
        <f>ROUND(G140*L140,P4)</f>
        <v>0</v>
      </c>
      <c r="N140" s="25" t="s">
        <v>218</v>
      </c>
      <c r="O140" s="31">
        <f>M140*AA140</f>
        <v>0</v>
      </c>
      <c r="P140" s="1">
        <v>3</v>
      </c>
      <c r="AA140" s="1">
        <f>IF(P140=1,$O$3,IF(P140=2,$O$4,$O$5))</f>
        <v>0</v>
      </c>
    </row>
    <row r="141">
      <c r="A141" s="1" t="s">
        <v>219</v>
      </c>
      <c r="E141" s="27" t="s">
        <v>228</v>
      </c>
    </row>
    <row r="142" ht="52.8">
      <c r="A142" s="1" t="s">
        <v>221</v>
      </c>
      <c r="E142" s="32" t="s">
        <v>2228</v>
      </c>
    </row>
    <row r="143" ht="105.6">
      <c r="A143" s="1" t="s">
        <v>222</v>
      </c>
      <c r="E143" s="27" t="s">
        <v>1179</v>
      </c>
    </row>
    <row r="144">
      <c r="A144" s="1" t="s">
        <v>213</v>
      </c>
      <c r="B144" s="1">
        <v>33</v>
      </c>
      <c r="C144" s="26" t="s">
        <v>2050</v>
      </c>
      <c r="D144" t="s">
        <v>228</v>
      </c>
      <c r="E144" s="27" t="s">
        <v>2051</v>
      </c>
      <c r="F144" s="28" t="s">
        <v>2052</v>
      </c>
      <c r="G144" s="29">
        <v>727.32000000000005</v>
      </c>
      <c r="H144" s="28">
        <v>0</v>
      </c>
      <c r="I144" s="30">
        <f>ROUND(G144*H144,P4)</f>
        <v>0</v>
      </c>
      <c r="L144" s="30">
        <v>0</v>
      </c>
      <c r="M144" s="24">
        <f>ROUND(G144*L144,P4)</f>
        <v>0</v>
      </c>
      <c r="N144" s="25" t="s">
        <v>218</v>
      </c>
      <c r="O144" s="31">
        <f>M144*AA144</f>
        <v>0</v>
      </c>
      <c r="P144" s="1">
        <v>3</v>
      </c>
      <c r="AA144" s="1">
        <f>IF(P144=1,$O$3,IF(P144=2,$O$4,$O$5))</f>
        <v>0</v>
      </c>
    </row>
    <row r="145" ht="26.4">
      <c r="A145" s="1" t="s">
        <v>219</v>
      </c>
      <c r="E145" s="27" t="s">
        <v>2229</v>
      </c>
    </row>
    <row r="146" ht="52.8">
      <c r="A146" s="1" t="s">
        <v>221</v>
      </c>
      <c r="E146" s="32" t="s">
        <v>2230</v>
      </c>
    </row>
    <row r="147" ht="184.8">
      <c r="A147" s="1" t="s">
        <v>222</v>
      </c>
      <c r="E147" s="27" t="s">
        <v>2055</v>
      </c>
    </row>
    <row r="148">
      <c r="A148" s="1" t="s">
        <v>210</v>
      </c>
      <c r="C148" s="22" t="s">
        <v>1184</v>
      </c>
      <c r="E148" s="23" t="s">
        <v>1185</v>
      </c>
      <c r="L148" s="24">
        <f>SUMIFS(L149:L156,A149:A156,"P")</f>
        <v>0</v>
      </c>
      <c r="M148" s="24">
        <f>SUMIFS(M149:M156,A149:A156,"P")</f>
        <v>0</v>
      </c>
      <c r="N148" s="25"/>
    </row>
    <row r="149">
      <c r="A149" s="1" t="s">
        <v>213</v>
      </c>
      <c r="B149" s="1">
        <v>34</v>
      </c>
      <c r="C149" s="26" t="s">
        <v>2056</v>
      </c>
      <c r="D149" t="s">
        <v>228</v>
      </c>
      <c r="E149" s="27" t="s">
        <v>2057</v>
      </c>
      <c r="F149" s="28" t="s">
        <v>497</v>
      </c>
      <c r="G149" s="29">
        <v>60</v>
      </c>
      <c r="H149" s="28">
        <v>0</v>
      </c>
      <c r="I149" s="30">
        <f>ROUND(G149*H149,P4)</f>
        <v>0</v>
      </c>
      <c r="L149" s="30">
        <v>0</v>
      </c>
      <c r="M149" s="24">
        <f>ROUND(G149*L149,P4)</f>
        <v>0</v>
      </c>
      <c r="N149" s="25" t="s">
        <v>237</v>
      </c>
      <c r="O149" s="31">
        <f>M149*AA149</f>
        <v>0</v>
      </c>
      <c r="P149" s="1">
        <v>3</v>
      </c>
      <c r="AA149" s="1">
        <f>IF(P149=1,$O$3,IF(P149=2,$O$4,$O$5))</f>
        <v>0</v>
      </c>
    </row>
    <row r="150">
      <c r="A150" s="1" t="s">
        <v>219</v>
      </c>
      <c r="E150" s="27" t="s">
        <v>228</v>
      </c>
    </row>
    <row r="151">
      <c r="A151" s="1" t="s">
        <v>221</v>
      </c>
      <c r="E151" s="32" t="s">
        <v>2231</v>
      </c>
    </row>
    <row r="152" ht="264">
      <c r="A152" s="1" t="s">
        <v>222</v>
      </c>
      <c r="E152" s="27" t="s">
        <v>2059</v>
      </c>
    </row>
    <row r="153">
      <c r="A153" s="1" t="s">
        <v>213</v>
      </c>
      <c r="B153" s="1">
        <v>35</v>
      </c>
      <c r="C153" s="26" t="s">
        <v>2060</v>
      </c>
      <c r="D153" t="s">
        <v>228</v>
      </c>
      <c r="E153" s="27" t="s">
        <v>2061</v>
      </c>
      <c r="F153" s="28" t="s">
        <v>497</v>
      </c>
      <c r="G153" s="29">
        <v>2.0499999999999998</v>
      </c>
      <c r="H153" s="28">
        <v>0</v>
      </c>
      <c r="I153" s="30">
        <f>ROUND(G153*H153,P4)</f>
        <v>0</v>
      </c>
      <c r="L153" s="30">
        <v>0</v>
      </c>
      <c r="M153" s="24">
        <f>ROUND(G153*L153,P4)</f>
        <v>0</v>
      </c>
      <c r="N153" s="25" t="s">
        <v>237</v>
      </c>
      <c r="O153" s="31">
        <f>M153*AA153</f>
        <v>0</v>
      </c>
      <c r="P153" s="1">
        <v>3</v>
      </c>
      <c r="AA153" s="1">
        <f>IF(P153=1,$O$3,IF(P153=2,$O$4,$O$5))</f>
        <v>0</v>
      </c>
    </row>
    <row r="154">
      <c r="A154" s="1" t="s">
        <v>219</v>
      </c>
      <c r="E154" s="27" t="s">
        <v>228</v>
      </c>
    </row>
    <row r="155" ht="26.4">
      <c r="A155" s="1" t="s">
        <v>221</v>
      </c>
      <c r="E155" s="32" t="s">
        <v>2232</v>
      </c>
    </row>
    <row r="156" ht="264">
      <c r="A156" s="1" t="s">
        <v>222</v>
      </c>
      <c r="E156" s="27" t="s">
        <v>2063</v>
      </c>
    </row>
    <row r="157">
      <c r="A157" s="1" t="s">
        <v>210</v>
      </c>
      <c r="C157" s="22" t="s">
        <v>352</v>
      </c>
      <c r="E157" s="23" t="s">
        <v>353</v>
      </c>
      <c r="L157" s="24">
        <f>SUMIFS(L158:L197,A158:A197,"P")</f>
        <v>0</v>
      </c>
      <c r="M157" s="24">
        <f>SUMIFS(M158:M197,A158:A197,"P")</f>
        <v>0</v>
      </c>
      <c r="N157" s="25"/>
    </row>
    <row r="158" ht="26.4">
      <c r="A158" s="1" t="s">
        <v>213</v>
      </c>
      <c r="B158" s="1">
        <v>36</v>
      </c>
      <c r="C158" s="26" t="s">
        <v>1665</v>
      </c>
      <c r="D158" t="s">
        <v>228</v>
      </c>
      <c r="E158" s="27" t="s">
        <v>1666</v>
      </c>
      <c r="F158" s="28" t="s">
        <v>236</v>
      </c>
      <c r="G158" s="29">
        <v>2</v>
      </c>
      <c r="H158" s="28">
        <v>0</v>
      </c>
      <c r="I158" s="30">
        <f>ROUND(G158*H158,P4)</f>
        <v>0</v>
      </c>
      <c r="L158" s="30">
        <v>0</v>
      </c>
      <c r="M158" s="24">
        <f>ROUND(G158*L158,P4)</f>
        <v>0</v>
      </c>
      <c r="N158" s="25" t="s">
        <v>237</v>
      </c>
      <c r="O158" s="31">
        <f>M158*AA158</f>
        <v>0</v>
      </c>
      <c r="P158" s="1">
        <v>3</v>
      </c>
      <c r="AA158" s="1">
        <f>IF(P158=1,$O$3,IF(P158=2,$O$4,$O$5))</f>
        <v>0</v>
      </c>
    </row>
    <row r="159">
      <c r="A159" s="1" t="s">
        <v>219</v>
      </c>
      <c r="E159" s="27" t="s">
        <v>228</v>
      </c>
    </row>
    <row r="160" ht="26.4">
      <c r="A160" s="1" t="s">
        <v>221</v>
      </c>
      <c r="E160" s="32" t="s">
        <v>2233</v>
      </c>
    </row>
    <row r="161" ht="52.8">
      <c r="A161" s="1" t="s">
        <v>222</v>
      </c>
      <c r="E161" s="27" t="s">
        <v>1640</v>
      </c>
    </row>
    <row r="162">
      <c r="A162" s="1" t="s">
        <v>213</v>
      </c>
      <c r="B162" s="1">
        <v>37</v>
      </c>
      <c r="C162" s="26" t="s">
        <v>1634</v>
      </c>
      <c r="D162" t="s">
        <v>228</v>
      </c>
      <c r="E162" s="27" t="s">
        <v>1635</v>
      </c>
      <c r="F162" s="28" t="s">
        <v>236</v>
      </c>
      <c r="G162" s="29">
        <v>2</v>
      </c>
      <c r="H162" s="28">
        <v>0</v>
      </c>
      <c r="I162" s="30">
        <f>ROUND(G162*H162,P4)</f>
        <v>0</v>
      </c>
      <c r="L162" s="30">
        <v>0</v>
      </c>
      <c r="M162" s="24">
        <f>ROUND(G162*L162,P4)</f>
        <v>0</v>
      </c>
      <c r="N162" s="25" t="s">
        <v>237</v>
      </c>
      <c r="O162" s="31">
        <f>M162*AA162</f>
        <v>0</v>
      </c>
      <c r="P162" s="1">
        <v>3</v>
      </c>
      <c r="AA162" s="1">
        <f>IF(P162=1,$O$3,IF(P162=2,$O$4,$O$5))</f>
        <v>0</v>
      </c>
    </row>
    <row r="163">
      <c r="A163" s="1" t="s">
        <v>219</v>
      </c>
      <c r="E163" s="27" t="s">
        <v>228</v>
      </c>
    </row>
    <row r="164" ht="26.4">
      <c r="A164" s="1" t="s">
        <v>221</v>
      </c>
      <c r="E164" s="32" t="s">
        <v>2233</v>
      </c>
    </row>
    <row r="165" ht="52.8">
      <c r="A165" s="1" t="s">
        <v>222</v>
      </c>
      <c r="E165" s="27" t="s">
        <v>1528</v>
      </c>
    </row>
    <row r="166">
      <c r="A166" s="1" t="s">
        <v>213</v>
      </c>
      <c r="B166" s="1">
        <v>38</v>
      </c>
      <c r="C166" s="26" t="s">
        <v>2069</v>
      </c>
      <c r="D166" t="s">
        <v>228</v>
      </c>
      <c r="E166" s="27" t="s">
        <v>2070</v>
      </c>
      <c r="F166" s="28" t="s">
        <v>416</v>
      </c>
      <c r="G166" s="29">
        <v>1197.5</v>
      </c>
      <c r="H166" s="28">
        <v>0</v>
      </c>
      <c r="I166" s="30">
        <f>ROUND(G166*H166,P4)</f>
        <v>0</v>
      </c>
      <c r="L166" s="30">
        <v>0</v>
      </c>
      <c r="M166" s="24">
        <f>ROUND(G166*L166,P4)</f>
        <v>0</v>
      </c>
      <c r="N166" s="25" t="s">
        <v>237</v>
      </c>
      <c r="O166" s="31">
        <f>M166*AA166</f>
        <v>0</v>
      </c>
      <c r="P166" s="1">
        <v>3</v>
      </c>
      <c r="AA166" s="1">
        <f>IF(P166=1,$O$3,IF(P166=2,$O$4,$O$5))</f>
        <v>0</v>
      </c>
    </row>
    <row r="167">
      <c r="A167" s="1" t="s">
        <v>219</v>
      </c>
      <c r="E167" s="27" t="s">
        <v>228</v>
      </c>
    </row>
    <row r="168" ht="26.4">
      <c r="A168" s="1" t="s">
        <v>221</v>
      </c>
      <c r="E168" s="32" t="s">
        <v>2234</v>
      </c>
    </row>
    <row r="169" ht="66">
      <c r="A169" s="1" t="s">
        <v>222</v>
      </c>
      <c r="E169" s="27" t="s">
        <v>2072</v>
      </c>
    </row>
    <row r="170">
      <c r="A170" s="1" t="s">
        <v>213</v>
      </c>
      <c r="B170" s="1">
        <v>39</v>
      </c>
      <c r="C170" s="26" t="s">
        <v>2073</v>
      </c>
      <c r="D170" t="s">
        <v>228</v>
      </c>
      <c r="E170" s="27" t="s">
        <v>2074</v>
      </c>
      <c r="F170" s="28" t="s">
        <v>416</v>
      </c>
      <c r="G170" s="29">
        <v>1197.5</v>
      </c>
      <c r="H170" s="28">
        <v>0</v>
      </c>
      <c r="I170" s="30">
        <f>ROUND(G170*H170,P4)</f>
        <v>0</v>
      </c>
      <c r="L170" s="30">
        <v>0</v>
      </c>
      <c r="M170" s="24">
        <f>ROUND(G170*L170,P4)</f>
        <v>0</v>
      </c>
      <c r="N170" s="25" t="s">
        <v>237</v>
      </c>
      <c r="O170" s="31">
        <f>M170*AA170</f>
        <v>0</v>
      </c>
      <c r="P170" s="1">
        <v>3</v>
      </c>
      <c r="AA170" s="1">
        <f>IF(P170=1,$O$3,IF(P170=2,$O$4,$O$5))</f>
        <v>0</v>
      </c>
    </row>
    <row r="171">
      <c r="A171" s="1" t="s">
        <v>219</v>
      </c>
      <c r="E171" s="27" t="s">
        <v>228</v>
      </c>
    </row>
    <row r="172" ht="26.4">
      <c r="A172" s="1" t="s">
        <v>221</v>
      </c>
      <c r="E172" s="32" t="s">
        <v>2234</v>
      </c>
    </row>
    <row r="173" ht="66">
      <c r="A173" s="1" t="s">
        <v>222</v>
      </c>
      <c r="E173" s="27" t="s">
        <v>2072</v>
      </c>
    </row>
    <row r="174">
      <c r="A174" s="1" t="s">
        <v>213</v>
      </c>
      <c r="B174" s="1">
        <v>40</v>
      </c>
      <c r="C174" s="26" t="s">
        <v>2076</v>
      </c>
      <c r="D174" t="s">
        <v>228</v>
      </c>
      <c r="E174" s="27" t="s">
        <v>2077</v>
      </c>
      <c r="F174" s="28" t="s">
        <v>416</v>
      </c>
      <c r="G174" s="29">
        <v>239.5</v>
      </c>
      <c r="H174" s="28">
        <v>0</v>
      </c>
      <c r="I174" s="30">
        <f>ROUND(G174*H174,P4)</f>
        <v>0</v>
      </c>
      <c r="L174" s="30">
        <v>0</v>
      </c>
      <c r="M174" s="24">
        <f>ROUND(G174*L174,P4)</f>
        <v>0</v>
      </c>
      <c r="N174" s="25" t="s">
        <v>237</v>
      </c>
      <c r="O174" s="31">
        <f>M174*AA174</f>
        <v>0</v>
      </c>
      <c r="P174" s="1">
        <v>3</v>
      </c>
      <c r="AA174" s="1">
        <f>IF(P174=1,$O$3,IF(P174=2,$O$4,$O$5))</f>
        <v>0</v>
      </c>
    </row>
    <row r="175">
      <c r="A175" s="1" t="s">
        <v>219</v>
      </c>
      <c r="E175" s="27" t="s">
        <v>228</v>
      </c>
    </row>
    <row r="176" ht="26.4">
      <c r="A176" s="1" t="s">
        <v>221</v>
      </c>
      <c r="E176" s="32" t="s">
        <v>2235</v>
      </c>
    </row>
    <row r="177" ht="66">
      <c r="A177" s="1" t="s">
        <v>222</v>
      </c>
      <c r="E177" s="27" t="s">
        <v>2072</v>
      </c>
    </row>
    <row r="178">
      <c r="A178" s="1" t="s">
        <v>213</v>
      </c>
      <c r="B178" s="1">
        <v>41</v>
      </c>
      <c r="C178" s="26" t="s">
        <v>1245</v>
      </c>
      <c r="D178" t="s">
        <v>228</v>
      </c>
      <c r="E178" s="27" t="s">
        <v>1246</v>
      </c>
      <c r="F178" s="28" t="s">
        <v>340</v>
      </c>
      <c r="G178" s="29">
        <v>11.75</v>
      </c>
      <c r="H178" s="28">
        <v>0</v>
      </c>
      <c r="I178" s="30">
        <f>ROUND(G178*H178,P4)</f>
        <v>0</v>
      </c>
      <c r="L178" s="30">
        <v>0</v>
      </c>
      <c r="M178" s="24">
        <f>ROUND(G178*L178,P4)</f>
        <v>0</v>
      </c>
      <c r="N178" s="25" t="s">
        <v>237</v>
      </c>
      <c r="O178" s="31">
        <f>M178*AA178</f>
        <v>0</v>
      </c>
      <c r="P178" s="1">
        <v>3</v>
      </c>
      <c r="AA178" s="1">
        <f>IF(P178=1,$O$3,IF(P178=2,$O$4,$O$5))</f>
        <v>0</v>
      </c>
    </row>
    <row r="179">
      <c r="A179" s="1" t="s">
        <v>219</v>
      </c>
      <c r="E179" s="27" t="s">
        <v>228</v>
      </c>
    </row>
    <row r="180">
      <c r="A180" s="1" t="s">
        <v>221</v>
      </c>
      <c r="E180" s="32" t="s">
        <v>2236</v>
      </c>
    </row>
    <row r="181" ht="145.2">
      <c r="A181" s="1" t="s">
        <v>222</v>
      </c>
      <c r="E181" s="27" t="s">
        <v>403</v>
      </c>
    </row>
    <row r="182">
      <c r="A182" s="1" t="s">
        <v>213</v>
      </c>
      <c r="B182" s="1">
        <v>42</v>
      </c>
      <c r="C182" s="26" t="s">
        <v>2084</v>
      </c>
      <c r="D182" t="s">
        <v>228</v>
      </c>
      <c r="E182" s="27" t="s">
        <v>2085</v>
      </c>
      <c r="F182" s="28" t="s">
        <v>217</v>
      </c>
      <c r="G182" s="29">
        <v>0.89500000000000002</v>
      </c>
      <c r="H182" s="28">
        <v>0</v>
      </c>
      <c r="I182" s="30">
        <f>ROUND(G182*H182,P4)</f>
        <v>0</v>
      </c>
      <c r="L182" s="30">
        <v>0</v>
      </c>
      <c r="M182" s="24">
        <f>ROUND(G182*L182,P4)</f>
        <v>0</v>
      </c>
      <c r="N182" s="25" t="s">
        <v>237</v>
      </c>
      <c r="O182" s="31">
        <f>M182*AA182</f>
        <v>0</v>
      </c>
      <c r="P182" s="1">
        <v>3</v>
      </c>
      <c r="AA182" s="1">
        <f>IF(P182=1,$O$3,IF(P182=2,$O$4,$O$5))</f>
        <v>0</v>
      </c>
    </row>
    <row r="183">
      <c r="A183" s="1" t="s">
        <v>219</v>
      </c>
      <c r="E183" s="27" t="s">
        <v>228</v>
      </c>
    </row>
    <row r="184">
      <c r="A184" s="1" t="s">
        <v>221</v>
      </c>
      <c r="E184" s="32" t="s">
        <v>2237</v>
      </c>
    </row>
    <row r="185" ht="118.8">
      <c r="A185" s="1" t="s">
        <v>222</v>
      </c>
      <c r="E185" s="27" t="s">
        <v>2087</v>
      </c>
    </row>
    <row r="186">
      <c r="A186" s="1" t="s">
        <v>213</v>
      </c>
      <c r="B186" s="1">
        <v>43</v>
      </c>
      <c r="C186" s="26" t="s">
        <v>2088</v>
      </c>
      <c r="D186" t="s">
        <v>228</v>
      </c>
      <c r="E186" s="27" t="s">
        <v>2089</v>
      </c>
      <c r="F186" s="28" t="s">
        <v>416</v>
      </c>
      <c r="G186" s="29">
        <v>286.44</v>
      </c>
      <c r="H186" s="28">
        <v>0</v>
      </c>
      <c r="I186" s="30">
        <f>ROUND(G186*H186,P4)</f>
        <v>0</v>
      </c>
      <c r="L186" s="30">
        <v>0</v>
      </c>
      <c r="M186" s="24">
        <f>ROUND(G186*L186,P4)</f>
        <v>0</v>
      </c>
      <c r="N186" s="25" t="s">
        <v>237</v>
      </c>
      <c r="O186" s="31">
        <f>M186*AA186</f>
        <v>0</v>
      </c>
      <c r="P186" s="1">
        <v>3</v>
      </c>
      <c r="AA186" s="1">
        <f>IF(P186=1,$O$3,IF(P186=2,$O$4,$O$5))</f>
        <v>0</v>
      </c>
    </row>
    <row r="187">
      <c r="A187" s="1" t="s">
        <v>219</v>
      </c>
      <c r="E187" s="27" t="s">
        <v>228</v>
      </c>
    </row>
    <row r="188">
      <c r="A188" s="1" t="s">
        <v>221</v>
      </c>
      <c r="E188" s="32" t="s">
        <v>2238</v>
      </c>
    </row>
    <row r="189" ht="92.4">
      <c r="A189" s="1" t="s">
        <v>222</v>
      </c>
      <c r="E189" s="27" t="s">
        <v>2091</v>
      </c>
    </row>
    <row r="190">
      <c r="A190" s="1" t="s">
        <v>213</v>
      </c>
      <c r="B190" s="1">
        <v>44</v>
      </c>
      <c r="C190" s="26" t="s">
        <v>2092</v>
      </c>
      <c r="D190" t="s">
        <v>228</v>
      </c>
      <c r="E190" s="27" t="s">
        <v>2093</v>
      </c>
      <c r="F190" s="28" t="s">
        <v>2052</v>
      </c>
      <c r="G190" s="29">
        <v>239.5</v>
      </c>
      <c r="H190" s="28">
        <v>0</v>
      </c>
      <c r="I190" s="30">
        <f>ROUND(G190*H190,P4)</f>
        <v>0</v>
      </c>
      <c r="L190" s="30">
        <v>0</v>
      </c>
      <c r="M190" s="24">
        <f>ROUND(G190*L190,P4)</f>
        <v>0</v>
      </c>
      <c r="N190" s="25" t="s">
        <v>218</v>
      </c>
      <c r="O190" s="31">
        <f>M190*AA190</f>
        <v>0</v>
      </c>
      <c r="P190" s="1">
        <v>3</v>
      </c>
      <c r="AA190" s="1">
        <f>IF(P190=1,$O$3,IF(P190=2,$O$4,$O$5))</f>
        <v>0</v>
      </c>
    </row>
    <row r="191">
      <c r="A191" s="1" t="s">
        <v>219</v>
      </c>
      <c r="E191" s="27" t="s">
        <v>228</v>
      </c>
    </row>
    <row r="192" ht="26.4">
      <c r="A192" s="1" t="s">
        <v>221</v>
      </c>
      <c r="E192" s="32" t="s">
        <v>2239</v>
      </c>
    </row>
    <row r="193">
      <c r="A193" s="1" t="s">
        <v>222</v>
      </c>
      <c r="E193" s="27" t="s">
        <v>2095</v>
      </c>
    </row>
    <row r="194">
      <c r="A194" s="1" t="s">
        <v>213</v>
      </c>
      <c r="B194" s="1">
        <v>45</v>
      </c>
      <c r="C194" s="26" t="s">
        <v>2096</v>
      </c>
      <c r="D194" t="s">
        <v>228</v>
      </c>
      <c r="E194" s="27" t="s">
        <v>2097</v>
      </c>
      <c r="F194" s="28" t="s">
        <v>2052</v>
      </c>
      <c r="G194" s="29">
        <v>239.5</v>
      </c>
      <c r="H194" s="28">
        <v>0</v>
      </c>
      <c r="I194" s="30">
        <f>ROUND(G194*H194,P4)</f>
        <v>0</v>
      </c>
      <c r="L194" s="30">
        <v>0</v>
      </c>
      <c r="M194" s="24">
        <f>ROUND(G194*L194,P4)</f>
        <v>0</v>
      </c>
      <c r="N194" s="25" t="s">
        <v>218</v>
      </c>
      <c r="O194" s="31">
        <f>M194*AA194</f>
        <v>0</v>
      </c>
      <c r="P194" s="1">
        <v>3</v>
      </c>
      <c r="AA194" s="1">
        <f>IF(P194=1,$O$3,IF(P194=2,$O$4,$O$5))</f>
        <v>0</v>
      </c>
    </row>
    <row r="195">
      <c r="A195" s="1" t="s">
        <v>219</v>
      </c>
      <c r="E195" s="27" t="s">
        <v>228</v>
      </c>
    </row>
    <row r="196" ht="26.4">
      <c r="A196" s="1" t="s">
        <v>221</v>
      </c>
      <c r="E196" s="32" t="s">
        <v>2240</v>
      </c>
    </row>
    <row r="197" ht="79.2">
      <c r="A197" s="1" t="s">
        <v>222</v>
      </c>
      <c r="E197" s="27" t="s">
        <v>2099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66</v>
      </c>
      <c r="M3" s="20">
        <f>Rekapitulace!C37</f>
        <v>0</v>
      </c>
      <c r="N3" s="6" t="s">
        <v>3</v>
      </c>
      <c r="O3">
        <v>0</v>
      </c>
      <c r="P3">
        <v>2</v>
      </c>
    </row>
    <row r="4" ht="34.015747" customHeight="1">
      <c r="A4" s="16" t="s">
        <v>191</v>
      </c>
      <c r="B4" s="17" t="s">
        <v>192</v>
      </c>
      <c r="C4" s="18" t="s">
        <v>66</v>
      </c>
      <c r="D4" s="1"/>
      <c r="E4" s="17" t="s">
        <v>67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COUNTIFS(L8:L199,"=0",A8:A199,"P")+COUNTIFS(L8:L199,"",A8:A199,"P")+SUM(Q8:Q199)</f>
        <v>0</v>
      </c>
    </row>
    <row r="8">
      <c r="A8" s="1" t="s">
        <v>208</v>
      </c>
      <c r="C8" s="22" t="s">
        <v>2241</v>
      </c>
      <c r="E8" s="23" t="s">
        <v>75</v>
      </c>
      <c r="L8" s="24">
        <f>L9+L14+L31+L68+L93+L118+L123+L128+L173+L178</f>
        <v>0</v>
      </c>
      <c r="M8" s="24">
        <f>M9+M14+M31+M68+M93+M118+M123+M128+M173+M178</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row>
    <row r="13" ht="52.8">
      <c r="A13" s="1" t="s">
        <v>222</v>
      </c>
      <c r="E13" s="27" t="s">
        <v>231</v>
      </c>
    </row>
    <row r="14">
      <c r="A14" s="1" t="s">
        <v>210</v>
      </c>
      <c r="C14" s="22" t="s">
        <v>336</v>
      </c>
      <c r="E14" s="23" t="s">
        <v>337</v>
      </c>
      <c r="L14" s="24">
        <f>SUMIFS(L15:L30,A15:A30,"P")</f>
        <v>0</v>
      </c>
      <c r="M14" s="24">
        <f>SUMIFS(M15:M30,A15:A30,"P")</f>
        <v>0</v>
      </c>
      <c r="N14" s="25"/>
    </row>
    <row r="15">
      <c r="A15" s="1" t="s">
        <v>213</v>
      </c>
      <c r="B15" s="1">
        <v>2</v>
      </c>
      <c r="C15" s="26" t="s">
        <v>2242</v>
      </c>
      <c r="D15" t="s">
        <v>228</v>
      </c>
      <c r="E15" s="27" t="s">
        <v>2243</v>
      </c>
      <c r="F15" s="28" t="s">
        <v>340</v>
      </c>
      <c r="G15" s="29">
        <v>864.71199999999999</v>
      </c>
      <c r="H15" s="28">
        <v>0</v>
      </c>
      <c r="I15" s="30">
        <f>ROUND(G15*H15,P4)</f>
        <v>0</v>
      </c>
      <c r="L15" s="30">
        <v>0</v>
      </c>
      <c r="M15" s="24">
        <f>ROUND(G15*L15,P4)</f>
        <v>0</v>
      </c>
      <c r="N15" s="25" t="s">
        <v>237</v>
      </c>
      <c r="O15" s="31">
        <f>M15*AA15</f>
        <v>0</v>
      </c>
      <c r="P15" s="1">
        <v>3</v>
      </c>
      <c r="AA15" s="1">
        <f>IF(P15=1,$O$3,IF(P15=2,$O$4,$O$5))</f>
        <v>0</v>
      </c>
    </row>
    <row r="16">
      <c r="A16" s="1" t="s">
        <v>219</v>
      </c>
      <c r="E16" s="27" t="s">
        <v>228</v>
      </c>
    </row>
    <row r="17" ht="66">
      <c r="A17" s="1" t="s">
        <v>221</v>
      </c>
      <c r="E17" s="32" t="s">
        <v>2244</v>
      </c>
    </row>
    <row r="18" ht="330">
      <c r="A18" s="1" t="s">
        <v>222</v>
      </c>
      <c r="E18" s="27" t="s">
        <v>2245</v>
      </c>
    </row>
    <row r="19">
      <c r="A19" s="1" t="s">
        <v>213</v>
      </c>
      <c r="B19" s="1">
        <v>3</v>
      </c>
      <c r="C19" s="26" t="s">
        <v>338</v>
      </c>
      <c r="D19" t="s">
        <v>228</v>
      </c>
      <c r="E19" s="27" t="s">
        <v>339</v>
      </c>
      <c r="F19" s="28" t="s">
        <v>340</v>
      </c>
      <c r="G19" s="29">
        <v>4854.0900000000001</v>
      </c>
      <c r="H19" s="28">
        <v>0</v>
      </c>
      <c r="I19" s="30">
        <f>ROUND(G19*H19,P4)</f>
        <v>0</v>
      </c>
      <c r="L19" s="30">
        <v>0</v>
      </c>
      <c r="M19" s="24">
        <f>ROUND(G19*L19,P4)</f>
        <v>0</v>
      </c>
      <c r="N19" s="25" t="s">
        <v>237</v>
      </c>
      <c r="O19" s="31">
        <f>M19*AA19</f>
        <v>0</v>
      </c>
      <c r="P19" s="1">
        <v>3</v>
      </c>
      <c r="AA19" s="1">
        <f>IF(P19=1,$O$3,IF(P19=2,$O$4,$O$5))</f>
        <v>0</v>
      </c>
    </row>
    <row r="20">
      <c r="A20" s="1" t="s">
        <v>219</v>
      </c>
      <c r="E20" s="27" t="s">
        <v>228</v>
      </c>
    </row>
    <row r="21" ht="66">
      <c r="A21" s="1" t="s">
        <v>221</v>
      </c>
      <c r="E21" s="32" t="s">
        <v>2246</v>
      </c>
    </row>
    <row r="22" ht="330">
      <c r="A22" s="1" t="s">
        <v>222</v>
      </c>
      <c r="E22" s="27" t="s">
        <v>2247</v>
      </c>
    </row>
    <row r="23">
      <c r="A23" s="1" t="s">
        <v>213</v>
      </c>
      <c r="B23" s="1">
        <v>4</v>
      </c>
      <c r="C23" s="26" t="s">
        <v>343</v>
      </c>
      <c r="D23" t="s">
        <v>228</v>
      </c>
      <c r="E23" s="27" t="s">
        <v>344</v>
      </c>
      <c r="F23" s="28" t="s">
        <v>340</v>
      </c>
      <c r="G23" s="29">
        <v>864.71199999999999</v>
      </c>
      <c r="H23" s="28">
        <v>0</v>
      </c>
      <c r="I23" s="30">
        <f>ROUND(G23*H23,P4)</f>
        <v>0</v>
      </c>
      <c r="L23" s="30">
        <v>0</v>
      </c>
      <c r="M23" s="24">
        <f>ROUND(G23*L23,P4)</f>
        <v>0</v>
      </c>
      <c r="N23" s="25" t="s">
        <v>237</v>
      </c>
      <c r="O23" s="31">
        <f>M23*AA23</f>
        <v>0</v>
      </c>
      <c r="P23" s="1">
        <v>3</v>
      </c>
      <c r="AA23" s="1">
        <f>IF(P23=1,$O$3,IF(P23=2,$O$4,$O$5))</f>
        <v>0</v>
      </c>
    </row>
    <row r="24">
      <c r="A24" s="1" t="s">
        <v>219</v>
      </c>
      <c r="E24" s="27" t="s">
        <v>2248</v>
      </c>
    </row>
    <row r="25" ht="39.6">
      <c r="A25" s="1" t="s">
        <v>221</v>
      </c>
      <c r="E25" s="32" t="s">
        <v>2249</v>
      </c>
    </row>
    <row r="26" ht="264">
      <c r="A26" s="1" t="s">
        <v>222</v>
      </c>
      <c r="E26" s="27" t="s">
        <v>346</v>
      </c>
    </row>
    <row r="27">
      <c r="A27" s="1" t="s">
        <v>213</v>
      </c>
      <c r="B27" s="1">
        <v>5</v>
      </c>
      <c r="C27" s="26" t="s">
        <v>2250</v>
      </c>
      <c r="D27" t="s">
        <v>228</v>
      </c>
      <c r="E27" s="27" t="s">
        <v>2251</v>
      </c>
      <c r="F27" s="28" t="s">
        <v>340</v>
      </c>
      <c r="G27" s="29">
        <v>1297.068</v>
      </c>
      <c r="H27" s="28">
        <v>0</v>
      </c>
      <c r="I27" s="30">
        <f>ROUND(G27*H27,P4)</f>
        <v>0</v>
      </c>
      <c r="L27" s="30">
        <v>0</v>
      </c>
      <c r="M27" s="24">
        <f>ROUND(G27*L27,P4)</f>
        <v>0</v>
      </c>
      <c r="N27" s="25" t="s">
        <v>237</v>
      </c>
      <c r="O27" s="31">
        <f>M27*AA27</f>
        <v>0</v>
      </c>
      <c r="P27" s="1">
        <v>3</v>
      </c>
      <c r="AA27" s="1">
        <f>IF(P27=1,$O$3,IF(P27=2,$O$4,$O$5))</f>
        <v>0</v>
      </c>
    </row>
    <row r="28">
      <c r="A28" s="1" t="s">
        <v>219</v>
      </c>
      <c r="E28" s="27" t="s">
        <v>2252</v>
      </c>
    </row>
    <row r="29" ht="39.6">
      <c r="A29" s="1" t="s">
        <v>221</v>
      </c>
      <c r="E29" s="32" t="s">
        <v>2253</v>
      </c>
    </row>
    <row r="30" ht="290.4">
      <c r="A30" s="1" t="s">
        <v>222</v>
      </c>
      <c r="E30" s="27" t="s">
        <v>2254</v>
      </c>
    </row>
    <row r="31">
      <c r="A31" s="1" t="s">
        <v>210</v>
      </c>
      <c r="C31" s="22" t="s">
        <v>419</v>
      </c>
      <c r="E31" s="23" t="s">
        <v>1037</v>
      </c>
      <c r="L31" s="24">
        <f>SUMIFS(L32:L67,A32:A67,"P")</f>
        <v>0</v>
      </c>
      <c r="M31" s="24">
        <f>SUMIFS(M32:M67,A32:A67,"P")</f>
        <v>0</v>
      </c>
      <c r="N31" s="25"/>
    </row>
    <row r="32">
      <c r="A32" s="1" t="s">
        <v>213</v>
      </c>
      <c r="B32" s="1">
        <v>6</v>
      </c>
      <c r="C32" s="26" t="s">
        <v>1057</v>
      </c>
      <c r="D32" t="s">
        <v>228</v>
      </c>
      <c r="E32" s="27" t="s">
        <v>1058</v>
      </c>
      <c r="F32" s="28" t="s">
        <v>217</v>
      </c>
      <c r="G32" s="29">
        <v>16.516999999999999</v>
      </c>
      <c r="H32" s="28">
        <v>0</v>
      </c>
      <c r="I32" s="30">
        <f>ROUND(G32*H32,P4)</f>
        <v>0</v>
      </c>
      <c r="L32" s="30">
        <v>0</v>
      </c>
      <c r="M32" s="24">
        <f>ROUND(G32*L32,P4)</f>
        <v>0</v>
      </c>
      <c r="N32" s="25" t="s">
        <v>237</v>
      </c>
      <c r="O32" s="31">
        <f>M32*AA32</f>
        <v>0</v>
      </c>
      <c r="P32" s="1">
        <v>3</v>
      </c>
      <c r="AA32" s="1">
        <f>IF(P32=1,$O$3,IF(P32=2,$O$4,$O$5))</f>
        <v>0</v>
      </c>
    </row>
    <row r="33">
      <c r="A33" s="1" t="s">
        <v>219</v>
      </c>
      <c r="E33" s="27" t="s">
        <v>228</v>
      </c>
    </row>
    <row r="34" ht="66">
      <c r="A34" s="1" t="s">
        <v>221</v>
      </c>
      <c r="E34" s="32" t="s">
        <v>2255</v>
      </c>
    </row>
    <row r="35" ht="118.8">
      <c r="A35" s="1" t="s">
        <v>222</v>
      </c>
      <c r="E35" s="27" t="s">
        <v>1060</v>
      </c>
    </row>
    <row r="36">
      <c r="A36" s="1" t="s">
        <v>213</v>
      </c>
      <c r="B36" s="1">
        <v>7</v>
      </c>
      <c r="C36" s="26" t="s">
        <v>1061</v>
      </c>
      <c r="D36" t="s">
        <v>228</v>
      </c>
      <c r="E36" s="27" t="s">
        <v>1062</v>
      </c>
      <c r="F36" s="28" t="s">
        <v>340</v>
      </c>
      <c r="G36" s="29">
        <v>14.025</v>
      </c>
      <c r="H36" s="28">
        <v>0</v>
      </c>
      <c r="I36" s="30">
        <f>ROUND(G36*H36,P4)</f>
        <v>0</v>
      </c>
      <c r="L36" s="30">
        <v>0</v>
      </c>
      <c r="M36" s="24">
        <f>ROUND(G36*L36,P4)</f>
        <v>0</v>
      </c>
      <c r="N36" s="25" t="s">
        <v>237</v>
      </c>
      <c r="O36" s="31">
        <f>M36*AA36</f>
        <v>0</v>
      </c>
      <c r="P36" s="1">
        <v>3</v>
      </c>
      <c r="AA36" s="1">
        <f>IF(P36=1,$O$3,IF(P36=2,$O$4,$O$5))</f>
        <v>0</v>
      </c>
    </row>
    <row r="37">
      <c r="A37" s="1" t="s">
        <v>219</v>
      </c>
      <c r="E37" s="27" t="s">
        <v>228</v>
      </c>
    </row>
    <row r="38" ht="52.8">
      <c r="A38" s="1" t="s">
        <v>221</v>
      </c>
      <c r="E38" s="32" t="s">
        <v>2256</v>
      </c>
    </row>
    <row r="39" ht="79.2">
      <c r="A39" s="1" t="s">
        <v>222</v>
      </c>
      <c r="E39" s="27" t="s">
        <v>1064</v>
      </c>
    </row>
    <row r="40">
      <c r="A40" s="1" t="s">
        <v>213</v>
      </c>
      <c r="B40" s="1">
        <v>8</v>
      </c>
      <c r="C40" s="26" t="s">
        <v>2257</v>
      </c>
      <c r="D40" t="s">
        <v>228</v>
      </c>
      <c r="E40" s="27" t="s">
        <v>2258</v>
      </c>
      <c r="F40" s="28" t="s">
        <v>497</v>
      </c>
      <c r="G40" s="29">
        <v>156</v>
      </c>
      <c r="H40" s="28">
        <v>0</v>
      </c>
      <c r="I40" s="30">
        <f>ROUND(G40*H40,P4)</f>
        <v>0</v>
      </c>
      <c r="L40" s="30">
        <v>0</v>
      </c>
      <c r="M40" s="24">
        <f>ROUND(G40*L40,P4)</f>
        <v>0</v>
      </c>
      <c r="N40" s="25" t="s">
        <v>237</v>
      </c>
      <c r="O40" s="31">
        <f>M40*AA40</f>
        <v>0</v>
      </c>
      <c r="P40" s="1">
        <v>3</v>
      </c>
      <c r="AA40" s="1">
        <f>IF(P40=1,$O$3,IF(P40=2,$O$4,$O$5))</f>
        <v>0</v>
      </c>
    </row>
    <row r="41">
      <c r="A41" s="1" t="s">
        <v>219</v>
      </c>
      <c r="E41" s="27" t="s">
        <v>228</v>
      </c>
    </row>
    <row r="42" ht="39.6">
      <c r="A42" s="1" t="s">
        <v>221</v>
      </c>
      <c r="E42" s="32" t="s">
        <v>2259</v>
      </c>
    </row>
    <row r="43" ht="92.4">
      <c r="A43" s="1" t="s">
        <v>222</v>
      </c>
      <c r="E43" s="27" t="s">
        <v>2260</v>
      </c>
    </row>
    <row r="44">
      <c r="A44" s="1" t="s">
        <v>213</v>
      </c>
      <c r="B44" s="1">
        <v>9</v>
      </c>
      <c r="C44" s="26" t="s">
        <v>2261</v>
      </c>
      <c r="D44" t="s">
        <v>228</v>
      </c>
      <c r="E44" s="27" t="s">
        <v>2262</v>
      </c>
      <c r="F44" s="28" t="s">
        <v>497</v>
      </c>
      <c r="G44" s="29">
        <v>136</v>
      </c>
      <c r="H44" s="28">
        <v>0</v>
      </c>
      <c r="I44" s="30">
        <f>ROUND(G44*H44,P4)</f>
        <v>0</v>
      </c>
      <c r="L44" s="30">
        <v>0</v>
      </c>
      <c r="M44" s="24">
        <f>ROUND(G44*L44,P4)</f>
        <v>0</v>
      </c>
      <c r="N44" s="25" t="s">
        <v>237</v>
      </c>
      <c r="O44" s="31">
        <f>M44*AA44</f>
        <v>0</v>
      </c>
      <c r="P44" s="1">
        <v>3</v>
      </c>
      <c r="AA44" s="1">
        <f>IF(P44=1,$O$3,IF(P44=2,$O$4,$O$5))</f>
        <v>0</v>
      </c>
    </row>
    <row r="45">
      <c r="A45" s="1" t="s">
        <v>219</v>
      </c>
      <c r="E45" s="27" t="s">
        <v>228</v>
      </c>
    </row>
    <row r="46" ht="39.6">
      <c r="A46" s="1" t="s">
        <v>221</v>
      </c>
      <c r="E46" s="32" t="s">
        <v>2263</v>
      </c>
    </row>
    <row r="47" ht="224.4">
      <c r="A47" s="1" t="s">
        <v>222</v>
      </c>
      <c r="E47" s="27" t="s">
        <v>2264</v>
      </c>
    </row>
    <row r="48">
      <c r="A48" s="1" t="s">
        <v>213</v>
      </c>
      <c r="B48" s="1">
        <v>10</v>
      </c>
      <c r="C48" s="26" t="s">
        <v>1271</v>
      </c>
      <c r="D48" t="s">
        <v>228</v>
      </c>
      <c r="E48" s="27" t="s">
        <v>1272</v>
      </c>
      <c r="F48" s="28" t="s">
        <v>340</v>
      </c>
      <c r="G48" s="29">
        <v>200.97</v>
      </c>
      <c r="H48" s="28">
        <v>0</v>
      </c>
      <c r="I48" s="30">
        <f>ROUND(G48*H48,P4)</f>
        <v>0</v>
      </c>
      <c r="L48" s="30">
        <v>0</v>
      </c>
      <c r="M48" s="24">
        <f>ROUND(G48*L48,P4)</f>
        <v>0</v>
      </c>
      <c r="N48" s="25" t="s">
        <v>237</v>
      </c>
      <c r="O48" s="31">
        <f>M48*AA48</f>
        <v>0</v>
      </c>
      <c r="P48" s="1">
        <v>3</v>
      </c>
      <c r="AA48" s="1">
        <f>IF(P48=1,$O$3,IF(P48=2,$O$4,$O$5))</f>
        <v>0</v>
      </c>
    </row>
    <row r="49">
      <c r="A49" s="1" t="s">
        <v>219</v>
      </c>
      <c r="E49" s="27" t="s">
        <v>2265</v>
      </c>
    </row>
    <row r="50" ht="158.4">
      <c r="A50" s="1" t="s">
        <v>221</v>
      </c>
      <c r="E50" s="32" t="s">
        <v>2266</v>
      </c>
    </row>
    <row r="51" ht="369.6">
      <c r="A51" s="1" t="s">
        <v>222</v>
      </c>
      <c r="E51" s="27" t="s">
        <v>1277</v>
      </c>
    </row>
    <row r="52">
      <c r="A52" s="1" t="s">
        <v>213</v>
      </c>
      <c r="B52" s="1">
        <v>11</v>
      </c>
      <c r="C52" s="26" t="s">
        <v>2267</v>
      </c>
      <c r="D52" t="s">
        <v>228</v>
      </c>
      <c r="E52" s="27" t="s">
        <v>2268</v>
      </c>
      <c r="F52" s="28" t="s">
        <v>217</v>
      </c>
      <c r="G52" s="29">
        <v>20.718</v>
      </c>
      <c r="H52" s="28">
        <v>0</v>
      </c>
      <c r="I52" s="30">
        <f>ROUND(G52*H52,P4)</f>
        <v>0</v>
      </c>
      <c r="L52" s="30">
        <v>0</v>
      </c>
      <c r="M52" s="24">
        <f>ROUND(G52*L52,P4)</f>
        <v>0</v>
      </c>
      <c r="N52" s="25" t="s">
        <v>237</v>
      </c>
      <c r="O52" s="31">
        <f>M52*AA52</f>
        <v>0</v>
      </c>
      <c r="P52" s="1">
        <v>3</v>
      </c>
      <c r="AA52" s="1">
        <f>IF(P52=1,$O$3,IF(P52=2,$O$4,$O$5))</f>
        <v>0</v>
      </c>
    </row>
    <row r="53">
      <c r="A53" s="1" t="s">
        <v>219</v>
      </c>
      <c r="E53" s="27" t="s">
        <v>228</v>
      </c>
    </row>
    <row r="54" ht="52.8">
      <c r="A54" s="1" t="s">
        <v>221</v>
      </c>
      <c r="E54" s="32" t="s">
        <v>2269</v>
      </c>
    </row>
    <row r="55" ht="277.2">
      <c r="A55" s="1" t="s">
        <v>222</v>
      </c>
      <c r="E55" s="27" t="s">
        <v>1102</v>
      </c>
    </row>
    <row r="56">
      <c r="A56" s="1" t="s">
        <v>213</v>
      </c>
      <c r="B56" s="1">
        <v>12</v>
      </c>
      <c r="C56" s="26" t="s">
        <v>2270</v>
      </c>
      <c r="D56" t="s">
        <v>228</v>
      </c>
      <c r="E56" s="27" t="s">
        <v>2271</v>
      </c>
      <c r="F56" s="28" t="s">
        <v>236</v>
      </c>
      <c r="G56" s="29">
        <v>8</v>
      </c>
      <c r="H56" s="28">
        <v>0</v>
      </c>
      <c r="I56" s="30">
        <f>ROUND(G56*H56,P4)</f>
        <v>0</v>
      </c>
      <c r="L56" s="30">
        <v>0</v>
      </c>
      <c r="M56" s="24">
        <f>ROUND(G56*L56,P4)</f>
        <v>0</v>
      </c>
      <c r="N56" s="25" t="s">
        <v>237</v>
      </c>
      <c r="O56" s="31">
        <f>M56*AA56</f>
        <v>0</v>
      </c>
      <c r="P56" s="1">
        <v>3</v>
      </c>
      <c r="AA56" s="1">
        <f>IF(P56=1,$O$3,IF(P56=2,$O$4,$O$5))</f>
        <v>0</v>
      </c>
    </row>
    <row r="57">
      <c r="A57" s="1" t="s">
        <v>219</v>
      </c>
      <c r="E57" s="27" t="s">
        <v>228</v>
      </c>
    </row>
    <row r="58" ht="26.4">
      <c r="A58" s="1" t="s">
        <v>221</v>
      </c>
      <c r="E58" s="32" t="s">
        <v>2272</v>
      </c>
    </row>
    <row r="59" ht="66">
      <c r="A59" s="1" t="s">
        <v>222</v>
      </c>
      <c r="E59" s="27" t="s">
        <v>1076</v>
      </c>
    </row>
    <row r="60">
      <c r="A60" s="1" t="s">
        <v>213</v>
      </c>
      <c r="B60" s="1">
        <v>13</v>
      </c>
      <c r="C60" s="26" t="s">
        <v>2273</v>
      </c>
      <c r="D60" t="s">
        <v>228</v>
      </c>
      <c r="E60" s="27" t="s">
        <v>2274</v>
      </c>
      <c r="F60" s="28" t="s">
        <v>497</v>
      </c>
      <c r="G60" s="29">
        <v>112</v>
      </c>
      <c r="H60" s="28">
        <v>0</v>
      </c>
      <c r="I60" s="30">
        <f>ROUND(G60*H60,P4)</f>
        <v>0</v>
      </c>
      <c r="L60" s="30">
        <v>0</v>
      </c>
      <c r="M60" s="24">
        <f>ROUND(G60*L60,P4)</f>
        <v>0</v>
      </c>
      <c r="N60" s="25" t="s">
        <v>237</v>
      </c>
      <c r="O60" s="31">
        <f>M60*AA60</f>
        <v>0</v>
      </c>
      <c r="P60" s="1">
        <v>3</v>
      </c>
      <c r="AA60" s="1">
        <f>IF(P60=1,$O$3,IF(P60=2,$O$4,$O$5))</f>
        <v>0</v>
      </c>
    </row>
    <row r="61">
      <c r="A61" s="1" t="s">
        <v>219</v>
      </c>
      <c r="E61" s="27" t="s">
        <v>228</v>
      </c>
    </row>
    <row r="62" ht="39.6">
      <c r="A62" s="1" t="s">
        <v>221</v>
      </c>
      <c r="E62" s="32" t="s">
        <v>2275</v>
      </c>
    </row>
    <row r="63" ht="52.8">
      <c r="A63" s="1" t="s">
        <v>222</v>
      </c>
      <c r="E63" s="27" t="s">
        <v>2276</v>
      </c>
    </row>
    <row r="64">
      <c r="A64" s="1" t="s">
        <v>213</v>
      </c>
      <c r="B64" s="1">
        <v>14</v>
      </c>
      <c r="C64" s="26" t="s">
        <v>2277</v>
      </c>
      <c r="D64" t="s">
        <v>228</v>
      </c>
      <c r="E64" s="27" t="s">
        <v>2278</v>
      </c>
      <c r="F64" s="28" t="s">
        <v>217</v>
      </c>
      <c r="G64" s="29">
        <v>3.6150000000000002</v>
      </c>
      <c r="H64" s="28">
        <v>0</v>
      </c>
      <c r="I64" s="30">
        <f>ROUND(G64*H64,P4)</f>
        <v>0</v>
      </c>
      <c r="L64" s="30">
        <v>0</v>
      </c>
      <c r="M64" s="24">
        <f>ROUND(G64*L64,P4)</f>
        <v>0</v>
      </c>
      <c r="N64" s="25" t="s">
        <v>218</v>
      </c>
      <c r="O64" s="31">
        <f>M64*AA64</f>
        <v>0</v>
      </c>
      <c r="P64" s="1">
        <v>3</v>
      </c>
      <c r="AA64" s="1">
        <f>IF(P64=1,$O$3,IF(P64=2,$O$4,$O$5))</f>
        <v>0</v>
      </c>
    </row>
    <row r="65" ht="39.6">
      <c r="A65" s="1" t="s">
        <v>219</v>
      </c>
      <c r="E65" s="27" t="s">
        <v>2279</v>
      </c>
    </row>
    <row r="66">
      <c r="A66" s="1" t="s">
        <v>221</v>
      </c>
      <c r="E66" s="32" t="s">
        <v>2280</v>
      </c>
    </row>
    <row r="67" ht="171.6">
      <c r="A67" s="1" t="s">
        <v>222</v>
      </c>
      <c r="E67" s="27" t="s">
        <v>2281</v>
      </c>
    </row>
    <row r="68">
      <c r="A68" s="1" t="s">
        <v>210</v>
      </c>
      <c r="C68" s="22" t="s">
        <v>421</v>
      </c>
      <c r="E68" s="23" t="s">
        <v>1085</v>
      </c>
      <c r="L68" s="24">
        <f>SUMIFS(L69:L92,A69:A92,"P")</f>
        <v>0</v>
      </c>
      <c r="M68" s="24">
        <f>SUMIFS(M69:M92,A69:A92,"P")</f>
        <v>0</v>
      </c>
      <c r="N68" s="25"/>
    </row>
    <row r="69">
      <c r="A69" s="1" t="s">
        <v>213</v>
      </c>
      <c r="B69" s="1">
        <v>15</v>
      </c>
      <c r="C69" s="26" t="s">
        <v>1844</v>
      </c>
      <c r="D69" t="s">
        <v>228</v>
      </c>
      <c r="E69" s="27" t="s">
        <v>1845</v>
      </c>
      <c r="F69" s="28" t="s">
        <v>340</v>
      </c>
      <c r="G69" s="29">
        <v>7.25</v>
      </c>
      <c r="H69" s="28">
        <v>0</v>
      </c>
      <c r="I69" s="30">
        <f>ROUND(G69*H69,P4)</f>
        <v>0</v>
      </c>
      <c r="L69" s="30">
        <v>0</v>
      </c>
      <c r="M69" s="24">
        <f>ROUND(G69*L69,P4)</f>
        <v>0</v>
      </c>
      <c r="N69" s="25" t="s">
        <v>237</v>
      </c>
      <c r="O69" s="31">
        <f>M69*AA69</f>
        <v>0</v>
      </c>
      <c r="P69" s="1">
        <v>3</v>
      </c>
      <c r="AA69" s="1">
        <f>IF(P69=1,$O$3,IF(P69=2,$O$4,$O$5))</f>
        <v>0</v>
      </c>
    </row>
    <row r="70">
      <c r="A70" s="1" t="s">
        <v>219</v>
      </c>
      <c r="E70" s="27" t="s">
        <v>228</v>
      </c>
    </row>
    <row r="71" ht="26.4">
      <c r="A71" s="1" t="s">
        <v>221</v>
      </c>
      <c r="E71" s="32" t="s">
        <v>2282</v>
      </c>
    </row>
    <row r="72" ht="382.8">
      <c r="A72" s="1" t="s">
        <v>222</v>
      </c>
      <c r="E72" s="27" t="s">
        <v>1089</v>
      </c>
    </row>
    <row r="73">
      <c r="A73" s="1" t="s">
        <v>213</v>
      </c>
      <c r="B73" s="1">
        <v>16</v>
      </c>
      <c r="C73" s="26" t="s">
        <v>1847</v>
      </c>
      <c r="D73" t="s">
        <v>228</v>
      </c>
      <c r="E73" s="27" t="s">
        <v>1848</v>
      </c>
      <c r="F73" s="28" t="s">
        <v>217</v>
      </c>
      <c r="G73" s="29">
        <v>0.53400000000000003</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2283</v>
      </c>
    </row>
    <row r="76" ht="303.6">
      <c r="A76" s="1" t="s">
        <v>222</v>
      </c>
      <c r="E76" s="27" t="s">
        <v>1093</v>
      </c>
    </row>
    <row r="77">
      <c r="A77" s="1" t="s">
        <v>213</v>
      </c>
      <c r="B77" s="1">
        <v>17</v>
      </c>
      <c r="C77" s="26" t="s">
        <v>2284</v>
      </c>
      <c r="D77" t="s">
        <v>228</v>
      </c>
      <c r="E77" s="27" t="s">
        <v>2285</v>
      </c>
      <c r="F77" s="28" t="s">
        <v>217</v>
      </c>
      <c r="G77" s="29">
        <v>1.4199999999999999</v>
      </c>
      <c r="H77" s="28">
        <v>0</v>
      </c>
      <c r="I77" s="30">
        <f>ROUND(G77*H77,P4)</f>
        <v>0</v>
      </c>
      <c r="L77" s="30">
        <v>0</v>
      </c>
      <c r="M77" s="24">
        <f>ROUND(G77*L77,P4)</f>
        <v>0</v>
      </c>
      <c r="N77" s="25" t="s">
        <v>237</v>
      </c>
      <c r="O77" s="31">
        <f>M77*AA77</f>
        <v>0</v>
      </c>
      <c r="P77" s="1">
        <v>3</v>
      </c>
      <c r="AA77" s="1">
        <f>IF(P77=1,$O$3,IF(P77=2,$O$4,$O$5))</f>
        <v>0</v>
      </c>
    </row>
    <row r="78">
      <c r="A78" s="1" t="s">
        <v>219</v>
      </c>
      <c r="E78" s="27" t="s">
        <v>2286</v>
      </c>
    </row>
    <row r="79" ht="92.4">
      <c r="A79" s="1" t="s">
        <v>221</v>
      </c>
      <c r="E79" s="32" t="s">
        <v>2287</v>
      </c>
    </row>
    <row r="80" ht="343.2">
      <c r="A80" s="1" t="s">
        <v>222</v>
      </c>
      <c r="E80" s="27" t="s">
        <v>1113</v>
      </c>
    </row>
    <row r="81">
      <c r="A81" s="1" t="s">
        <v>213</v>
      </c>
      <c r="B81" s="1">
        <v>18</v>
      </c>
      <c r="C81" s="26" t="s">
        <v>2288</v>
      </c>
      <c r="D81" t="s">
        <v>228</v>
      </c>
      <c r="E81" s="27" t="s">
        <v>2289</v>
      </c>
      <c r="F81" s="28" t="s">
        <v>340</v>
      </c>
      <c r="G81" s="29">
        <v>1046.8</v>
      </c>
      <c r="H81" s="28">
        <v>0</v>
      </c>
      <c r="I81" s="30">
        <f>ROUND(G81*H81,P4)</f>
        <v>0</v>
      </c>
      <c r="L81" s="30">
        <v>0</v>
      </c>
      <c r="M81" s="24">
        <f>ROUND(G81*L81,P4)</f>
        <v>0</v>
      </c>
      <c r="N81" s="25" t="s">
        <v>237</v>
      </c>
      <c r="O81" s="31">
        <f>M81*AA81</f>
        <v>0</v>
      </c>
      <c r="P81" s="1">
        <v>3</v>
      </c>
      <c r="AA81" s="1">
        <f>IF(P81=1,$O$3,IF(P81=2,$O$4,$O$5))</f>
        <v>0</v>
      </c>
    </row>
    <row r="82" ht="26.4">
      <c r="A82" s="1" t="s">
        <v>219</v>
      </c>
      <c r="E82" s="27" t="s">
        <v>2290</v>
      </c>
    </row>
    <row r="83">
      <c r="A83" s="1" t="s">
        <v>221</v>
      </c>
      <c r="E83" s="32" t="s">
        <v>2291</v>
      </c>
    </row>
    <row r="84" ht="382.8">
      <c r="A84" s="1" t="s">
        <v>222</v>
      </c>
      <c r="E84" s="27" t="s">
        <v>1089</v>
      </c>
    </row>
    <row r="85">
      <c r="A85" s="1" t="s">
        <v>213</v>
      </c>
      <c r="B85" s="1">
        <v>19</v>
      </c>
      <c r="C85" s="26" t="s">
        <v>2292</v>
      </c>
      <c r="D85" t="s">
        <v>228</v>
      </c>
      <c r="E85" s="27" t="s">
        <v>2293</v>
      </c>
      <c r="F85" s="28" t="s">
        <v>217</v>
      </c>
      <c r="G85" s="29">
        <v>137.161</v>
      </c>
      <c r="H85" s="28">
        <v>0</v>
      </c>
      <c r="I85" s="30">
        <f>ROUND(G85*H85,P4)</f>
        <v>0</v>
      </c>
      <c r="L85" s="30">
        <v>0</v>
      </c>
      <c r="M85" s="24">
        <f>ROUND(G85*L85,P4)</f>
        <v>0</v>
      </c>
      <c r="N85" s="25" t="s">
        <v>237</v>
      </c>
      <c r="O85" s="31">
        <f>M85*AA85</f>
        <v>0</v>
      </c>
      <c r="P85" s="1">
        <v>3</v>
      </c>
      <c r="AA85" s="1">
        <f>IF(P85=1,$O$3,IF(P85=2,$O$4,$O$5))</f>
        <v>0</v>
      </c>
    </row>
    <row r="86">
      <c r="A86" s="1" t="s">
        <v>219</v>
      </c>
      <c r="E86" s="27" t="s">
        <v>228</v>
      </c>
    </row>
    <row r="87" ht="145.2">
      <c r="A87" s="1" t="s">
        <v>221</v>
      </c>
      <c r="E87" s="32" t="s">
        <v>2294</v>
      </c>
    </row>
    <row r="88" ht="303.6">
      <c r="A88" s="1" t="s">
        <v>222</v>
      </c>
      <c r="E88" s="27" t="s">
        <v>1093</v>
      </c>
    </row>
    <row r="89">
      <c r="A89" s="1" t="s">
        <v>213</v>
      </c>
      <c r="B89" s="1">
        <v>20</v>
      </c>
      <c r="C89" s="26" t="s">
        <v>2295</v>
      </c>
      <c r="D89" t="s">
        <v>228</v>
      </c>
      <c r="E89" s="27" t="s">
        <v>2296</v>
      </c>
      <c r="F89" s="28" t="s">
        <v>2297</v>
      </c>
      <c r="G89" s="29">
        <v>1</v>
      </c>
      <c r="H89" s="28">
        <v>0</v>
      </c>
      <c r="I89" s="30">
        <f>ROUND(G89*H89,P4)</f>
        <v>0</v>
      </c>
      <c r="L89" s="30">
        <v>0</v>
      </c>
      <c r="M89" s="24">
        <f>ROUND(G89*L89,P4)</f>
        <v>0</v>
      </c>
      <c r="N89" s="25" t="s">
        <v>218</v>
      </c>
      <c r="O89" s="31">
        <f>M89*AA89</f>
        <v>0</v>
      </c>
      <c r="P89" s="1">
        <v>3</v>
      </c>
      <c r="AA89" s="1">
        <f>IF(P89=1,$O$3,IF(P89=2,$O$4,$O$5))</f>
        <v>0</v>
      </c>
    </row>
    <row r="90">
      <c r="A90" s="1" t="s">
        <v>219</v>
      </c>
      <c r="E90" s="27" t="s">
        <v>228</v>
      </c>
    </row>
    <row r="91">
      <c r="A91" s="1" t="s">
        <v>221</v>
      </c>
    </row>
    <row r="92">
      <c r="A92" s="1" t="s">
        <v>222</v>
      </c>
      <c r="E92" s="27" t="s">
        <v>228</v>
      </c>
    </row>
    <row r="93">
      <c r="A93" s="1" t="s">
        <v>210</v>
      </c>
      <c r="C93" s="22" t="s">
        <v>347</v>
      </c>
      <c r="E93" s="23" t="s">
        <v>348</v>
      </c>
      <c r="L93" s="24">
        <f>SUMIFS(L94:L117,A94:A117,"P")</f>
        <v>0</v>
      </c>
      <c r="M93" s="24">
        <f>SUMIFS(M94:M117,A94:A117,"P")</f>
        <v>0</v>
      </c>
      <c r="N93" s="25"/>
    </row>
    <row r="94">
      <c r="A94" s="1" t="s">
        <v>213</v>
      </c>
      <c r="B94" s="1">
        <v>21</v>
      </c>
      <c r="C94" s="26" t="s">
        <v>1114</v>
      </c>
      <c r="D94" t="s">
        <v>228</v>
      </c>
      <c r="E94" s="27" t="s">
        <v>1115</v>
      </c>
      <c r="F94" s="28" t="s">
        <v>340</v>
      </c>
      <c r="G94" s="29">
        <v>113.44</v>
      </c>
      <c r="H94" s="28">
        <v>0</v>
      </c>
      <c r="I94" s="30">
        <f>ROUND(G94*H94,P4)</f>
        <v>0</v>
      </c>
      <c r="L94" s="30">
        <v>0</v>
      </c>
      <c r="M94" s="24">
        <f>ROUND(G94*L94,P4)</f>
        <v>0</v>
      </c>
      <c r="N94" s="25" t="s">
        <v>237</v>
      </c>
      <c r="O94" s="31">
        <f>M94*AA94</f>
        <v>0</v>
      </c>
      <c r="P94" s="1">
        <v>3</v>
      </c>
      <c r="AA94" s="1">
        <f>IF(P94=1,$O$3,IF(P94=2,$O$4,$O$5))</f>
        <v>0</v>
      </c>
    </row>
    <row r="95">
      <c r="A95" s="1" t="s">
        <v>219</v>
      </c>
      <c r="E95" s="27" t="s">
        <v>228</v>
      </c>
    </row>
    <row r="96" ht="39.6">
      <c r="A96" s="1" t="s">
        <v>221</v>
      </c>
      <c r="E96" s="32" t="s">
        <v>2298</v>
      </c>
    </row>
    <row r="97" ht="382.8">
      <c r="A97" s="1" t="s">
        <v>222</v>
      </c>
      <c r="E97" s="27" t="s">
        <v>1072</v>
      </c>
    </row>
    <row r="98">
      <c r="A98" s="1" t="s">
        <v>213</v>
      </c>
      <c r="B98" s="1">
        <v>22</v>
      </c>
      <c r="C98" s="26" t="s">
        <v>1742</v>
      </c>
      <c r="D98" t="s">
        <v>228</v>
      </c>
      <c r="E98" s="27" t="s">
        <v>1743</v>
      </c>
      <c r="F98" s="28" t="s">
        <v>340</v>
      </c>
      <c r="G98" s="29">
        <v>44.228999999999999</v>
      </c>
      <c r="H98" s="28">
        <v>0</v>
      </c>
      <c r="I98" s="30">
        <f>ROUND(G98*H98,P4)</f>
        <v>0</v>
      </c>
      <c r="L98" s="30">
        <v>0</v>
      </c>
      <c r="M98" s="24">
        <f>ROUND(G98*L98,P4)</f>
        <v>0</v>
      </c>
      <c r="N98" s="25" t="s">
        <v>237</v>
      </c>
      <c r="O98" s="31">
        <f>M98*AA98</f>
        <v>0</v>
      </c>
      <c r="P98" s="1">
        <v>3</v>
      </c>
      <c r="AA98" s="1">
        <f>IF(P98=1,$O$3,IF(P98=2,$O$4,$O$5))</f>
        <v>0</v>
      </c>
    </row>
    <row r="99">
      <c r="A99" s="1" t="s">
        <v>219</v>
      </c>
      <c r="E99" s="27" t="s">
        <v>228</v>
      </c>
    </row>
    <row r="100" ht="26.4">
      <c r="A100" s="1" t="s">
        <v>221</v>
      </c>
      <c r="E100" s="32" t="s">
        <v>2299</v>
      </c>
    </row>
    <row r="101" ht="382.8">
      <c r="A101" s="1" t="s">
        <v>222</v>
      </c>
      <c r="E101" s="27" t="s">
        <v>1072</v>
      </c>
    </row>
    <row r="102">
      <c r="A102" s="1" t="s">
        <v>213</v>
      </c>
      <c r="B102" s="1">
        <v>23</v>
      </c>
      <c r="C102" s="26" t="s">
        <v>1117</v>
      </c>
      <c r="D102" t="s">
        <v>228</v>
      </c>
      <c r="E102" s="27" t="s">
        <v>1118</v>
      </c>
      <c r="F102" s="28" t="s">
        <v>340</v>
      </c>
      <c r="G102" s="29">
        <v>231.66</v>
      </c>
      <c r="H102" s="28">
        <v>0</v>
      </c>
      <c r="I102" s="30">
        <f>ROUND(G102*H102,P4)</f>
        <v>0</v>
      </c>
      <c r="L102" s="30">
        <v>0</v>
      </c>
      <c r="M102" s="24">
        <f>ROUND(G102*L102,P4)</f>
        <v>0</v>
      </c>
      <c r="N102" s="25" t="s">
        <v>237</v>
      </c>
      <c r="O102" s="31">
        <f>M102*AA102</f>
        <v>0</v>
      </c>
      <c r="P102" s="1">
        <v>3</v>
      </c>
      <c r="AA102" s="1">
        <f>IF(P102=1,$O$3,IF(P102=2,$O$4,$O$5))</f>
        <v>0</v>
      </c>
    </row>
    <row r="103">
      <c r="A103" s="1" t="s">
        <v>219</v>
      </c>
      <c r="E103" s="27" t="s">
        <v>228</v>
      </c>
    </row>
    <row r="104">
      <c r="A104" s="1" t="s">
        <v>221</v>
      </c>
      <c r="E104" s="32" t="s">
        <v>2300</v>
      </c>
    </row>
    <row r="105" ht="382.8">
      <c r="A105" s="1" t="s">
        <v>222</v>
      </c>
      <c r="E105" s="27" t="s">
        <v>1072</v>
      </c>
    </row>
    <row r="106">
      <c r="A106" s="1" t="s">
        <v>213</v>
      </c>
      <c r="B106" s="1">
        <v>24</v>
      </c>
      <c r="C106" s="26" t="s">
        <v>2301</v>
      </c>
      <c r="D106" t="s">
        <v>228</v>
      </c>
      <c r="E106" s="27" t="s">
        <v>2302</v>
      </c>
      <c r="F106" s="28" t="s">
        <v>340</v>
      </c>
      <c r="G106" s="29">
        <v>281</v>
      </c>
      <c r="H106" s="28">
        <v>0</v>
      </c>
      <c r="I106" s="30">
        <f>ROUND(G106*H106,P4)</f>
        <v>0</v>
      </c>
      <c r="L106" s="30">
        <v>0</v>
      </c>
      <c r="M106" s="24">
        <f>ROUND(G106*L106,P4)</f>
        <v>0</v>
      </c>
      <c r="N106" s="25" t="s">
        <v>237</v>
      </c>
      <c r="O106" s="31">
        <f>M106*AA106</f>
        <v>0</v>
      </c>
      <c r="P106" s="1">
        <v>3</v>
      </c>
      <c r="AA106" s="1">
        <f>IF(P106=1,$O$3,IF(P106=2,$O$4,$O$5))</f>
        <v>0</v>
      </c>
    </row>
    <row r="107">
      <c r="A107" s="1" t="s">
        <v>219</v>
      </c>
      <c r="E107" s="27" t="s">
        <v>228</v>
      </c>
    </row>
    <row r="108">
      <c r="A108" s="1" t="s">
        <v>221</v>
      </c>
      <c r="E108" s="32" t="s">
        <v>2303</v>
      </c>
    </row>
    <row r="109" ht="66">
      <c r="A109" s="1" t="s">
        <v>222</v>
      </c>
      <c r="E109" s="27" t="s">
        <v>2304</v>
      </c>
    </row>
    <row r="110">
      <c r="A110" s="1" t="s">
        <v>213</v>
      </c>
      <c r="B110" s="1">
        <v>25</v>
      </c>
      <c r="C110" s="26" t="s">
        <v>2305</v>
      </c>
      <c r="D110" t="s">
        <v>228</v>
      </c>
      <c r="E110" s="27" t="s">
        <v>2306</v>
      </c>
      <c r="F110" s="28" t="s">
        <v>416</v>
      </c>
      <c r="G110" s="29">
        <v>535.24800000000005</v>
      </c>
      <c r="H110" s="28">
        <v>0</v>
      </c>
      <c r="I110" s="30">
        <f>ROUND(G110*H110,P4)</f>
        <v>0</v>
      </c>
      <c r="L110" s="30">
        <v>0</v>
      </c>
      <c r="M110" s="24">
        <f>ROUND(G110*L110,P4)</f>
        <v>0</v>
      </c>
      <c r="N110" s="25" t="s">
        <v>237</v>
      </c>
      <c r="O110" s="31">
        <f>M110*AA110</f>
        <v>0</v>
      </c>
      <c r="P110" s="1">
        <v>3</v>
      </c>
      <c r="AA110" s="1">
        <f>IF(P110=1,$O$3,IF(P110=2,$O$4,$O$5))</f>
        <v>0</v>
      </c>
    </row>
    <row r="111">
      <c r="A111" s="1" t="s">
        <v>219</v>
      </c>
      <c r="E111" s="27" t="s">
        <v>228</v>
      </c>
    </row>
    <row r="112" ht="39.6">
      <c r="A112" s="1" t="s">
        <v>221</v>
      </c>
      <c r="E112" s="32" t="s">
        <v>2307</v>
      </c>
    </row>
    <row r="113" ht="145.2">
      <c r="A113" s="1" t="s">
        <v>222</v>
      </c>
      <c r="E113" s="27" t="s">
        <v>2308</v>
      </c>
    </row>
    <row r="114">
      <c r="A114" s="1" t="s">
        <v>213</v>
      </c>
      <c r="B114" s="1">
        <v>26</v>
      </c>
      <c r="C114" s="26" t="s">
        <v>2309</v>
      </c>
      <c r="D114" t="s">
        <v>228</v>
      </c>
      <c r="E114" s="27" t="s">
        <v>2310</v>
      </c>
      <c r="F114" s="28" t="s">
        <v>416</v>
      </c>
      <c r="G114" s="29">
        <v>442.28800000000001</v>
      </c>
      <c r="H114" s="28">
        <v>0</v>
      </c>
      <c r="I114" s="30">
        <f>ROUND(G114*H114,P4)</f>
        <v>0</v>
      </c>
      <c r="L114" s="30">
        <v>0</v>
      </c>
      <c r="M114" s="24">
        <f>ROUND(G114*L114,P4)</f>
        <v>0</v>
      </c>
      <c r="N114" s="25" t="s">
        <v>2202</v>
      </c>
      <c r="O114" s="31">
        <f>M114*AA114</f>
        <v>0</v>
      </c>
      <c r="P114" s="1">
        <v>3</v>
      </c>
      <c r="AA114" s="1">
        <f>IF(P114=1,$O$3,IF(P114=2,$O$4,$O$5))</f>
        <v>0</v>
      </c>
    </row>
    <row r="115">
      <c r="A115" s="1" t="s">
        <v>219</v>
      </c>
      <c r="E115" s="27" t="s">
        <v>2311</v>
      </c>
    </row>
    <row r="116" ht="39.6">
      <c r="A116" s="1" t="s">
        <v>221</v>
      </c>
      <c r="E116" s="32" t="s">
        <v>2312</v>
      </c>
    </row>
    <row r="117" ht="118.8">
      <c r="A117" s="1" t="s">
        <v>222</v>
      </c>
      <c r="E117" s="27" t="s">
        <v>2313</v>
      </c>
    </row>
    <row r="118">
      <c r="A118" s="1" t="s">
        <v>210</v>
      </c>
      <c r="C118" s="22" t="s">
        <v>483</v>
      </c>
      <c r="E118" s="23" t="s">
        <v>484</v>
      </c>
      <c r="L118" s="24">
        <f>SUMIFS(L119:L122,A119:A122,"P")</f>
        <v>0</v>
      </c>
      <c r="M118" s="24">
        <f>SUMIFS(M119:M122,A119:A122,"P")</f>
        <v>0</v>
      </c>
      <c r="N118" s="25"/>
    </row>
    <row r="119">
      <c r="A119" s="1" t="s">
        <v>213</v>
      </c>
      <c r="B119" s="1">
        <v>27</v>
      </c>
      <c r="C119" s="26" t="s">
        <v>2314</v>
      </c>
      <c r="D119" t="s">
        <v>228</v>
      </c>
      <c r="E119" s="27" t="s">
        <v>2315</v>
      </c>
      <c r="F119" s="28" t="s">
        <v>340</v>
      </c>
      <c r="G119" s="29">
        <v>281</v>
      </c>
      <c r="H119" s="28">
        <v>0</v>
      </c>
      <c r="I119" s="30">
        <f>ROUND(G119*H119,P4)</f>
        <v>0</v>
      </c>
      <c r="L119" s="30">
        <v>0</v>
      </c>
      <c r="M119" s="24">
        <f>ROUND(G119*L119,P4)</f>
        <v>0</v>
      </c>
      <c r="N119" s="25" t="s">
        <v>237</v>
      </c>
      <c r="O119" s="31">
        <f>M119*AA119</f>
        <v>0</v>
      </c>
      <c r="P119" s="1">
        <v>3</v>
      </c>
      <c r="AA119" s="1">
        <f>IF(P119=1,$O$3,IF(P119=2,$O$4,$O$5))</f>
        <v>0</v>
      </c>
    </row>
    <row r="120">
      <c r="A120" s="1" t="s">
        <v>219</v>
      </c>
      <c r="E120" s="27" t="s">
        <v>2316</v>
      </c>
    </row>
    <row r="121" ht="26.4">
      <c r="A121" s="1" t="s">
        <v>221</v>
      </c>
      <c r="E121" s="32" t="s">
        <v>2317</v>
      </c>
    </row>
    <row r="122" ht="158.4">
      <c r="A122" s="1" t="s">
        <v>222</v>
      </c>
      <c r="E122" s="27" t="s">
        <v>2318</v>
      </c>
    </row>
    <row r="123">
      <c r="A123" s="1" t="s">
        <v>210</v>
      </c>
      <c r="C123" s="22" t="s">
        <v>2019</v>
      </c>
      <c r="E123" s="23" t="s">
        <v>2020</v>
      </c>
      <c r="L123" s="24">
        <f>SUMIFS(L124:L127,A124:A127,"P")</f>
        <v>0</v>
      </c>
      <c r="M123" s="24">
        <f>SUMIFS(M124:M127,A124:A127,"P")</f>
        <v>0</v>
      </c>
      <c r="N123" s="25"/>
    </row>
    <row r="124">
      <c r="A124" s="1" t="s">
        <v>213</v>
      </c>
      <c r="B124" s="1">
        <v>28</v>
      </c>
      <c r="C124" s="26" t="s">
        <v>2148</v>
      </c>
      <c r="D124" t="s">
        <v>228</v>
      </c>
      <c r="E124" s="27" t="s">
        <v>2149</v>
      </c>
      <c r="F124" s="28" t="s">
        <v>340</v>
      </c>
      <c r="G124" s="29">
        <v>62.549999999999997</v>
      </c>
      <c r="H124" s="28">
        <v>0</v>
      </c>
      <c r="I124" s="30">
        <f>ROUND(G124*H124,P4)</f>
        <v>0</v>
      </c>
      <c r="L124" s="30">
        <v>0</v>
      </c>
      <c r="M124" s="24">
        <f>ROUND(G124*L124,P4)</f>
        <v>0</v>
      </c>
      <c r="N124" s="25" t="s">
        <v>237</v>
      </c>
      <c r="O124" s="31">
        <f>M124*AA124</f>
        <v>0</v>
      </c>
      <c r="P124" s="1">
        <v>3</v>
      </c>
      <c r="AA124" s="1">
        <f>IF(P124=1,$O$3,IF(P124=2,$O$4,$O$5))</f>
        <v>0</v>
      </c>
    </row>
    <row r="125">
      <c r="A125" s="1" t="s">
        <v>219</v>
      </c>
      <c r="E125" s="27" t="s">
        <v>228</v>
      </c>
    </row>
    <row r="126" ht="26.4">
      <c r="A126" s="1" t="s">
        <v>221</v>
      </c>
      <c r="E126" s="32" t="s">
        <v>2319</v>
      </c>
    </row>
    <row r="127" ht="396">
      <c r="A127" s="1" t="s">
        <v>222</v>
      </c>
      <c r="E127" s="27" t="s">
        <v>2151</v>
      </c>
    </row>
    <row r="128">
      <c r="A128" s="1" t="s">
        <v>210</v>
      </c>
      <c r="C128" s="22" t="s">
        <v>232</v>
      </c>
      <c r="E128" s="23" t="s">
        <v>303</v>
      </c>
      <c r="L128" s="24">
        <f>SUMIFS(L129:L172,A129:A172,"P")</f>
        <v>0</v>
      </c>
      <c r="M128" s="24">
        <f>SUMIFS(M129:M172,A129:A172,"P")</f>
        <v>0</v>
      </c>
      <c r="N128" s="25"/>
    </row>
    <row r="129">
      <c r="A129" s="1" t="s">
        <v>213</v>
      </c>
      <c r="B129" s="1">
        <v>29</v>
      </c>
      <c r="C129" s="26" t="s">
        <v>1309</v>
      </c>
      <c r="D129" t="s">
        <v>228</v>
      </c>
      <c r="E129" s="27" t="s">
        <v>1310</v>
      </c>
      <c r="F129" s="28" t="s">
        <v>416</v>
      </c>
      <c r="G129" s="29">
        <v>3461.27</v>
      </c>
      <c r="H129" s="28">
        <v>0</v>
      </c>
      <c r="I129" s="30">
        <f>ROUND(G129*H129,P4)</f>
        <v>0</v>
      </c>
      <c r="L129" s="30">
        <v>0</v>
      </c>
      <c r="M129" s="24">
        <f>ROUND(G129*L129,P4)</f>
        <v>0</v>
      </c>
      <c r="N129" s="25" t="s">
        <v>237</v>
      </c>
      <c r="O129" s="31">
        <f>M129*AA129</f>
        <v>0</v>
      </c>
      <c r="P129" s="1">
        <v>3</v>
      </c>
      <c r="AA129" s="1">
        <f>IF(P129=1,$O$3,IF(P129=2,$O$4,$O$5))</f>
        <v>0</v>
      </c>
    </row>
    <row r="130">
      <c r="A130" s="1" t="s">
        <v>219</v>
      </c>
      <c r="E130" s="27" t="s">
        <v>228</v>
      </c>
    </row>
    <row r="131" ht="171.6">
      <c r="A131" s="1" t="s">
        <v>221</v>
      </c>
      <c r="E131" s="32" t="s">
        <v>2320</v>
      </c>
    </row>
    <row r="132" ht="211.2">
      <c r="A132" s="1" t="s">
        <v>222</v>
      </c>
      <c r="E132" s="27" t="s">
        <v>1312</v>
      </c>
    </row>
    <row r="133" ht="26.4">
      <c r="A133" s="1" t="s">
        <v>213</v>
      </c>
      <c r="B133" s="1">
        <v>30</v>
      </c>
      <c r="C133" s="26" t="s">
        <v>2321</v>
      </c>
      <c r="D133" t="s">
        <v>228</v>
      </c>
      <c r="E133" s="27" t="s">
        <v>2322</v>
      </c>
      <c r="F133" s="28" t="s">
        <v>416</v>
      </c>
      <c r="G133" s="29">
        <v>63.799999999999997</v>
      </c>
      <c r="H133" s="28">
        <v>0</v>
      </c>
      <c r="I133" s="30">
        <f>ROUND(G133*H133,P4)</f>
        <v>0</v>
      </c>
      <c r="L133" s="30">
        <v>0</v>
      </c>
      <c r="M133" s="24">
        <f>ROUND(G133*L133,P4)</f>
        <v>0</v>
      </c>
      <c r="N133" s="25" t="s">
        <v>237</v>
      </c>
      <c r="O133" s="31">
        <f>M133*AA133</f>
        <v>0</v>
      </c>
      <c r="P133" s="1">
        <v>3</v>
      </c>
      <c r="AA133" s="1">
        <f>IF(P133=1,$O$3,IF(P133=2,$O$4,$O$5))</f>
        <v>0</v>
      </c>
    </row>
    <row r="134">
      <c r="A134" s="1" t="s">
        <v>219</v>
      </c>
      <c r="E134" s="27" t="s">
        <v>228</v>
      </c>
    </row>
    <row r="135" ht="66">
      <c r="A135" s="1" t="s">
        <v>221</v>
      </c>
      <c r="E135" s="32" t="s">
        <v>2323</v>
      </c>
    </row>
    <row r="136" ht="198">
      <c r="A136" s="1" t="s">
        <v>222</v>
      </c>
      <c r="E136" s="27" t="s">
        <v>1308</v>
      </c>
    </row>
    <row r="137">
      <c r="A137" s="1" t="s">
        <v>213</v>
      </c>
      <c r="B137" s="1">
        <v>31</v>
      </c>
      <c r="C137" s="26" t="s">
        <v>2324</v>
      </c>
      <c r="D137" t="s">
        <v>228</v>
      </c>
      <c r="E137" s="27" t="s">
        <v>2325</v>
      </c>
      <c r="F137" s="28" t="s">
        <v>416</v>
      </c>
      <c r="G137" s="29">
        <v>2297.4499999999998</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c r="A139" s="1" t="s">
        <v>221</v>
      </c>
      <c r="E139" s="32" t="s">
        <v>2326</v>
      </c>
    </row>
    <row r="140" ht="211.2">
      <c r="A140" s="1" t="s">
        <v>222</v>
      </c>
      <c r="E140" s="27" t="s">
        <v>2327</v>
      </c>
    </row>
    <row r="141">
      <c r="A141" s="1" t="s">
        <v>213</v>
      </c>
      <c r="B141" s="1">
        <v>32</v>
      </c>
      <c r="C141" s="26" t="s">
        <v>2328</v>
      </c>
      <c r="D141" t="s">
        <v>228</v>
      </c>
      <c r="E141" s="27" t="s">
        <v>2329</v>
      </c>
      <c r="F141" s="28" t="s">
        <v>416</v>
      </c>
      <c r="G141" s="29">
        <v>1017.3200000000001</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ht="171.6">
      <c r="A143" s="1" t="s">
        <v>221</v>
      </c>
      <c r="E143" s="32" t="s">
        <v>2330</v>
      </c>
    </row>
    <row r="144" ht="66">
      <c r="A144" s="1" t="s">
        <v>222</v>
      </c>
      <c r="E144" s="27" t="s">
        <v>1601</v>
      </c>
    </row>
    <row r="145">
      <c r="A145" s="1" t="s">
        <v>213</v>
      </c>
      <c r="B145" s="1">
        <v>33</v>
      </c>
      <c r="C145" s="26" t="s">
        <v>1598</v>
      </c>
      <c r="D145" t="s">
        <v>228</v>
      </c>
      <c r="E145" s="27" t="s">
        <v>1599</v>
      </c>
      <c r="F145" s="28" t="s">
        <v>416</v>
      </c>
      <c r="G145" s="29">
        <v>1251.02</v>
      </c>
      <c r="H145" s="28">
        <v>0</v>
      </c>
      <c r="I145" s="30">
        <f>ROUND(G145*H145,P4)</f>
        <v>0</v>
      </c>
      <c r="L145" s="30">
        <v>0</v>
      </c>
      <c r="M145" s="24">
        <f>ROUND(G145*L145,P4)</f>
        <v>0</v>
      </c>
      <c r="N145" s="25" t="s">
        <v>237</v>
      </c>
      <c r="O145" s="31">
        <f>M145*AA145</f>
        <v>0</v>
      </c>
      <c r="P145" s="1">
        <v>3</v>
      </c>
      <c r="AA145" s="1">
        <f>IF(P145=1,$O$3,IF(P145=2,$O$4,$O$5))</f>
        <v>0</v>
      </c>
    </row>
    <row r="146">
      <c r="A146" s="1" t="s">
        <v>219</v>
      </c>
      <c r="E146" s="27" t="s">
        <v>228</v>
      </c>
    </row>
    <row r="147">
      <c r="A147" s="1" t="s">
        <v>221</v>
      </c>
      <c r="E147" s="32" t="s">
        <v>2331</v>
      </c>
    </row>
    <row r="148" ht="66">
      <c r="A148" s="1" t="s">
        <v>222</v>
      </c>
      <c r="E148" s="27" t="s">
        <v>1601</v>
      </c>
    </row>
    <row r="149">
      <c r="A149" s="1" t="s">
        <v>213</v>
      </c>
      <c r="B149" s="1">
        <v>34</v>
      </c>
      <c r="C149" s="26" t="s">
        <v>1172</v>
      </c>
      <c r="D149" t="s">
        <v>228</v>
      </c>
      <c r="E149" s="27" t="s">
        <v>1173</v>
      </c>
      <c r="F149" s="28" t="s">
        <v>416</v>
      </c>
      <c r="G149" s="29">
        <v>2297.4499999999998</v>
      </c>
      <c r="H149" s="28">
        <v>0</v>
      </c>
      <c r="I149" s="30">
        <f>ROUND(G149*H149,P4)</f>
        <v>0</v>
      </c>
      <c r="L149" s="30">
        <v>0</v>
      </c>
      <c r="M149" s="24">
        <f>ROUND(G149*L149,P4)</f>
        <v>0</v>
      </c>
      <c r="N149" s="25" t="s">
        <v>237</v>
      </c>
      <c r="O149" s="31">
        <f>M149*AA149</f>
        <v>0</v>
      </c>
      <c r="P149" s="1">
        <v>3</v>
      </c>
      <c r="AA149" s="1">
        <f>IF(P149=1,$O$3,IF(P149=2,$O$4,$O$5))</f>
        <v>0</v>
      </c>
    </row>
    <row r="150">
      <c r="A150" s="1" t="s">
        <v>219</v>
      </c>
      <c r="E150" s="27" t="s">
        <v>228</v>
      </c>
    </row>
    <row r="151" ht="39.6">
      <c r="A151" s="1" t="s">
        <v>221</v>
      </c>
      <c r="E151" s="32" t="s">
        <v>2332</v>
      </c>
    </row>
    <row r="152" ht="66">
      <c r="A152" s="1" t="s">
        <v>222</v>
      </c>
      <c r="E152" s="27" t="s">
        <v>1601</v>
      </c>
    </row>
    <row r="153">
      <c r="A153" s="1" t="s">
        <v>213</v>
      </c>
      <c r="B153" s="1">
        <v>35</v>
      </c>
      <c r="C153" s="26" t="s">
        <v>1317</v>
      </c>
      <c r="D153" t="s">
        <v>228</v>
      </c>
      <c r="E153" s="27" t="s">
        <v>1318</v>
      </c>
      <c r="F153" s="28" t="s">
        <v>416</v>
      </c>
      <c r="G153" s="29">
        <v>388</v>
      </c>
      <c r="H153" s="28">
        <v>0</v>
      </c>
      <c r="I153" s="30">
        <f>ROUND(G153*H153,P4)</f>
        <v>0</v>
      </c>
      <c r="L153" s="30">
        <v>0</v>
      </c>
      <c r="M153" s="24">
        <f>ROUND(G153*L153,P4)</f>
        <v>0</v>
      </c>
      <c r="N153" s="25" t="s">
        <v>237</v>
      </c>
      <c r="O153" s="31">
        <f>M153*AA153</f>
        <v>0</v>
      </c>
      <c r="P153" s="1">
        <v>3</v>
      </c>
      <c r="AA153" s="1">
        <f>IF(P153=1,$O$3,IF(P153=2,$O$4,$O$5))</f>
        <v>0</v>
      </c>
    </row>
    <row r="154" ht="26.4">
      <c r="A154" s="1" t="s">
        <v>219</v>
      </c>
      <c r="E154" s="27" t="s">
        <v>2333</v>
      </c>
    </row>
    <row r="155" ht="132">
      <c r="A155" s="1" t="s">
        <v>221</v>
      </c>
      <c r="E155" s="32" t="s">
        <v>2334</v>
      </c>
    </row>
    <row r="156" ht="52.8">
      <c r="A156" s="1" t="s">
        <v>222</v>
      </c>
      <c r="E156" s="27" t="s">
        <v>2335</v>
      </c>
    </row>
    <row r="157">
      <c r="A157" s="1" t="s">
        <v>213</v>
      </c>
      <c r="B157" s="1">
        <v>36</v>
      </c>
      <c r="C157" s="26" t="s">
        <v>2336</v>
      </c>
      <c r="D157" t="s">
        <v>228</v>
      </c>
      <c r="E157" s="27" t="s">
        <v>2337</v>
      </c>
      <c r="F157" s="28" t="s">
        <v>416</v>
      </c>
      <c r="G157" s="29">
        <v>43.399999999999999</v>
      </c>
      <c r="H157" s="28">
        <v>0</v>
      </c>
      <c r="I157" s="30">
        <f>ROUND(G157*H157,P4)</f>
        <v>0</v>
      </c>
      <c r="L157" s="30">
        <v>0</v>
      </c>
      <c r="M157" s="24">
        <f>ROUND(G157*L157,P4)</f>
        <v>0</v>
      </c>
      <c r="N157" s="25" t="s">
        <v>237</v>
      </c>
      <c r="O157" s="31">
        <f>M157*AA157</f>
        <v>0</v>
      </c>
      <c r="P157" s="1">
        <v>3</v>
      </c>
      <c r="AA157" s="1">
        <f>IF(P157=1,$O$3,IF(P157=2,$O$4,$O$5))</f>
        <v>0</v>
      </c>
    </row>
    <row r="158">
      <c r="A158" s="1" t="s">
        <v>219</v>
      </c>
      <c r="E158" s="27" t="s">
        <v>228</v>
      </c>
    </row>
    <row r="159" ht="26.4">
      <c r="A159" s="1" t="s">
        <v>221</v>
      </c>
      <c r="E159" s="32" t="s">
        <v>2338</v>
      </c>
    </row>
    <row r="160" ht="66">
      <c r="A160" s="1" t="s">
        <v>222</v>
      </c>
      <c r="E160" s="27" t="s">
        <v>2339</v>
      </c>
    </row>
    <row r="161">
      <c r="A161" s="1" t="s">
        <v>213</v>
      </c>
      <c r="B161" s="1">
        <v>37</v>
      </c>
      <c r="C161" s="26" t="s">
        <v>2340</v>
      </c>
      <c r="D161" t="s">
        <v>228</v>
      </c>
      <c r="E161" s="27" t="s">
        <v>2341</v>
      </c>
      <c r="F161" s="28" t="s">
        <v>217</v>
      </c>
      <c r="G161" s="29">
        <v>2.9020000000000001</v>
      </c>
      <c r="H161" s="28">
        <v>0</v>
      </c>
      <c r="I161" s="30">
        <f>ROUND(G161*H161,P4)</f>
        <v>0</v>
      </c>
      <c r="L161" s="30">
        <v>0</v>
      </c>
      <c r="M161" s="24">
        <f>ROUND(G161*L161,P4)</f>
        <v>0</v>
      </c>
      <c r="N161" s="25" t="s">
        <v>218</v>
      </c>
      <c r="O161" s="31">
        <f>M161*AA161</f>
        <v>0</v>
      </c>
      <c r="P161" s="1">
        <v>3</v>
      </c>
      <c r="AA161" s="1">
        <f>IF(P161=1,$O$3,IF(P161=2,$O$4,$O$5))</f>
        <v>0</v>
      </c>
    </row>
    <row r="162">
      <c r="A162" s="1" t="s">
        <v>219</v>
      </c>
      <c r="E162" s="27" t="s">
        <v>228</v>
      </c>
    </row>
    <row r="163" ht="105.6">
      <c r="A163" s="1" t="s">
        <v>221</v>
      </c>
      <c r="E163" s="32" t="s">
        <v>2342</v>
      </c>
    </row>
    <row r="164" ht="118.8">
      <c r="A164" s="1" t="s">
        <v>222</v>
      </c>
      <c r="E164" s="27" t="s">
        <v>2343</v>
      </c>
    </row>
    <row r="165">
      <c r="A165" s="1" t="s">
        <v>213</v>
      </c>
      <c r="B165" s="1">
        <v>38</v>
      </c>
      <c r="C165" s="26" t="s">
        <v>2344</v>
      </c>
      <c r="D165" t="s">
        <v>228</v>
      </c>
      <c r="E165" s="27" t="s">
        <v>2345</v>
      </c>
      <c r="F165" s="28" t="s">
        <v>416</v>
      </c>
      <c r="G165" s="29">
        <v>451.42000000000002</v>
      </c>
      <c r="H165" s="28">
        <v>0</v>
      </c>
      <c r="I165" s="30">
        <f>ROUND(G165*H165,P4)</f>
        <v>0</v>
      </c>
      <c r="L165" s="30">
        <v>0</v>
      </c>
      <c r="M165" s="24">
        <f>ROUND(G165*L165,P4)</f>
        <v>0</v>
      </c>
      <c r="N165" s="25" t="s">
        <v>218</v>
      </c>
      <c r="O165" s="31">
        <f>M165*AA165</f>
        <v>0</v>
      </c>
      <c r="P165" s="1">
        <v>3</v>
      </c>
      <c r="AA165" s="1">
        <f>IF(P165=1,$O$3,IF(P165=2,$O$4,$O$5))</f>
        <v>0</v>
      </c>
    </row>
    <row r="166" ht="39.6">
      <c r="A166" s="1" t="s">
        <v>219</v>
      </c>
      <c r="E166" s="27" t="s">
        <v>2346</v>
      </c>
    </row>
    <row r="167">
      <c r="A167" s="1" t="s">
        <v>221</v>
      </c>
      <c r="E167" s="32" t="s">
        <v>2347</v>
      </c>
    </row>
    <row r="168" ht="52.8">
      <c r="A168" s="1" t="s">
        <v>222</v>
      </c>
      <c r="E168" s="27" t="s">
        <v>2348</v>
      </c>
    </row>
    <row r="169">
      <c r="A169" s="1" t="s">
        <v>213</v>
      </c>
      <c r="B169" s="1">
        <v>39</v>
      </c>
      <c r="C169" s="26" t="s">
        <v>2349</v>
      </c>
      <c r="D169" t="s">
        <v>228</v>
      </c>
      <c r="E169" s="27" t="s">
        <v>2350</v>
      </c>
      <c r="F169" s="28" t="s">
        <v>2351</v>
      </c>
      <c r="G169" s="29">
        <v>3</v>
      </c>
      <c r="H169" s="28">
        <v>0</v>
      </c>
      <c r="I169" s="30">
        <f>ROUND(G169*H169,P4)</f>
        <v>0</v>
      </c>
      <c r="L169" s="30">
        <v>0</v>
      </c>
      <c r="M169" s="24">
        <f>ROUND(G169*L169,P4)</f>
        <v>0</v>
      </c>
      <c r="N169" s="25" t="s">
        <v>218</v>
      </c>
      <c r="O169" s="31">
        <f>M169*AA169</f>
        <v>0</v>
      </c>
      <c r="P169" s="1">
        <v>3</v>
      </c>
      <c r="AA169" s="1">
        <f>IF(P169=1,$O$3,IF(P169=2,$O$4,$O$5))</f>
        <v>0</v>
      </c>
    </row>
    <row r="170" ht="26.4">
      <c r="A170" s="1" t="s">
        <v>219</v>
      </c>
      <c r="E170" s="27" t="s">
        <v>2352</v>
      </c>
    </row>
    <row r="171">
      <c r="A171" s="1" t="s">
        <v>221</v>
      </c>
      <c r="E171" s="32" t="s">
        <v>2353</v>
      </c>
    </row>
    <row r="172" ht="52.8">
      <c r="A172" s="1" t="s">
        <v>222</v>
      </c>
      <c r="E172" s="27" t="s">
        <v>2348</v>
      </c>
    </row>
    <row r="173">
      <c r="A173" s="1" t="s">
        <v>210</v>
      </c>
      <c r="C173" s="22" t="s">
        <v>1184</v>
      </c>
      <c r="E173" s="23" t="s">
        <v>1185</v>
      </c>
      <c r="L173" s="24">
        <f>SUMIFS(L174:L177,A174:A177,"P")</f>
        <v>0</v>
      </c>
      <c r="M173" s="24">
        <f>SUMIFS(M174:M177,A174:A177,"P")</f>
        <v>0</v>
      </c>
      <c r="N173" s="25"/>
    </row>
    <row r="174">
      <c r="A174" s="1" t="s">
        <v>213</v>
      </c>
      <c r="B174" s="1">
        <v>40</v>
      </c>
      <c r="C174" s="26" t="s">
        <v>2354</v>
      </c>
      <c r="D174" t="s">
        <v>228</v>
      </c>
      <c r="E174" s="27" t="s">
        <v>2355</v>
      </c>
      <c r="F174" s="28" t="s">
        <v>497</v>
      </c>
      <c r="G174" s="29">
        <v>5.0999999999999996</v>
      </c>
      <c r="H174" s="28">
        <v>0</v>
      </c>
      <c r="I174" s="30">
        <f>ROUND(G174*H174,P4)</f>
        <v>0</v>
      </c>
      <c r="L174" s="30">
        <v>0</v>
      </c>
      <c r="M174" s="24">
        <f>ROUND(G174*L174,P4)</f>
        <v>0</v>
      </c>
      <c r="N174" s="25" t="s">
        <v>237</v>
      </c>
      <c r="O174" s="31">
        <f>M174*AA174</f>
        <v>0</v>
      </c>
      <c r="P174" s="1">
        <v>3</v>
      </c>
      <c r="AA174" s="1">
        <f>IF(P174=1,$O$3,IF(P174=2,$O$4,$O$5))</f>
        <v>0</v>
      </c>
    </row>
    <row r="175">
      <c r="A175" s="1" t="s">
        <v>219</v>
      </c>
      <c r="E175" s="27" t="s">
        <v>228</v>
      </c>
    </row>
    <row r="176">
      <c r="A176" s="1" t="s">
        <v>221</v>
      </c>
      <c r="E176" s="32" t="s">
        <v>2356</v>
      </c>
    </row>
    <row r="177" ht="264">
      <c r="A177" s="1" t="s">
        <v>222</v>
      </c>
      <c r="E177" s="27" t="s">
        <v>2063</v>
      </c>
    </row>
    <row r="178">
      <c r="A178" s="1" t="s">
        <v>210</v>
      </c>
      <c r="C178" s="22" t="s">
        <v>352</v>
      </c>
      <c r="E178" s="23" t="s">
        <v>353</v>
      </c>
      <c r="L178" s="24">
        <f>SUMIFS(L179:L198,A179:A198,"P")</f>
        <v>0</v>
      </c>
      <c r="M178" s="24">
        <f>SUMIFS(M179:M198,A179:A198,"P")</f>
        <v>0</v>
      </c>
      <c r="N178" s="25"/>
    </row>
    <row r="179">
      <c r="A179" s="1" t="s">
        <v>213</v>
      </c>
      <c r="B179" s="1">
        <v>41</v>
      </c>
      <c r="C179" s="26" t="s">
        <v>2357</v>
      </c>
      <c r="D179" t="s">
        <v>228</v>
      </c>
      <c r="E179" s="27" t="s">
        <v>2358</v>
      </c>
      <c r="F179" s="28" t="s">
        <v>497</v>
      </c>
      <c r="G179" s="29">
        <v>155.63999999999999</v>
      </c>
      <c r="H179" s="28">
        <v>0</v>
      </c>
      <c r="I179" s="30">
        <f>ROUND(G179*H179,P4)</f>
        <v>0</v>
      </c>
      <c r="L179" s="30">
        <v>0</v>
      </c>
      <c r="M179" s="24">
        <f>ROUND(G179*L179,P4)</f>
        <v>0</v>
      </c>
      <c r="N179" s="25" t="s">
        <v>237</v>
      </c>
      <c r="O179" s="31">
        <f>M179*AA179</f>
        <v>0</v>
      </c>
      <c r="P179" s="1">
        <v>3</v>
      </c>
      <c r="AA179" s="1">
        <f>IF(P179=1,$O$3,IF(P179=2,$O$4,$O$5))</f>
        <v>0</v>
      </c>
    </row>
    <row r="180">
      <c r="A180" s="1" t="s">
        <v>219</v>
      </c>
      <c r="E180" s="27" t="s">
        <v>228</v>
      </c>
    </row>
    <row r="181" ht="26.4">
      <c r="A181" s="1" t="s">
        <v>221</v>
      </c>
      <c r="E181" s="32" t="s">
        <v>2359</v>
      </c>
    </row>
    <row r="182" ht="79.2">
      <c r="A182" s="1" t="s">
        <v>222</v>
      </c>
      <c r="E182" s="27" t="s">
        <v>2360</v>
      </c>
    </row>
    <row r="183">
      <c r="A183" s="1" t="s">
        <v>213</v>
      </c>
      <c r="B183" s="1">
        <v>42</v>
      </c>
      <c r="C183" s="26" t="s">
        <v>2361</v>
      </c>
      <c r="D183" t="s">
        <v>228</v>
      </c>
      <c r="E183" s="27" t="s">
        <v>2362</v>
      </c>
      <c r="F183" s="28" t="s">
        <v>497</v>
      </c>
      <c r="G183" s="29">
        <v>171.90000000000001</v>
      </c>
      <c r="H183" s="28">
        <v>0</v>
      </c>
      <c r="I183" s="30">
        <f>ROUND(G183*H183,P4)</f>
        <v>0</v>
      </c>
      <c r="L183" s="30">
        <v>0</v>
      </c>
      <c r="M183" s="24">
        <f>ROUND(G183*L183,P4)</f>
        <v>0</v>
      </c>
      <c r="N183" s="25" t="s">
        <v>237</v>
      </c>
      <c r="O183" s="31">
        <f>M183*AA183</f>
        <v>0</v>
      </c>
      <c r="P183" s="1">
        <v>3</v>
      </c>
      <c r="AA183" s="1">
        <f>IF(P183=1,$O$3,IF(P183=2,$O$4,$O$5))</f>
        <v>0</v>
      </c>
    </row>
    <row r="184">
      <c r="A184" s="1" t="s">
        <v>219</v>
      </c>
      <c r="E184" s="27" t="s">
        <v>228</v>
      </c>
    </row>
    <row r="185" ht="39.6">
      <c r="A185" s="1" t="s">
        <v>221</v>
      </c>
      <c r="E185" s="32" t="s">
        <v>2363</v>
      </c>
    </row>
    <row r="186" ht="79.2">
      <c r="A186" s="1" t="s">
        <v>222</v>
      </c>
      <c r="E186" s="27" t="s">
        <v>2364</v>
      </c>
    </row>
    <row r="187" ht="26.4">
      <c r="A187" s="1" t="s">
        <v>213</v>
      </c>
      <c r="B187" s="1">
        <v>43</v>
      </c>
      <c r="C187" s="26" t="s">
        <v>2365</v>
      </c>
      <c r="D187" t="s">
        <v>228</v>
      </c>
      <c r="E187" s="27" t="s">
        <v>2366</v>
      </c>
      <c r="F187" s="28" t="s">
        <v>497</v>
      </c>
      <c r="G187" s="29">
        <v>145</v>
      </c>
      <c r="H187" s="28">
        <v>0</v>
      </c>
      <c r="I187" s="30">
        <f>ROUND(G187*H187,P4)</f>
        <v>0</v>
      </c>
      <c r="L187" s="30">
        <v>0</v>
      </c>
      <c r="M187" s="24">
        <f>ROUND(G187*L187,P4)</f>
        <v>0</v>
      </c>
      <c r="N187" s="25" t="s">
        <v>237</v>
      </c>
      <c r="O187" s="31">
        <f>M187*AA187</f>
        <v>0</v>
      </c>
      <c r="P187" s="1">
        <v>3</v>
      </c>
      <c r="AA187" s="1">
        <f>IF(P187=1,$O$3,IF(P187=2,$O$4,$O$5))</f>
        <v>0</v>
      </c>
    </row>
    <row r="188">
      <c r="A188" s="1" t="s">
        <v>219</v>
      </c>
      <c r="E188" s="27" t="s">
        <v>228</v>
      </c>
    </row>
    <row r="189" ht="26.4">
      <c r="A189" s="1" t="s">
        <v>221</v>
      </c>
      <c r="E189" s="32" t="s">
        <v>2367</v>
      </c>
    </row>
    <row r="190" ht="79.2">
      <c r="A190" s="1" t="s">
        <v>222</v>
      </c>
      <c r="E190" s="27" t="s">
        <v>2364</v>
      </c>
    </row>
    <row r="191" ht="26.4">
      <c r="A191" s="1" t="s">
        <v>213</v>
      </c>
      <c r="B191" s="1">
        <v>44</v>
      </c>
      <c r="C191" s="26" t="s">
        <v>2368</v>
      </c>
      <c r="D191" t="s">
        <v>228</v>
      </c>
      <c r="E191" s="27" t="s">
        <v>2369</v>
      </c>
      <c r="F191" s="28" t="s">
        <v>497</v>
      </c>
      <c r="G191" s="29">
        <v>142</v>
      </c>
      <c r="H191" s="28">
        <v>0</v>
      </c>
      <c r="I191" s="30">
        <f>ROUND(G191*H191,P4)</f>
        <v>0</v>
      </c>
      <c r="L191" s="30">
        <v>0</v>
      </c>
      <c r="M191" s="24">
        <f>ROUND(G191*L191,P4)</f>
        <v>0</v>
      </c>
      <c r="N191" s="25" t="s">
        <v>237</v>
      </c>
      <c r="O191" s="31">
        <f>M191*AA191</f>
        <v>0</v>
      </c>
      <c r="P191" s="1">
        <v>3</v>
      </c>
      <c r="AA191" s="1">
        <f>IF(P191=1,$O$3,IF(P191=2,$O$4,$O$5))</f>
        <v>0</v>
      </c>
    </row>
    <row r="192">
      <c r="A192" s="1" t="s">
        <v>219</v>
      </c>
      <c r="E192" s="27" t="s">
        <v>228</v>
      </c>
    </row>
    <row r="193" ht="145.2">
      <c r="A193" s="1" t="s">
        <v>221</v>
      </c>
      <c r="E193" s="32" t="s">
        <v>2370</v>
      </c>
    </row>
    <row r="194" ht="39.6">
      <c r="A194" s="1" t="s">
        <v>222</v>
      </c>
      <c r="E194" s="27" t="s">
        <v>2371</v>
      </c>
    </row>
    <row r="195">
      <c r="A195" s="1" t="s">
        <v>213</v>
      </c>
      <c r="B195" s="1">
        <v>45</v>
      </c>
      <c r="C195" s="26" t="s">
        <v>2372</v>
      </c>
      <c r="D195" t="s">
        <v>228</v>
      </c>
      <c r="E195" s="27" t="s">
        <v>2373</v>
      </c>
      <c r="F195" s="28" t="s">
        <v>416</v>
      </c>
      <c r="G195" s="29">
        <v>137.52000000000001</v>
      </c>
      <c r="H195" s="28">
        <v>0</v>
      </c>
      <c r="I195" s="30">
        <f>ROUND(G195*H195,P4)</f>
        <v>0</v>
      </c>
      <c r="L195" s="30">
        <v>0</v>
      </c>
      <c r="M195" s="24">
        <f>ROUND(G195*L195,P4)</f>
        <v>0</v>
      </c>
      <c r="N195" s="25" t="s">
        <v>237</v>
      </c>
      <c r="O195" s="31">
        <f>M195*AA195</f>
        <v>0</v>
      </c>
      <c r="P195" s="1">
        <v>3</v>
      </c>
      <c r="AA195" s="1">
        <f>IF(P195=1,$O$3,IF(P195=2,$O$4,$O$5))</f>
        <v>0</v>
      </c>
    </row>
    <row r="196">
      <c r="A196" s="1" t="s">
        <v>219</v>
      </c>
      <c r="E196" s="27" t="s">
        <v>228</v>
      </c>
    </row>
    <row r="197">
      <c r="A197" s="1" t="s">
        <v>221</v>
      </c>
      <c r="E197" s="32" t="s">
        <v>2374</v>
      </c>
    </row>
    <row r="198" ht="52.8">
      <c r="A198" s="1" t="s">
        <v>222</v>
      </c>
      <c r="E198" s="27" t="s">
        <v>2375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66</v>
      </c>
      <c r="M3" s="20">
        <f>Rekapitulace!C37</f>
        <v>0</v>
      </c>
      <c r="N3" s="6" t="s">
        <v>3</v>
      </c>
      <c r="O3">
        <v>0</v>
      </c>
      <c r="P3">
        <v>2</v>
      </c>
    </row>
    <row r="4" ht="34.015747" customHeight="1">
      <c r="A4" s="16" t="s">
        <v>191</v>
      </c>
      <c r="B4" s="17" t="s">
        <v>192</v>
      </c>
      <c r="C4" s="18" t="s">
        <v>66</v>
      </c>
      <c r="D4" s="1"/>
      <c r="E4" s="17" t="s">
        <v>67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COUNTIFS(L8:L40,"=0",A8:A40,"P")+COUNTIFS(L8:L40,"",A8:A40,"P")+SUM(Q8:Q40)</f>
        <v>0</v>
      </c>
    </row>
    <row r="8">
      <c r="A8" s="1" t="s">
        <v>208</v>
      </c>
      <c r="C8" s="22" t="s">
        <v>2376</v>
      </c>
      <c r="E8" s="23" t="s">
        <v>77</v>
      </c>
      <c r="L8" s="24">
        <f>L9+L18+L31</f>
        <v>0</v>
      </c>
      <c r="M8" s="24">
        <f>M9+M18+M31</f>
        <v>0</v>
      </c>
      <c r="N8" s="25"/>
    </row>
    <row r="9">
      <c r="A9" s="1" t="s">
        <v>210</v>
      </c>
      <c r="C9" s="22" t="s">
        <v>211</v>
      </c>
      <c r="E9" s="23" t="s">
        <v>212</v>
      </c>
      <c r="L9" s="24">
        <f>SUMIFS(L10:L17,A10:A17,"P")</f>
        <v>0</v>
      </c>
      <c r="M9" s="24">
        <f>SUMIFS(M10:M17,A10:A17,"P")</f>
        <v>0</v>
      </c>
      <c r="N9" s="25"/>
    </row>
    <row r="10" ht="26.4">
      <c r="A10" s="1" t="s">
        <v>213</v>
      </c>
      <c r="B10" s="1">
        <v>1</v>
      </c>
      <c r="C10" s="26" t="s">
        <v>327</v>
      </c>
      <c r="D10" t="s">
        <v>328</v>
      </c>
      <c r="E10" s="27" t="s">
        <v>329</v>
      </c>
      <c r="F10" s="28" t="s">
        <v>217</v>
      </c>
      <c r="G10" s="29">
        <v>15.225</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2377</v>
      </c>
    </row>
    <row r="13" ht="330">
      <c r="A13" s="1" t="s">
        <v>222</v>
      </c>
      <c r="E13" s="27" t="s">
        <v>331</v>
      </c>
    </row>
    <row r="14" ht="26.4">
      <c r="A14" s="1" t="s">
        <v>213</v>
      </c>
      <c r="B14" s="1">
        <v>2</v>
      </c>
      <c r="C14" s="26" t="s">
        <v>967</v>
      </c>
      <c r="D14" t="s">
        <v>968</v>
      </c>
      <c r="E14" s="27" t="s">
        <v>969</v>
      </c>
      <c r="F14" s="28" t="s">
        <v>217</v>
      </c>
      <c r="G14" s="29">
        <v>15</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2378</v>
      </c>
    </row>
    <row r="17" ht="330">
      <c r="A17" s="1" t="s">
        <v>222</v>
      </c>
      <c r="E17" s="27" t="s">
        <v>437</v>
      </c>
    </row>
    <row r="18">
      <c r="A18" s="1" t="s">
        <v>210</v>
      </c>
      <c r="C18" s="22" t="s">
        <v>336</v>
      </c>
      <c r="E18" s="23" t="s">
        <v>337</v>
      </c>
      <c r="L18" s="24">
        <f>SUMIFS(L19:L30,A19:A30,"P")</f>
        <v>0</v>
      </c>
      <c r="M18" s="24">
        <f>SUMIFS(M19:M30,A19:A30,"P")</f>
        <v>0</v>
      </c>
      <c r="N18" s="25"/>
    </row>
    <row r="19">
      <c r="A19" s="1" t="s">
        <v>213</v>
      </c>
      <c r="B19" s="1">
        <v>3</v>
      </c>
      <c r="C19" s="26" t="s">
        <v>2242</v>
      </c>
      <c r="D19" t="s">
        <v>228</v>
      </c>
      <c r="E19" s="27" t="s">
        <v>2243</v>
      </c>
      <c r="F19" s="28" t="s">
        <v>340</v>
      </c>
      <c r="G19" s="29">
        <v>30.885000000000002</v>
      </c>
      <c r="H19" s="28">
        <v>0</v>
      </c>
      <c r="I19" s="30">
        <f>ROUND(G19*H19,P4)</f>
        <v>0</v>
      </c>
      <c r="L19" s="30">
        <v>0</v>
      </c>
      <c r="M19" s="24">
        <f>ROUND(G19*L19,P4)</f>
        <v>0</v>
      </c>
      <c r="N19" s="25" t="s">
        <v>237</v>
      </c>
      <c r="O19" s="31">
        <f>M19*AA19</f>
        <v>0</v>
      </c>
      <c r="P19" s="1">
        <v>3</v>
      </c>
      <c r="AA19" s="1">
        <f>IF(P19=1,$O$3,IF(P19=2,$O$4,$O$5))</f>
        <v>0</v>
      </c>
    </row>
    <row r="20">
      <c r="A20" s="1" t="s">
        <v>219</v>
      </c>
      <c r="E20" s="27" t="s">
        <v>228</v>
      </c>
    </row>
    <row r="21" ht="26.4">
      <c r="A21" s="1" t="s">
        <v>221</v>
      </c>
      <c r="E21" s="32" t="s">
        <v>2379</v>
      </c>
    </row>
    <row r="22" ht="330">
      <c r="A22" s="1" t="s">
        <v>222</v>
      </c>
      <c r="E22" s="27" t="s">
        <v>2245</v>
      </c>
    </row>
    <row r="23">
      <c r="A23" s="1" t="s">
        <v>213</v>
      </c>
      <c r="B23" s="1">
        <v>4</v>
      </c>
      <c r="C23" s="26" t="s">
        <v>338</v>
      </c>
      <c r="D23" t="s">
        <v>228</v>
      </c>
      <c r="E23" s="27" t="s">
        <v>339</v>
      </c>
      <c r="F23" s="28" t="s">
        <v>340</v>
      </c>
      <c r="G23" s="29">
        <v>26.164999999999999</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2380</v>
      </c>
    </row>
    <row r="26" ht="330">
      <c r="A26" s="1" t="s">
        <v>222</v>
      </c>
      <c r="E26" s="27" t="s">
        <v>2247</v>
      </c>
    </row>
    <row r="27">
      <c r="A27" s="1" t="s">
        <v>213</v>
      </c>
      <c r="B27" s="1">
        <v>5</v>
      </c>
      <c r="C27" s="26" t="s">
        <v>343</v>
      </c>
      <c r="D27" t="s">
        <v>228</v>
      </c>
      <c r="E27" s="27" t="s">
        <v>344</v>
      </c>
      <c r="F27" s="28" t="s">
        <v>340</v>
      </c>
      <c r="G27" s="29">
        <v>30.885000000000002</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2381</v>
      </c>
    </row>
    <row r="30" ht="264">
      <c r="A30" s="1" t="s">
        <v>222</v>
      </c>
      <c r="E30" s="27" t="s">
        <v>346</v>
      </c>
    </row>
    <row r="31">
      <c r="A31" s="1" t="s">
        <v>210</v>
      </c>
      <c r="C31" s="22" t="s">
        <v>352</v>
      </c>
      <c r="E31" s="23" t="s">
        <v>353</v>
      </c>
      <c r="L31" s="24">
        <f>SUMIFS(L32:L39,A32:A39,"P")</f>
        <v>0</v>
      </c>
      <c r="M31" s="24">
        <f>SUMIFS(M32:M39,A32:A39,"P")</f>
        <v>0</v>
      </c>
      <c r="N31" s="25"/>
    </row>
    <row r="32">
      <c r="A32" s="1" t="s">
        <v>213</v>
      </c>
      <c r="B32" s="1">
        <v>6</v>
      </c>
      <c r="C32" s="26" t="s">
        <v>2382</v>
      </c>
      <c r="D32" t="s">
        <v>228</v>
      </c>
      <c r="E32" s="27" t="s">
        <v>2383</v>
      </c>
      <c r="F32" s="28" t="s">
        <v>340</v>
      </c>
      <c r="G32" s="29">
        <v>6</v>
      </c>
      <c r="H32" s="28">
        <v>0</v>
      </c>
      <c r="I32" s="30">
        <f>ROUND(G32*H32,P4)</f>
        <v>0</v>
      </c>
      <c r="L32" s="30">
        <v>0</v>
      </c>
      <c r="M32" s="24">
        <f>ROUND(G32*L32,P4)</f>
        <v>0</v>
      </c>
      <c r="N32" s="25" t="s">
        <v>237</v>
      </c>
      <c r="O32" s="31">
        <f>M32*AA32</f>
        <v>0</v>
      </c>
      <c r="P32" s="1">
        <v>3</v>
      </c>
      <c r="AA32" s="1">
        <f>IF(P32=1,$O$3,IF(P32=2,$O$4,$O$5))</f>
        <v>0</v>
      </c>
    </row>
    <row r="33">
      <c r="A33" s="1" t="s">
        <v>219</v>
      </c>
      <c r="E33" s="27" t="s">
        <v>228</v>
      </c>
    </row>
    <row r="34" ht="26.4">
      <c r="A34" s="1" t="s">
        <v>221</v>
      </c>
      <c r="E34" s="32" t="s">
        <v>2384</v>
      </c>
    </row>
    <row r="35" ht="118.8">
      <c r="A35" s="1" t="s">
        <v>222</v>
      </c>
      <c r="E35" s="27" t="s">
        <v>1248</v>
      </c>
    </row>
    <row r="36">
      <c r="A36" s="1" t="s">
        <v>213</v>
      </c>
      <c r="B36" s="1">
        <v>7</v>
      </c>
      <c r="C36" s="26" t="s">
        <v>1245</v>
      </c>
      <c r="D36" t="s">
        <v>228</v>
      </c>
      <c r="E36" s="27" t="s">
        <v>1246</v>
      </c>
      <c r="F36" s="28" t="s">
        <v>340</v>
      </c>
      <c r="G36" s="29">
        <v>6.0940000000000003</v>
      </c>
      <c r="H36" s="28">
        <v>0</v>
      </c>
      <c r="I36" s="30">
        <f>ROUND(G36*H36,P4)</f>
        <v>0</v>
      </c>
      <c r="L36" s="30">
        <v>0</v>
      </c>
      <c r="M36" s="24">
        <f>ROUND(G36*L36,P4)</f>
        <v>0</v>
      </c>
      <c r="N36" s="25" t="s">
        <v>237</v>
      </c>
      <c r="O36" s="31">
        <f>M36*AA36</f>
        <v>0</v>
      </c>
      <c r="P36" s="1">
        <v>3</v>
      </c>
      <c r="AA36" s="1">
        <f>IF(P36=1,$O$3,IF(P36=2,$O$4,$O$5))</f>
        <v>0</v>
      </c>
    </row>
    <row r="37">
      <c r="A37" s="1" t="s">
        <v>219</v>
      </c>
      <c r="E37" s="27" t="s">
        <v>228</v>
      </c>
    </row>
    <row r="38" ht="26.4">
      <c r="A38" s="1" t="s">
        <v>221</v>
      </c>
      <c r="E38" s="32" t="s">
        <v>2385</v>
      </c>
    </row>
    <row r="39" ht="118.8">
      <c r="A39" s="1" t="s">
        <v>222</v>
      </c>
      <c r="E39" s="27" t="s">
        <v>1248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78</v>
      </c>
      <c r="M3" s="20">
        <f>Rekapitulace!C43</f>
        <v>0</v>
      </c>
      <c r="N3" s="6" t="s">
        <v>3</v>
      </c>
      <c r="O3">
        <v>0</v>
      </c>
      <c r="P3">
        <v>2</v>
      </c>
    </row>
    <row r="4" ht="34.015747" customHeight="1">
      <c r="A4" s="16" t="s">
        <v>191</v>
      </c>
      <c r="B4" s="17" t="s">
        <v>192</v>
      </c>
      <c r="C4" s="18" t="s">
        <v>78</v>
      </c>
      <c r="D4" s="1"/>
      <c r="E4" s="17" t="s">
        <v>79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COUNTIFS(L8:L18,"=0",A8:A18,"P")+COUNTIFS(L8:L18,"",A8:A18,"P")+SUM(Q8:Q18)</f>
        <v>0</v>
      </c>
    </row>
    <row r="8">
      <c r="A8" s="1" t="s">
        <v>208</v>
      </c>
      <c r="C8" s="22" t="s">
        <v>2386</v>
      </c>
      <c r="E8" s="23" t="s">
        <v>81</v>
      </c>
      <c r="L8" s="24">
        <f>L9</f>
        <v>0</v>
      </c>
      <c r="M8" s="24">
        <f>M9</f>
        <v>0</v>
      </c>
      <c r="N8" s="25"/>
    </row>
    <row r="9">
      <c r="A9" s="1" t="s">
        <v>210</v>
      </c>
      <c r="C9" s="22" t="s">
        <v>232</v>
      </c>
      <c r="E9" s="23" t="s">
        <v>233</v>
      </c>
      <c r="L9" s="24">
        <f>SUMIFS(L10:L17,A10:A17,"P")</f>
        <v>0</v>
      </c>
      <c r="M9" s="24">
        <f>SUMIFS(M10:M17,A10:A17,"P")</f>
        <v>0</v>
      </c>
      <c r="N9" s="25"/>
    </row>
    <row r="10">
      <c r="A10" s="1" t="s">
        <v>213</v>
      </c>
      <c r="B10" s="1">
        <v>1</v>
      </c>
      <c r="C10" s="26" t="s">
        <v>2387</v>
      </c>
      <c r="D10" t="s">
        <v>228</v>
      </c>
      <c r="E10" s="27" t="s">
        <v>2388</v>
      </c>
      <c r="F10" s="28" t="s">
        <v>236</v>
      </c>
      <c r="G10" s="29">
        <v>33</v>
      </c>
      <c r="H10" s="28">
        <v>0</v>
      </c>
      <c r="I10" s="30">
        <f>ROUND(G10*H10,P4)</f>
        <v>0</v>
      </c>
      <c r="L10" s="30">
        <v>0</v>
      </c>
      <c r="M10" s="24">
        <f>ROUND(G10*L10,P4)</f>
        <v>0</v>
      </c>
      <c r="N10" s="25" t="s">
        <v>237</v>
      </c>
      <c r="O10" s="31">
        <f>M10*AA10</f>
        <v>0</v>
      </c>
      <c r="P10" s="1">
        <v>3</v>
      </c>
      <c r="AA10" s="1">
        <f>IF(P10=1,$O$3,IF(P10=2,$O$4,$O$5))</f>
        <v>0</v>
      </c>
    </row>
    <row r="11">
      <c r="A11" s="1" t="s">
        <v>219</v>
      </c>
      <c r="E11" s="27" t="s">
        <v>228</v>
      </c>
    </row>
    <row r="12">
      <c r="A12" s="1" t="s">
        <v>221</v>
      </c>
    </row>
    <row r="13" ht="105.6">
      <c r="A13" s="1" t="s">
        <v>222</v>
      </c>
      <c r="E13" s="27" t="s">
        <v>2389</v>
      </c>
    </row>
    <row r="14">
      <c r="A14" s="1" t="s">
        <v>213</v>
      </c>
      <c r="B14" s="1">
        <v>2</v>
      </c>
      <c r="C14" s="26" t="s">
        <v>2390</v>
      </c>
      <c r="D14" t="s">
        <v>2391</v>
      </c>
      <c r="E14" s="27" t="s">
        <v>2392</v>
      </c>
      <c r="F14" s="28" t="s">
        <v>497</v>
      </c>
      <c r="G14" s="29">
        <v>325</v>
      </c>
      <c r="H14" s="28">
        <v>0</v>
      </c>
      <c r="I14" s="30">
        <f>ROUND(G14*H14,P4)</f>
        <v>0</v>
      </c>
      <c r="L14" s="30">
        <v>0</v>
      </c>
      <c r="M14" s="24">
        <f>ROUND(G14*L14,P4)</f>
        <v>0</v>
      </c>
      <c r="N14" s="25" t="s">
        <v>218</v>
      </c>
      <c r="O14" s="31">
        <f>M14*AA14</f>
        <v>0</v>
      </c>
      <c r="P14" s="1">
        <v>3</v>
      </c>
      <c r="AA14" s="1">
        <f>IF(P14=1,$O$3,IF(P14=2,$O$4,$O$5))</f>
        <v>0</v>
      </c>
    </row>
    <row r="15">
      <c r="A15" s="1" t="s">
        <v>219</v>
      </c>
      <c r="E15" s="27" t="s">
        <v>228</v>
      </c>
    </row>
    <row r="16">
      <c r="A16" s="1" t="s">
        <v>221</v>
      </c>
    </row>
    <row r="17" ht="52.8">
      <c r="A17" s="1" t="s">
        <v>222</v>
      </c>
      <c r="E17" s="27" t="s">
        <v>2393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78</v>
      </c>
      <c r="M3" s="20">
        <f>Rekapitulace!C43</f>
        <v>0</v>
      </c>
      <c r="N3" s="6" t="s">
        <v>3</v>
      </c>
      <c r="O3">
        <v>0</v>
      </c>
      <c r="P3">
        <v>2</v>
      </c>
    </row>
    <row r="4" ht="34.015747" customHeight="1">
      <c r="A4" s="16" t="s">
        <v>191</v>
      </c>
      <c r="B4" s="17" t="s">
        <v>192</v>
      </c>
      <c r="C4" s="18" t="s">
        <v>78</v>
      </c>
      <c r="D4" s="1"/>
      <c r="E4" s="17" t="s">
        <v>79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COUNTIFS(L8:L149,"=0",A8:A149,"P")+COUNTIFS(L8:L149,"",A8:A149,"P")+SUM(Q8:Q149)</f>
        <v>0</v>
      </c>
    </row>
    <row r="8">
      <c r="A8" s="1" t="s">
        <v>208</v>
      </c>
      <c r="C8" s="22" t="s">
        <v>2394</v>
      </c>
      <c r="E8" s="23" t="s">
        <v>83</v>
      </c>
      <c r="L8" s="24">
        <f>L9+L18+L27+L32</f>
        <v>0</v>
      </c>
      <c r="M8" s="24">
        <f>M9+M18+M27+M32</f>
        <v>0</v>
      </c>
      <c r="N8" s="25"/>
    </row>
    <row r="9">
      <c r="A9" s="1" t="s">
        <v>210</v>
      </c>
      <c r="C9" s="22" t="s">
        <v>211</v>
      </c>
      <c r="E9" s="23" t="s">
        <v>212</v>
      </c>
      <c r="L9" s="24">
        <f>SUMIFS(L10:L17,A10:A17,"P")</f>
        <v>0</v>
      </c>
      <c r="M9" s="24">
        <f>SUMIFS(M10:M17,A10:A17,"P")</f>
        <v>0</v>
      </c>
      <c r="N9" s="25"/>
    </row>
    <row r="10" ht="26.4">
      <c r="A10" s="1" t="s">
        <v>213</v>
      </c>
      <c r="B10" s="1">
        <v>1</v>
      </c>
      <c r="C10" s="26" t="s">
        <v>214</v>
      </c>
      <c r="D10" t="s">
        <v>215</v>
      </c>
      <c r="E10" s="27" t="s">
        <v>2395</v>
      </c>
      <c r="F10" s="28" t="s">
        <v>217</v>
      </c>
      <c r="G10" s="29">
        <v>0.050000000000000003</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row>
    <row r="13" ht="145.2">
      <c r="A13" s="1" t="s">
        <v>222</v>
      </c>
      <c r="E13" s="27" t="s">
        <v>223</v>
      </c>
    </row>
    <row r="14">
      <c r="A14" s="1" t="s">
        <v>213</v>
      </c>
      <c r="B14" s="1">
        <v>2</v>
      </c>
      <c r="C14" s="26" t="s">
        <v>227</v>
      </c>
      <c r="D14" t="s">
        <v>228</v>
      </c>
      <c r="E14" s="27" t="s">
        <v>229</v>
      </c>
      <c r="F14" s="28" t="s">
        <v>230</v>
      </c>
      <c r="G14" s="29">
        <v>1</v>
      </c>
      <c r="H14" s="28">
        <v>0</v>
      </c>
      <c r="I14" s="30">
        <f>ROUND(G14*H14,P4)</f>
        <v>0</v>
      </c>
      <c r="L14" s="30">
        <v>0</v>
      </c>
      <c r="M14" s="24">
        <f>ROUND(G14*L14,P4)</f>
        <v>0</v>
      </c>
      <c r="N14" s="25" t="s">
        <v>237</v>
      </c>
      <c r="O14" s="31">
        <f>M14*AA14</f>
        <v>0</v>
      </c>
      <c r="P14" s="1">
        <v>3</v>
      </c>
      <c r="AA14" s="1">
        <f>IF(P14=1,$O$3,IF(P14=2,$O$4,$O$5))</f>
        <v>0</v>
      </c>
    </row>
    <row r="15">
      <c r="A15" s="1" t="s">
        <v>219</v>
      </c>
      <c r="E15" s="27" t="s">
        <v>2396</v>
      </c>
    </row>
    <row r="16">
      <c r="A16" s="1" t="s">
        <v>221</v>
      </c>
    </row>
    <row r="17" ht="52.8">
      <c r="A17" s="1" t="s">
        <v>222</v>
      </c>
      <c r="E17" s="27" t="s">
        <v>231</v>
      </c>
    </row>
    <row r="18">
      <c r="A18" s="1" t="s">
        <v>210</v>
      </c>
      <c r="C18" s="22" t="s">
        <v>336</v>
      </c>
      <c r="E18" s="23" t="s">
        <v>337</v>
      </c>
      <c r="L18" s="24">
        <f>SUMIFS(L19:L26,A19:A26,"P")</f>
        <v>0</v>
      </c>
      <c r="M18" s="24">
        <f>SUMIFS(M19:M26,A19:A26,"P")</f>
        <v>0</v>
      </c>
      <c r="N18" s="25"/>
    </row>
    <row r="19">
      <c r="A19" s="1" t="s">
        <v>213</v>
      </c>
      <c r="B19" s="1">
        <v>3</v>
      </c>
      <c r="C19" s="26" t="s">
        <v>2397</v>
      </c>
      <c r="D19" t="s">
        <v>228</v>
      </c>
      <c r="E19" s="27" t="s">
        <v>2398</v>
      </c>
      <c r="F19" s="28" t="s">
        <v>340</v>
      </c>
      <c r="G19" s="29">
        <v>4</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row>
    <row r="22" ht="356.4">
      <c r="A22" s="1" t="s">
        <v>222</v>
      </c>
      <c r="E22" s="27" t="s">
        <v>2399</v>
      </c>
    </row>
    <row r="23">
      <c r="A23" s="1" t="s">
        <v>213</v>
      </c>
      <c r="B23" s="1">
        <v>4</v>
      </c>
      <c r="C23" s="26" t="s">
        <v>343</v>
      </c>
      <c r="D23" t="s">
        <v>228</v>
      </c>
      <c r="E23" s="27" t="s">
        <v>2400</v>
      </c>
      <c r="F23" s="28" t="s">
        <v>340</v>
      </c>
      <c r="G23" s="29">
        <v>4</v>
      </c>
      <c r="H23" s="28">
        <v>0</v>
      </c>
      <c r="I23" s="30">
        <f>ROUND(G23*H23,P4)</f>
        <v>0</v>
      </c>
      <c r="L23" s="30">
        <v>0</v>
      </c>
      <c r="M23" s="24">
        <f>ROUND(G23*L23,P4)</f>
        <v>0</v>
      </c>
      <c r="N23" s="25" t="s">
        <v>237</v>
      </c>
      <c r="O23" s="31">
        <f>M23*AA23</f>
        <v>0</v>
      </c>
      <c r="P23" s="1">
        <v>3</v>
      </c>
      <c r="AA23" s="1">
        <f>IF(P23=1,$O$3,IF(P23=2,$O$4,$O$5))</f>
        <v>0</v>
      </c>
    </row>
    <row r="24">
      <c r="A24" s="1" t="s">
        <v>219</v>
      </c>
      <c r="E24" s="27" t="s">
        <v>228</v>
      </c>
    </row>
    <row r="25">
      <c r="A25" s="1" t="s">
        <v>221</v>
      </c>
    </row>
    <row r="26" ht="264">
      <c r="A26" s="1" t="s">
        <v>222</v>
      </c>
      <c r="E26" s="27" t="s">
        <v>2401</v>
      </c>
    </row>
    <row r="27">
      <c r="A27" s="1" t="s">
        <v>210</v>
      </c>
      <c r="C27" s="22" t="s">
        <v>347</v>
      </c>
      <c r="E27" s="23" t="s">
        <v>348</v>
      </c>
      <c r="L27" s="24">
        <f>SUMIFS(L28:L31,A28:A31,"P")</f>
        <v>0</v>
      </c>
      <c r="M27" s="24">
        <f>SUMIFS(M28:M31,A28:A31,"P")</f>
        <v>0</v>
      </c>
      <c r="N27" s="25"/>
    </row>
    <row r="28">
      <c r="A28" s="1" t="s">
        <v>213</v>
      </c>
      <c r="B28" s="1">
        <v>5</v>
      </c>
      <c r="C28" s="26" t="s">
        <v>2402</v>
      </c>
      <c r="D28" t="s">
        <v>228</v>
      </c>
      <c r="E28" s="27" t="s">
        <v>2403</v>
      </c>
      <c r="F28" s="28" t="s">
        <v>416</v>
      </c>
      <c r="G28" s="29">
        <v>15</v>
      </c>
      <c r="H28" s="28">
        <v>0</v>
      </c>
      <c r="I28" s="30">
        <f>ROUND(G28*H28,P4)</f>
        <v>0</v>
      </c>
      <c r="L28" s="30">
        <v>0</v>
      </c>
      <c r="M28" s="24">
        <f>ROUND(G28*L28,P4)</f>
        <v>0</v>
      </c>
      <c r="N28" s="25" t="s">
        <v>228</v>
      </c>
      <c r="O28" s="31">
        <f>M28*AA28</f>
        <v>0</v>
      </c>
      <c r="P28" s="1">
        <v>3</v>
      </c>
      <c r="AA28" s="1">
        <f>IF(P28=1,$O$3,IF(P28=2,$O$4,$O$5))</f>
        <v>0</v>
      </c>
    </row>
    <row r="29">
      <c r="A29" s="1" t="s">
        <v>219</v>
      </c>
      <c r="E29" s="27" t="s">
        <v>228</v>
      </c>
    </row>
    <row r="30">
      <c r="A30" s="1" t="s">
        <v>221</v>
      </c>
    </row>
    <row r="31" ht="66">
      <c r="A31" s="1" t="s">
        <v>222</v>
      </c>
      <c r="E31" s="27" t="s">
        <v>2404</v>
      </c>
    </row>
    <row r="32">
      <c r="A32" s="1" t="s">
        <v>210</v>
      </c>
      <c r="C32" s="22" t="s">
        <v>232</v>
      </c>
      <c r="E32" s="23" t="s">
        <v>233</v>
      </c>
      <c r="L32" s="24">
        <f>SUMIFS(L33:L148,A33:A148,"P")</f>
        <v>0</v>
      </c>
      <c r="M32" s="24">
        <f>SUMIFS(M33:M148,A33:A148,"P")</f>
        <v>0</v>
      </c>
      <c r="N32" s="25"/>
    </row>
    <row r="33">
      <c r="A33" s="1" t="s">
        <v>213</v>
      </c>
      <c r="B33" s="1">
        <v>6</v>
      </c>
      <c r="C33" s="26" t="s">
        <v>2405</v>
      </c>
      <c r="D33" t="s">
        <v>228</v>
      </c>
      <c r="E33" s="27" t="s">
        <v>2406</v>
      </c>
      <c r="F33" s="28" t="s">
        <v>2407</v>
      </c>
      <c r="G33" s="29">
        <v>468</v>
      </c>
      <c r="H33" s="28">
        <v>0</v>
      </c>
      <c r="I33" s="30">
        <f>ROUND(G33*H33,P4)</f>
        <v>0</v>
      </c>
      <c r="L33" s="30">
        <v>0</v>
      </c>
      <c r="M33" s="24">
        <f>ROUND(G33*L33,P4)</f>
        <v>0</v>
      </c>
      <c r="N33" s="25" t="s">
        <v>237</v>
      </c>
      <c r="O33" s="31">
        <f>M33*AA33</f>
        <v>0</v>
      </c>
      <c r="P33" s="1">
        <v>3</v>
      </c>
      <c r="AA33" s="1">
        <f>IF(P33=1,$O$3,IF(P33=2,$O$4,$O$5))</f>
        <v>0</v>
      </c>
    </row>
    <row r="34">
      <c r="A34" s="1" t="s">
        <v>219</v>
      </c>
      <c r="E34" s="27" t="s">
        <v>228</v>
      </c>
    </row>
    <row r="35">
      <c r="A35" s="1" t="s">
        <v>221</v>
      </c>
      <c r="E35" s="32" t="s">
        <v>2408</v>
      </c>
    </row>
    <row r="36" ht="171.6">
      <c r="A36" s="1" t="s">
        <v>222</v>
      </c>
      <c r="E36" s="27" t="s">
        <v>2409</v>
      </c>
    </row>
    <row r="37">
      <c r="A37" s="1" t="s">
        <v>213</v>
      </c>
      <c r="B37" s="1">
        <v>7</v>
      </c>
      <c r="C37" s="26" t="s">
        <v>2410</v>
      </c>
      <c r="D37" t="s">
        <v>228</v>
      </c>
      <c r="E37" s="27" t="s">
        <v>2411</v>
      </c>
      <c r="F37" s="28" t="s">
        <v>497</v>
      </c>
      <c r="G37" s="29">
        <v>6500</v>
      </c>
      <c r="H37" s="28">
        <v>0</v>
      </c>
      <c r="I37" s="30">
        <f>ROUND(G37*H37,P4)</f>
        <v>0</v>
      </c>
      <c r="L37" s="30">
        <v>0</v>
      </c>
      <c r="M37" s="24">
        <f>ROUND(G37*L37,P4)</f>
        <v>0</v>
      </c>
      <c r="N37" s="25" t="s">
        <v>237</v>
      </c>
      <c r="O37" s="31">
        <f>M37*AA37</f>
        <v>0</v>
      </c>
      <c r="P37" s="1">
        <v>3</v>
      </c>
      <c r="AA37" s="1">
        <f>IF(P37=1,$O$3,IF(P37=2,$O$4,$O$5))</f>
        <v>0</v>
      </c>
    </row>
    <row r="38">
      <c r="A38" s="1" t="s">
        <v>219</v>
      </c>
      <c r="E38" s="27" t="s">
        <v>228</v>
      </c>
    </row>
    <row r="39">
      <c r="A39" s="1" t="s">
        <v>221</v>
      </c>
      <c r="E39" s="32" t="s">
        <v>2412</v>
      </c>
    </row>
    <row r="40" ht="158.4">
      <c r="A40" s="1" t="s">
        <v>222</v>
      </c>
      <c r="E40" s="27" t="s">
        <v>2413</v>
      </c>
    </row>
    <row r="41">
      <c r="A41" s="1" t="s">
        <v>213</v>
      </c>
      <c r="B41" s="1">
        <v>8</v>
      </c>
      <c r="C41" s="26" t="s">
        <v>2414</v>
      </c>
      <c r="D41" t="s">
        <v>228</v>
      </c>
      <c r="E41" s="27" t="s">
        <v>2415</v>
      </c>
      <c r="F41" s="28" t="s">
        <v>497</v>
      </c>
      <c r="G41" s="29">
        <v>2500</v>
      </c>
      <c r="H41" s="28">
        <v>0</v>
      </c>
      <c r="I41" s="30">
        <f>ROUND(G41*H41,P4)</f>
        <v>0</v>
      </c>
      <c r="L41" s="30">
        <v>0</v>
      </c>
      <c r="M41" s="24">
        <f>ROUND(G41*L41,P4)</f>
        <v>0</v>
      </c>
      <c r="N41" s="25" t="s">
        <v>237</v>
      </c>
      <c r="O41" s="31">
        <f>M41*AA41</f>
        <v>0</v>
      </c>
      <c r="P41" s="1">
        <v>3</v>
      </c>
      <c r="AA41" s="1">
        <f>IF(P41=1,$O$3,IF(P41=2,$O$4,$O$5))</f>
        <v>0</v>
      </c>
    </row>
    <row r="42">
      <c r="A42" s="1" t="s">
        <v>219</v>
      </c>
      <c r="E42" s="27" t="s">
        <v>228</v>
      </c>
    </row>
    <row r="43">
      <c r="A43" s="1" t="s">
        <v>221</v>
      </c>
      <c r="E43" s="32" t="s">
        <v>2416</v>
      </c>
    </row>
    <row r="44" ht="171.6">
      <c r="A44" s="1" t="s">
        <v>222</v>
      </c>
      <c r="E44" s="27" t="s">
        <v>2417</v>
      </c>
    </row>
    <row r="45">
      <c r="A45" s="1" t="s">
        <v>213</v>
      </c>
      <c r="B45" s="1">
        <v>9</v>
      </c>
      <c r="C45" s="26" t="s">
        <v>2418</v>
      </c>
      <c r="D45" t="s">
        <v>228</v>
      </c>
      <c r="E45" s="27" t="s">
        <v>2419</v>
      </c>
      <c r="F45" s="28" t="s">
        <v>497</v>
      </c>
      <c r="G45" s="29">
        <v>1400</v>
      </c>
      <c r="H45" s="28">
        <v>0</v>
      </c>
      <c r="I45" s="30">
        <f>ROUND(G45*H45,P4)</f>
        <v>0</v>
      </c>
      <c r="L45" s="30">
        <v>0</v>
      </c>
      <c r="M45" s="24">
        <f>ROUND(G45*L45,P4)</f>
        <v>0</v>
      </c>
      <c r="N45" s="25" t="s">
        <v>237</v>
      </c>
      <c r="O45" s="31">
        <f>M45*AA45</f>
        <v>0</v>
      </c>
      <c r="P45" s="1">
        <v>3</v>
      </c>
      <c r="AA45" s="1">
        <f>IF(P45=1,$O$3,IF(P45=2,$O$4,$O$5))</f>
        <v>0</v>
      </c>
    </row>
    <row r="46">
      <c r="A46" s="1" t="s">
        <v>219</v>
      </c>
      <c r="E46" s="27" t="s">
        <v>228</v>
      </c>
    </row>
    <row r="47">
      <c r="A47" s="1" t="s">
        <v>221</v>
      </c>
      <c r="E47" s="32" t="s">
        <v>2420</v>
      </c>
    </row>
    <row r="48" ht="158.4">
      <c r="A48" s="1" t="s">
        <v>222</v>
      </c>
      <c r="E48" s="27" t="s">
        <v>2413</v>
      </c>
    </row>
    <row r="49">
      <c r="A49" s="1" t="s">
        <v>213</v>
      </c>
      <c r="B49" s="1">
        <v>10</v>
      </c>
      <c r="C49" s="26" t="s">
        <v>2421</v>
      </c>
      <c r="D49" t="s">
        <v>228</v>
      </c>
      <c r="E49" s="27" t="s">
        <v>2422</v>
      </c>
      <c r="F49" s="28" t="s">
        <v>2423</v>
      </c>
      <c r="G49" s="29">
        <v>2</v>
      </c>
      <c r="H49" s="28">
        <v>0</v>
      </c>
      <c r="I49" s="30">
        <f>ROUND(G49*H49,P4)</f>
        <v>0</v>
      </c>
      <c r="L49" s="30">
        <v>0</v>
      </c>
      <c r="M49" s="24">
        <f>ROUND(G49*L49,P4)</f>
        <v>0</v>
      </c>
      <c r="N49" s="25" t="s">
        <v>237</v>
      </c>
      <c r="O49" s="31">
        <f>M49*AA49</f>
        <v>0</v>
      </c>
      <c r="P49" s="1">
        <v>3</v>
      </c>
      <c r="AA49" s="1">
        <f>IF(P49=1,$O$3,IF(P49=2,$O$4,$O$5))</f>
        <v>0</v>
      </c>
    </row>
    <row r="50">
      <c r="A50" s="1" t="s">
        <v>219</v>
      </c>
      <c r="E50" s="27" t="s">
        <v>228</v>
      </c>
    </row>
    <row r="51">
      <c r="A51" s="1" t="s">
        <v>221</v>
      </c>
    </row>
    <row r="52" ht="145.2">
      <c r="A52" s="1" t="s">
        <v>222</v>
      </c>
      <c r="E52" s="27" t="s">
        <v>2424</v>
      </c>
    </row>
    <row r="53">
      <c r="A53" s="1" t="s">
        <v>213</v>
      </c>
      <c r="B53" s="1">
        <v>11</v>
      </c>
      <c r="C53" s="26" t="s">
        <v>2425</v>
      </c>
      <c r="D53" t="s">
        <v>228</v>
      </c>
      <c r="E53" s="27" t="s">
        <v>2426</v>
      </c>
      <c r="F53" s="28" t="s">
        <v>497</v>
      </c>
      <c r="G53" s="29">
        <v>2000</v>
      </c>
      <c r="H53" s="28">
        <v>0</v>
      </c>
      <c r="I53" s="30">
        <f>ROUND(G53*H53,P4)</f>
        <v>0</v>
      </c>
      <c r="L53" s="30">
        <v>0</v>
      </c>
      <c r="M53" s="24">
        <f>ROUND(G53*L53,P4)</f>
        <v>0</v>
      </c>
      <c r="N53" s="25" t="s">
        <v>237</v>
      </c>
      <c r="O53" s="31">
        <f>M53*AA53</f>
        <v>0</v>
      </c>
      <c r="P53" s="1">
        <v>3</v>
      </c>
      <c r="AA53" s="1">
        <f>IF(P53=1,$O$3,IF(P53=2,$O$4,$O$5))</f>
        <v>0</v>
      </c>
    </row>
    <row r="54">
      <c r="A54" s="1" t="s">
        <v>219</v>
      </c>
      <c r="E54" s="27" t="s">
        <v>228</v>
      </c>
    </row>
    <row r="55">
      <c r="A55" s="1" t="s">
        <v>221</v>
      </c>
      <c r="E55" s="32" t="s">
        <v>2427</v>
      </c>
    </row>
    <row r="56" ht="145.2">
      <c r="A56" s="1" t="s">
        <v>222</v>
      </c>
      <c r="E56" s="27" t="s">
        <v>2428</v>
      </c>
    </row>
    <row r="57">
      <c r="A57" s="1" t="s">
        <v>213</v>
      </c>
      <c r="B57" s="1">
        <v>12</v>
      </c>
      <c r="C57" s="26" t="s">
        <v>2429</v>
      </c>
      <c r="D57" t="s">
        <v>228</v>
      </c>
      <c r="E57" s="27" t="s">
        <v>2430</v>
      </c>
      <c r="F57" s="28" t="s">
        <v>236</v>
      </c>
      <c r="G57" s="29">
        <v>20</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2431</v>
      </c>
    </row>
    <row r="60" ht="158.4">
      <c r="A60" s="1" t="s">
        <v>222</v>
      </c>
      <c r="E60" s="27" t="s">
        <v>2432</v>
      </c>
    </row>
    <row r="61">
      <c r="A61" s="1" t="s">
        <v>213</v>
      </c>
      <c r="B61" s="1">
        <v>13</v>
      </c>
      <c r="C61" s="26" t="s">
        <v>2433</v>
      </c>
      <c r="D61" t="s">
        <v>228</v>
      </c>
      <c r="E61" s="27" t="s">
        <v>2434</v>
      </c>
      <c r="F61" s="28" t="s">
        <v>236</v>
      </c>
      <c r="G61" s="29">
        <v>20</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2431</v>
      </c>
    </row>
    <row r="64" ht="132">
      <c r="A64" s="1" t="s">
        <v>222</v>
      </c>
      <c r="E64" s="27" t="s">
        <v>2435</v>
      </c>
    </row>
    <row r="65">
      <c r="A65" s="1" t="s">
        <v>213</v>
      </c>
      <c r="B65" s="1">
        <v>14</v>
      </c>
      <c r="C65" s="26" t="s">
        <v>2436</v>
      </c>
      <c r="D65" t="s">
        <v>228</v>
      </c>
      <c r="E65" s="27" t="s">
        <v>2437</v>
      </c>
      <c r="F65" s="28" t="s">
        <v>236</v>
      </c>
      <c r="G65" s="29">
        <v>4</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row>
    <row r="68" ht="158.4">
      <c r="A68" s="1" t="s">
        <v>222</v>
      </c>
      <c r="E68" s="27" t="s">
        <v>2432</v>
      </c>
    </row>
    <row r="69">
      <c r="A69" s="1" t="s">
        <v>213</v>
      </c>
      <c r="B69" s="1">
        <v>15</v>
      </c>
      <c r="C69" s="26" t="s">
        <v>2438</v>
      </c>
      <c r="D69" t="s">
        <v>228</v>
      </c>
      <c r="E69" s="27" t="s">
        <v>2439</v>
      </c>
      <c r="F69" s="28" t="s">
        <v>236</v>
      </c>
      <c r="G69" s="29">
        <v>4</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row>
    <row r="72" ht="132">
      <c r="A72" s="1" t="s">
        <v>222</v>
      </c>
      <c r="E72" s="27" t="s">
        <v>2435</v>
      </c>
    </row>
    <row r="73">
      <c r="A73" s="1" t="s">
        <v>213</v>
      </c>
      <c r="B73" s="1">
        <v>16</v>
      </c>
      <c r="C73" s="26" t="s">
        <v>2440</v>
      </c>
      <c r="D73" t="s">
        <v>228</v>
      </c>
      <c r="E73" s="27" t="s">
        <v>2441</v>
      </c>
      <c r="F73" s="28" t="s">
        <v>236</v>
      </c>
      <c r="G73" s="29">
        <v>1</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row>
    <row r="76" ht="158.4">
      <c r="A76" s="1" t="s">
        <v>222</v>
      </c>
      <c r="E76" s="27" t="s">
        <v>238</v>
      </c>
    </row>
    <row r="77">
      <c r="A77" s="1" t="s">
        <v>213</v>
      </c>
      <c r="B77" s="1">
        <v>17</v>
      </c>
      <c r="C77" s="26" t="s">
        <v>2442</v>
      </c>
      <c r="D77" t="s">
        <v>228</v>
      </c>
      <c r="E77" s="27" t="s">
        <v>2443</v>
      </c>
      <c r="F77" s="28" t="s">
        <v>236</v>
      </c>
      <c r="G77" s="29">
        <v>1</v>
      </c>
      <c r="H77" s="28">
        <v>0</v>
      </c>
      <c r="I77" s="30">
        <f>ROUND(G77*H77,P4)</f>
        <v>0</v>
      </c>
      <c r="L77" s="30">
        <v>0</v>
      </c>
      <c r="M77" s="24">
        <f>ROUND(G77*L77,P4)</f>
        <v>0</v>
      </c>
      <c r="N77" s="25" t="s">
        <v>237</v>
      </c>
      <c r="O77" s="31">
        <f>M77*AA77</f>
        <v>0</v>
      </c>
      <c r="P77" s="1">
        <v>3</v>
      </c>
      <c r="AA77" s="1">
        <f>IF(P77=1,$O$3,IF(P77=2,$O$4,$O$5))</f>
        <v>0</v>
      </c>
    </row>
    <row r="78">
      <c r="A78" s="1" t="s">
        <v>219</v>
      </c>
      <c r="E78" s="27" t="s">
        <v>228</v>
      </c>
    </row>
    <row r="79">
      <c r="A79" s="1" t="s">
        <v>221</v>
      </c>
    </row>
    <row r="80" ht="132">
      <c r="A80" s="1" t="s">
        <v>222</v>
      </c>
      <c r="E80" s="27" t="s">
        <v>2435</v>
      </c>
    </row>
    <row r="81">
      <c r="A81" s="1" t="s">
        <v>213</v>
      </c>
      <c r="B81" s="1">
        <v>18</v>
      </c>
      <c r="C81" s="26" t="s">
        <v>2444</v>
      </c>
      <c r="D81" t="s">
        <v>228</v>
      </c>
      <c r="E81" s="27" t="s">
        <v>2445</v>
      </c>
      <c r="F81" s="28" t="s">
        <v>236</v>
      </c>
      <c r="G81" s="29">
        <v>1</v>
      </c>
      <c r="H81" s="28">
        <v>0</v>
      </c>
      <c r="I81" s="30">
        <f>ROUND(G81*H81,P4)</f>
        <v>0</v>
      </c>
      <c r="L81" s="30">
        <v>0</v>
      </c>
      <c r="M81" s="24">
        <f>ROUND(G81*L81,P4)</f>
        <v>0</v>
      </c>
      <c r="N81" s="25" t="s">
        <v>237</v>
      </c>
      <c r="O81" s="31">
        <f>M81*AA81</f>
        <v>0</v>
      </c>
      <c r="P81" s="1">
        <v>3</v>
      </c>
      <c r="AA81" s="1">
        <f>IF(P81=1,$O$3,IF(P81=2,$O$4,$O$5))</f>
        <v>0</v>
      </c>
    </row>
    <row r="82">
      <c r="A82" s="1" t="s">
        <v>219</v>
      </c>
      <c r="E82" s="27" t="s">
        <v>228</v>
      </c>
    </row>
    <row r="83">
      <c r="A83" s="1" t="s">
        <v>221</v>
      </c>
    </row>
    <row r="84" ht="158.4">
      <c r="A84" s="1" t="s">
        <v>222</v>
      </c>
      <c r="E84" s="27" t="s">
        <v>2446</v>
      </c>
    </row>
    <row r="85">
      <c r="A85" s="1" t="s">
        <v>213</v>
      </c>
      <c r="B85" s="1">
        <v>19</v>
      </c>
      <c r="C85" s="26" t="s">
        <v>2447</v>
      </c>
      <c r="D85" t="s">
        <v>228</v>
      </c>
      <c r="E85" s="27" t="s">
        <v>2448</v>
      </c>
      <c r="F85" s="28" t="s">
        <v>236</v>
      </c>
      <c r="G85" s="29">
        <v>1</v>
      </c>
      <c r="H85" s="28">
        <v>0</v>
      </c>
      <c r="I85" s="30">
        <f>ROUND(G85*H85,P4)</f>
        <v>0</v>
      </c>
      <c r="L85" s="30">
        <v>0</v>
      </c>
      <c r="M85" s="24">
        <f>ROUND(G85*L85,P4)</f>
        <v>0</v>
      </c>
      <c r="N85" s="25" t="s">
        <v>237</v>
      </c>
      <c r="O85" s="31">
        <f>M85*AA85</f>
        <v>0</v>
      </c>
      <c r="P85" s="1">
        <v>3</v>
      </c>
      <c r="AA85" s="1">
        <f>IF(P85=1,$O$3,IF(P85=2,$O$4,$O$5))</f>
        <v>0</v>
      </c>
    </row>
    <row r="86">
      <c r="A86" s="1" t="s">
        <v>219</v>
      </c>
      <c r="E86" s="27" t="s">
        <v>228</v>
      </c>
    </row>
    <row r="87">
      <c r="A87" s="1" t="s">
        <v>221</v>
      </c>
    </row>
    <row r="88" ht="158.4">
      <c r="A88" s="1" t="s">
        <v>222</v>
      </c>
      <c r="E88" s="27" t="s">
        <v>238</v>
      </c>
    </row>
    <row r="89">
      <c r="A89" s="1" t="s">
        <v>213</v>
      </c>
      <c r="B89" s="1">
        <v>20</v>
      </c>
      <c r="C89" s="26" t="s">
        <v>2449</v>
      </c>
      <c r="D89" t="s">
        <v>228</v>
      </c>
      <c r="E89" s="27" t="s">
        <v>2450</v>
      </c>
      <c r="F89" s="28" t="s">
        <v>236</v>
      </c>
      <c r="G89" s="29">
        <v>1</v>
      </c>
      <c r="H89" s="28">
        <v>0</v>
      </c>
      <c r="I89" s="30">
        <f>ROUND(G89*H89,P4)</f>
        <v>0</v>
      </c>
      <c r="L89" s="30">
        <v>0</v>
      </c>
      <c r="M89" s="24">
        <f>ROUND(G89*L89,P4)</f>
        <v>0</v>
      </c>
      <c r="N89" s="25" t="s">
        <v>237</v>
      </c>
      <c r="O89" s="31">
        <f>M89*AA89</f>
        <v>0</v>
      </c>
      <c r="P89" s="1">
        <v>3</v>
      </c>
      <c r="AA89" s="1">
        <f>IF(P89=1,$O$3,IF(P89=2,$O$4,$O$5))</f>
        <v>0</v>
      </c>
    </row>
    <row r="90">
      <c r="A90" s="1" t="s">
        <v>219</v>
      </c>
      <c r="E90" s="27" t="s">
        <v>228</v>
      </c>
    </row>
    <row r="91">
      <c r="A91" s="1" t="s">
        <v>221</v>
      </c>
    </row>
    <row r="92" ht="132">
      <c r="A92" s="1" t="s">
        <v>222</v>
      </c>
      <c r="E92" s="27" t="s">
        <v>2435</v>
      </c>
    </row>
    <row r="93">
      <c r="A93" s="1" t="s">
        <v>213</v>
      </c>
      <c r="B93" s="1">
        <v>21</v>
      </c>
      <c r="C93" s="26" t="s">
        <v>2451</v>
      </c>
      <c r="D93" t="s">
        <v>228</v>
      </c>
      <c r="E93" s="27" t="s">
        <v>2452</v>
      </c>
      <c r="F93" s="28" t="s">
        <v>236</v>
      </c>
      <c r="G93" s="29">
        <v>1</v>
      </c>
      <c r="H93" s="28">
        <v>0</v>
      </c>
      <c r="I93" s="30">
        <f>ROUND(G93*H93,P4)</f>
        <v>0</v>
      </c>
      <c r="L93" s="30">
        <v>0</v>
      </c>
      <c r="M93" s="24">
        <f>ROUND(G93*L93,P4)</f>
        <v>0</v>
      </c>
      <c r="N93" s="25" t="s">
        <v>237</v>
      </c>
      <c r="O93" s="31">
        <f>M93*AA93</f>
        <v>0</v>
      </c>
      <c r="P93" s="1">
        <v>3</v>
      </c>
      <c r="AA93" s="1">
        <f>IF(P93=1,$O$3,IF(P93=2,$O$4,$O$5))</f>
        <v>0</v>
      </c>
    </row>
    <row r="94">
      <c r="A94" s="1" t="s">
        <v>219</v>
      </c>
      <c r="E94" s="27" t="s">
        <v>228</v>
      </c>
    </row>
    <row r="95">
      <c r="A95" s="1" t="s">
        <v>221</v>
      </c>
    </row>
    <row r="96" ht="158.4">
      <c r="A96" s="1" t="s">
        <v>222</v>
      </c>
      <c r="E96" s="27" t="s">
        <v>2446</v>
      </c>
    </row>
    <row r="97">
      <c r="A97" s="1" t="s">
        <v>213</v>
      </c>
      <c r="B97" s="1">
        <v>22</v>
      </c>
      <c r="C97" s="26" t="s">
        <v>2453</v>
      </c>
      <c r="D97" t="s">
        <v>228</v>
      </c>
      <c r="E97" s="27" t="s">
        <v>2454</v>
      </c>
      <c r="F97" s="28" t="s">
        <v>236</v>
      </c>
      <c r="G97" s="29">
        <v>12</v>
      </c>
      <c r="H97" s="28">
        <v>0</v>
      </c>
      <c r="I97" s="30">
        <f>ROUND(G97*H97,P4)</f>
        <v>0</v>
      </c>
      <c r="L97" s="30">
        <v>0</v>
      </c>
      <c r="M97" s="24">
        <f>ROUND(G97*L97,P4)</f>
        <v>0</v>
      </c>
      <c r="N97" s="25" t="s">
        <v>237</v>
      </c>
      <c r="O97" s="31">
        <f>M97*AA97</f>
        <v>0</v>
      </c>
      <c r="P97" s="1">
        <v>3</v>
      </c>
      <c r="AA97" s="1">
        <f>IF(P97=1,$O$3,IF(P97=2,$O$4,$O$5))</f>
        <v>0</v>
      </c>
    </row>
    <row r="98">
      <c r="A98" s="1" t="s">
        <v>219</v>
      </c>
      <c r="E98" s="27" t="s">
        <v>228</v>
      </c>
    </row>
    <row r="99">
      <c r="A99" s="1" t="s">
        <v>221</v>
      </c>
      <c r="E99" s="32" t="s">
        <v>2455</v>
      </c>
    </row>
    <row r="100" ht="158.4">
      <c r="A100" s="1" t="s">
        <v>222</v>
      </c>
      <c r="E100" s="27" t="s">
        <v>238</v>
      </c>
    </row>
    <row r="101">
      <c r="A101" s="1" t="s">
        <v>213</v>
      </c>
      <c r="B101" s="1">
        <v>23</v>
      </c>
      <c r="C101" s="26" t="s">
        <v>2456</v>
      </c>
      <c r="D101" t="s">
        <v>228</v>
      </c>
      <c r="E101" s="27" t="s">
        <v>2457</v>
      </c>
      <c r="F101" s="28" t="s">
        <v>236</v>
      </c>
      <c r="G101" s="29">
        <v>12</v>
      </c>
      <c r="H101" s="28">
        <v>0</v>
      </c>
      <c r="I101" s="30">
        <f>ROUND(G101*H101,P4)</f>
        <v>0</v>
      </c>
      <c r="L101" s="30">
        <v>0</v>
      </c>
      <c r="M101" s="24">
        <f>ROUND(G101*L101,P4)</f>
        <v>0</v>
      </c>
      <c r="N101" s="25" t="s">
        <v>237</v>
      </c>
      <c r="O101" s="31">
        <f>M101*AA101</f>
        <v>0</v>
      </c>
      <c r="P101" s="1">
        <v>3</v>
      </c>
      <c r="AA101" s="1">
        <f>IF(P101=1,$O$3,IF(P101=2,$O$4,$O$5))</f>
        <v>0</v>
      </c>
    </row>
    <row r="102">
      <c r="A102" s="1" t="s">
        <v>219</v>
      </c>
      <c r="E102" s="27" t="s">
        <v>228</v>
      </c>
    </row>
    <row r="103">
      <c r="A103" s="1" t="s">
        <v>221</v>
      </c>
      <c r="E103" s="32" t="s">
        <v>2455</v>
      </c>
    </row>
    <row r="104" ht="132">
      <c r="A104" s="1" t="s">
        <v>222</v>
      </c>
      <c r="E104" s="27" t="s">
        <v>2435</v>
      </c>
    </row>
    <row r="105">
      <c r="A105" s="1" t="s">
        <v>213</v>
      </c>
      <c r="B105" s="1">
        <v>24</v>
      </c>
      <c r="C105" s="26" t="s">
        <v>2458</v>
      </c>
      <c r="D105" t="s">
        <v>228</v>
      </c>
      <c r="E105" s="27" t="s">
        <v>2459</v>
      </c>
      <c r="F105" s="28" t="s">
        <v>236</v>
      </c>
      <c r="G105" s="29">
        <v>12</v>
      </c>
      <c r="H105" s="28">
        <v>0</v>
      </c>
      <c r="I105" s="30">
        <f>ROUND(G105*H105,P4)</f>
        <v>0</v>
      </c>
      <c r="L105" s="30">
        <v>0</v>
      </c>
      <c r="M105" s="24">
        <f>ROUND(G105*L105,P4)</f>
        <v>0</v>
      </c>
      <c r="N105" s="25" t="s">
        <v>237</v>
      </c>
      <c r="O105" s="31">
        <f>M105*AA105</f>
        <v>0</v>
      </c>
      <c r="P105" s="1">
        <v>3</v>
      </c>
      <c r="AA105" s="1">
        <f>IF(P105=1,$O$3,IF(P105=2,$O$4,$O$5))</f>
        <v>0</v>
      </c>
    </row>
    <row r="106">
      <c r="A106" s="1" t="s">
        <v>219</v>
      </c>
      <c r="E106" s="27" t="s">
        <v>228</v>
      </c>
    </row>
    <row r="107">
      <c r="A107" s="1" t="s">
        <v>221</v>
      </c>
      <c r="E107" s="32" t="s">
        <v>2455</v>
      </c>
    </row>
    <row r="108" ht="158.4">
      <c r="A108" s="1" t="s">
        <v>222</v>
      </c>
      <c r="E108" s="27" t="s">
        <v>238</v>
      </c>
    </row>
    <row r="109">
      <c r="A109" s="1" t="s">
        <v>213</v>
      </c>
      <c r="B109" s="1">
        <v>25</v>
      </c>
      <c r="C109" s="26" t="s">
        <v>2460</v>
      </c>
      <c r="D109" t="s">
        <v>228</v>
      </c>
      <c r="E109" s="27" t="s">
        <v>2461</v>
      </c>
      <c r="F109" s="28" t="s">
        <v>236</v>
      </c>
      <c r="G109" s="29">
        <v>12</v>
      </c>
      <c r="H109" s="28">
        <v>0</v>
      </c>
      <c r="I109" s="30">
        <f>ROUND(G109*H109,P4)</f>
        <v>0</v>
      </c>
      <c r="L109" s="30">
        <v>0</v>
      </c>
      <c r="M109" s="24">
        <f>ROUND(G109*L109,P4)</f>
        <v>0</v>
      </c>
      <c r="N109" s="25" t="s">
        <v>237</v>
      </c>
      <c r="O109" s="31">
        <f>M109*AA109</f>
        <v>0</v>
      </c>
      <c r="P109" s="1">
        <v>3</v>
      </c>
      <c r="AA109" s="1">
        <f>IF(P109=1,$O$3,IF(P109=2,$O$4,$O$5))</f>
        <v>0</v>
      </c>
    </row>
    <row r="110">
      <c r="A110" s="1" t="s">
        <v>219</v>
      </c>
      <c r="E110" s="27" t="s">
        <v>228</v>
      </c>
    </row>
    <row r="111">
      <c r="A111" s="1" t="s">
        <v>221</v>
      </c>
      <c r="E111" s="32" t="s">
        <v>2455</v>
      </c>
    </row>
    <row r="112" ht="132">
      <c r="A112" s="1" t="s">
        <v>222</v>
      </c>
      <c r="E112" s="27" t="s">
        <v>2435</v>
      </c>
    </row>
    <row r="113">
      <c r="A113" s="1" t="s">
        <v>213</v>
      </c>
      <c r="B113" s="1">
        <v>26</v>
      </c>
      <c r="C113" s="26" t="s">
        <v>2462</v>
      </c>
      <c r="D113" t="s">
        <v>228</v>
      </c>
      <c r="E113" s="27" t="s">
        <v>2463</v>
      </c>
      <c r="F113" s="28" t="s">
        <v>236</v>
      </c>
      <c r="G113" s="29">
        <v>6</v>
      </c>
      <c r="H113" s="28">
        <v>0</v>
      </c>
      <c r="I113" s="30">
        <f>ROUND(G113*H113,P4)</f>
        <v>0</v>
      </c>
      <c r="L113" s="30">
        <v>0</v>
      </c>
      <c r="M113" s="24">
        <f>ROUND(G113*L113,P4)</f>
        <v>0</v>
      </c>
      <c r="N113" s="25" t="s">
        <v>237</v>
      </c>
      <c r="O113" s="31">
        <f>M113*AA113</f>
        <v>0</v>
      </c>
      <c r="P113" s="1">
        <v>3</v>
      </c>
      <c r="AA113" s="1">
        <f>IF(P113=1,$O$3,IF(P113=2,$O$4,$O$5))</f>
        <v>0</v>
      </c>
    </row>
    <row r="114">
      <c r="A114" s="1" t="s">
        <v>219</v>
      </c>
      <c r="E114" s="27" t="s">
        <v>228</v>
      </c>
    </row>
    <row r="115">
      <c r="A115" s="1" t="s">
        <v>221</v>
      </c>
    </row>
    <row r="116" ht="158.4">
      <c r="A116" s="1" t="s">
        <v>222</v>
      </c>
      <c r="E116" s="27" t="s">
        <v>238</v>
      </c>
    </row>
    <row r="117">
      <c r="A117" s="1" t="s">
        <v>213</v>
      </c>
      <c r="B117" s="1">
        <v>27</v>
      </c>
      <c r="C117" s="26" t="s">
        <v>2464</v>
      </c>
      <c r="D117" t="s">
        <v>228</v>
      </c>
      <c r="E117" s="27" t="s">
        <v>2465</v>
      </c>
      <c r="F117" s="28" t="s">
        <v>236</v>
      </c>
      <c r="G117" s="29">
        <v>6</v>
      </c>
      <c r="H117" s="28">
        <v>0</v>
      </c>
      <c r="I117" s="30">
        <f>ROUND(G117*H117,P4)</f>
        <v>0</v>
      </c>
      <c r="L117" s="30">
        <v>0</v>
      </c>
      <c r="M117" s="24">
        <f>ROUND(G117*L117,P4)</f>
        <v>0</v>
      </c>
      <c r="N117" s="25" t="s">
        <v>237</v>
      </c>
      <c r="O117" s="31">
        <f>M117*AA117</f>
        <v>0</v>
      </c>
      <c r="P117" s="1">
        <v>3</v>
      </c>
      <c r="AA117" s="1">
        <f>IF(P117=1,$O$3,IF(P117=2,$O$4,$O$5))</f>
        <v>0</v>
      </c>
    </row>
    <row r="118">
      <c r="A118" s="1" t="s">
        <v>219</v>
      </c>
      <c r="E118" s="27" t="s">
        <v>228</v>
      </c>
    </row>
    <row r="119">
      <c r="A119" s="1" t="s">
        <v>221</v>
      </c>
    </row>
    <row r="120" ht="132">
      <c r="A120" s="1" t="s">
        <v>222</v>
      </c>
      <c r="E120" s="27" t="s">
        <v>2435</v>
      </c>
    </row>
    <row r="121">
      <c r="A121" s="1" t="s">
        <v>213</v>
      </c>
      <c r="B121" s="1">
        <v>28</v>
      </c>
      <c r="C121" s="26" t="s">
        <v>2466</v>
      </c>
      <c r="D121" t="s">
        <v>228</v>
      </c>
      <c r="E121" s="27" t="s">
        <v>2467</v>
      </c>
      <c r="F121" s="28" t="s">
        <v>236</v>
      </c>
      <c r="G121" s="29">
        <v>12</v>
      </c>
      <c r="H121" s="28">
        <v>0</v>
      </c>
      <c r="I121" s="30">
        <f>ROUND(G121*H121,P4)</f>
        <v>0</v>
      </c>
      <c r="L121" s="30">
        <v>0</v>
      </c>
      <c r="M121" s="24">
        <f>ROUND(G121*L121,P4)</f>
        <v>0</v>
      </c>
      <c r="N121" s="25" t="s">
        <v>237</v>
      </c>
      <c r="O121" s="31">
        <f>M121*AA121</f>
        <v>0</v>
      </c>
      <c r="P121" s="1">
        <v>3</v>
      </c>
      <c r="AA121" s="1">
        <f>IF(P121=1,$O$3,IF(P121=2,$O$4,$O$5))</f>
        <v>0</v>
      </c>
    </row>
    <row r="122">
      <c r="A122" s="1" t="s">
        <v>219</v>
      </c>
      <c r="E122" s="27" t="s">
        <v>228</v>
      </c>
    </row>
    <row r="123">
      <c r="A123" s="1" t="s">
        <v>221</v>
      </c>
      <c r="E123" s="32" t="s">
        <v>2455</v>
      </c>
    </row>
    <row r="124" ht="132">
      <c r="A124" s="1" t="s">
        <v>222</v>
      </c>
      <c r="E124" s="27" t="s">
        <v>2468</v>
      </c>
    </row>
    <row r="125">
      <c r="A125" s="1" t="s">
        <v>213</v>
      </c>
      <c r="B125" s="1">
        <v>29</v>
      </c>
      <c r="C125" s="26" t="s">
        <v>2469</v>
      </c>
      <c r="D125" t="s">
        <v>228</v>
      </c>
      <c r="E125" s="27" t="s">
        <v>2470</v>
      </c>
      <c r="F125" s="28" t="s">
        <v>236</v>
      </c>
      <c r="G125" s="29">
        <v>1</v>
      </c>
      <c r="H125" s="28">
        <v>0</v>
      </c>
      <c r="I125" s="30">
        <f>ROUND(G125*H125,P4)</f>
        <v>0</v>
      </c>
      <c r="L125" s="30">
        <v>0</v>
      </c>
      <c r="M125" s="24">
        <f>ROUND(G125*L125,P4)</f>
        <v>0</v>
      </c>
      <c r="N125" s="25" t="s">
        <v>237</v>
      </c>
      <c r="O125" s="31">
        <f>M125*AA125</f>
        <v>0</v>
      </c>
      <c r="P125" s="1">
        <v>3</v>
      </c>
      <c r="AA125" s="1">
        <f>IF(P125=1,$O$3,IF(P125=2,$O$4,$O$5))</f>
        <v>0</v>
      </c>
    </row>
    <row r="126">
      <c r="A126" s="1" t="s">
        <v>219</v>
      </c>
      <c r="E126" s="27" t="s">
        <v>228</v>
      </c>
    </row>
    <row r="127">
      <c r="A127" s="1" t="s">
        <v>221</v>
      </c>
    </row>
    <row r="128" ht="158.4">
      <c r="A128" s="1" t="s">
        <v>222</v>
      </c>
      <c r="E128" s="27" t="s">
        <v>2432</v>
      </c>
    </row>
    <row r="129">
      <c r="A129" s="1" t="s">
        <v>213</v>
      </c>
      <c r="B129" s="1">
        <v>30</v>
      </c>
      <c r="C129" s="26" t="s">
        <v>2471</v>
      </c>
      <c r="D129" t="s">
        <v>228</v>
      </c>
      <c r="E129" s="27" t="s">
        <v>2472</v>
      </c>
      <c r="F129" s="28" t="s">
        <v>236</v>
      </c>
      <c r="G129" s="29">
        <v>1</v>
      </c>
      <c r="H129" s="28">
        <v>0</v>
      </c>
      <c r="I129" s="30">
        <f>ROUND(G129*H129,P4)</f>
        <v>0</v>
      </c>
      <c r="L129" s="30">
        <v>0</v>
      </c>
      <c r="M129" s="24">
        <f>ROUND(G129*L129,P4)</f>
        <v>0</v>
      </c>
      <c r="N129" s="25" t="s">
        <v>237</v>
      </c>
      <c r="O129" s="31">
        <f>M129*AA129</f>
        <v>0</v>
      </c>
      <c r="P129" s="1">
        <v>3</v>
      </c>
      <c r="AA129" s="1">
        <f>IF(P129=1,$O$3,IF(P129=2,$O$4,$O$5))</f>
        <v>0</v>
      </c>
    </row>
    <row r="130">
      <c r="A130" s="1" t="s">
        <v>219</v>
      </c>
      <c r="E130" s="27" t="s">
        <v>228</v>
      </c>
    </row>
    <row r="131">
      <c r="A131" s="1" t="s">
        <v>221</v>
      </c>
    </row>
    <row r="132" ht="132">
      <c r="A132" s="1" t="s">
        <v>222</v>
      </c>
      <c r="E132" s="27" t="s">
        <v>2435</v>
      </c>
    </row>
    <row r="133">
      <c r="A133" s="1" t="s">
        <v>213</v>
      </c>
      <c r="B133" s="1">
        <v>31</v>
      </c>
      <c r="C133" s="26" t="s">
        <v>2473</v>
      </c>
      <c r="D133" t="s">
        <v>228</v>
      </c>
      <c r="E133" s="27" t="s">
        <v>2474</v>
      </c>
      <c r="F133" s="28" t="s">
        <v>236</v>
      </c>
      <c r="G133" s="29">
        <v>1</v>
      </c>
      <c r="H133" s="28">
        <v>0</v>
      </c>
      <c r="I133" s="30">
        <f>ROUND(G133*H133,P4)</f>
        <v>0</v>
      </c>
      <c r="L133" s="30">
        <v>0</v>
      </c>
      <c r="M133" s="24">
        <f>ROUND(G133*L133,P4)</f>
        <v>0</v>
      </c>
      <c r="N133" s="25" t="s">
        <v>237</v>
      </c>
      <c r="O133" s="31">
        <f>M133*AA133</f>
        <v>0</v>
      </c>
      <c r="P133" s="1">
        <v>3</v>
      </c>
      <c r="AA133" s="1">
        <f>IF(P133=1,$O$3,IF(P133=2,$O$4,$O$5))</f>
        <v>0</v>
      </c>
    </row>
    <row r="134">
      <c r="A134" s="1" t="s">
        <v>219</v>
      </c>
      <c r="E134" s="27" t="s">
        <v>228</v>
      </c>
    </row>
    <row r="135">
      <c r="A135" s="1" t="s">
        <v>221</v>
      </c>
    </row>
    <row r="136" ht="158.4">
      <c r="A136" s="1" t="s">
        <v>222</v>
      </c>
      <c r="E136" s="27" t="s">
        <v>2446</v>
      </c>
    </row>
    <row r="137">
      <c r="A137" s="1" t="s">
        <v>213</v>
      </c>
      <c r="B137" s="1">
        <v>32</v>
      </c>
      <c r="C137" s="26" t="s">
        <v>2475</v>
      </c>
      <c r="D137" t="s">
        <v>228</v>
      </c>
      <c r="E137" s="27" t="s">
        <v>2476</v>
      </c>
      <c r="F137" s="28" t="s">
        <v>2477</v>
      </c>
      <c r="G137" s="29">
        <v>288</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c r="A139" s="1" t="s">
        <v>221</v>
      </c>
      <c r="E139" s="32" t="s">
        <v>2478</v>
      </c>
    </row>
    <row r="140" ht="184.8">
      <c r="A140" s="1" t="s">
        <v>222</v>
      </c>
      <c r="E140" s="27" t="s">
        <v>2479</v>
      </c>
    </row>
    <row r="141">
      <c r="A141" s="1" t="s">
        <v>213</v>
      </c>
      <c r="B141" s="1">
        <v>33</v>
      </c>
      <c r="C141" s="26" t="s">
        <v>2480</v>
      </c>
      <c r="D141" t="s">
        <v>228</v>
      </c>
      <c r="E141" s="27" t="s">
        <v>2481</v>
      </c>
      <c r="F141" s="28" t="s">
        <v>236</v>
      </c>
      <c r="G141" s="29">
        <v>3</v>
      </c>
      <c r="H141" s="28">
        <v>0</v>
      </c>
      <c r="I141" s="30">
        <f>ROUND(G141*H141,P4)</f>
        <v>0</v>
      </c>
      <c r="L141" s="30">
        <v>0</v>
      </c>
      <c r="M141" s="24">
        <f>ROUND(G141*L141,P4)</f>
        <v>0</v>
      </c>
      <c r="N141" s="25" t="s">
        <v>218</v>
      </c>
      <c r="O141" s="31">
        <f>M141*AA141</f>
        <v>0</v>
      </c>
      <c r="P141" s="1">
        <v>3</v>
      </c>
      <c r="AA141" s="1">
        <f>IF(P141=1,$O$3,IF(P141=2,$O$4,$O$5))</f>
        <v>0</v>
      </c>
    </row>
    <row r="142">
      <c r="A142" s="1" t="s">
        <v>219</v>
      </c>
      <c r="E142" s="27" t="s">
        <v>228</v>
      </c>
    </row>
    <row r="143">
      <c r="A143" s="1" t="s">
        <v>221</v>
      </c>
    </row>
    <row r="144" ht="132">
      <c r="A144" s="1" t="s">
        <v>222</v>
      </c>
      <c r="E144" s="27" t="s">
        <v>2468</v>
      </c>
    </row>
    <row r="145">
      <c r="A145" s="1" t="s">
        <v>213</v>
      </c>
      <c r="B145" s="1">
        <v>34</v>
      </c>
      <c r="C145" s="26" t="s">
        <v>2482</v>
      </c>
      <c r="D145" t="s">
        <v>228</v>
      </c>
      <c r="E145" s="27" t="s">
        <v>2483</v>
      </c>
      <c r="F145" s="28" t="s">
        <v>2126</v>
      </c>
      <c r="G145" s="29">
        <v>5100</v>
      </c>
      <c r="H145" s="28">
        <v>0</v>
      </c>
      <c r="I145" s="30">
        <f>ROUND(G145*H145,P4)</f>
        <v>0</v>
      </c>
      <c r="L145" s="30">
        <v>0</v>
      </c>
      <c r="M145" s="24">
        <f>ROUND(G145*L145,P4)</f>
        <v>0</v>
      </c>
      <c r="N145" s="25" t="s">
        <v>218</v>
      </c>
      <c r="O145" s="31">
        <f>M145*AA145</f>
        <v>0</v>
      </c>
      <c r="P145" s="1">
        <v>3</v>
      </c>
      <c r="AA145" s="1">
        <f>IF(P145=1,$O$3,IF(P145=2,$O$4,$O$5))</f>
        <v>0</v>
      </c>
    </row>
    <row r="146">
      <c r="A146" s="1" t="s">
        <v>219</v>
      </c>
      <c r="E146" s="27" t="s">
        <v>228</v>
      </c>
    </row>
    <row r="147">
      <c r="A147" s="1" t="s">
        <v>221</v>
      </c>
    </row>
    <row r="148" ht="158.4">
      <c r="A148" s="1" t="s">
        <v>222</v>
      </c>
      <c r="E148" s="27" t="s">
        <v>238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78</v>
      </c>
      <c r="M3" s="20">
        <f>Rekapitulace!C43</f>
        <v>0</v>
      </c>
      <c r="N3" s="6" t="s">
        <v>3</v>
      </c>
      <c r="O3">
        <v>0</v>
      </c>
      <c r="P3">
        <v>2</v>
      </c>
    </row>
    <row r="4" ht="34.015747" customHeight="1">
      <c r="A4" s="16" t="s">
        <v>191</v>
      </c>
      <c r="B4" s="17" t="s">
        <v>192</v>
      </c>
      <c r="C4" s="18" t="s">
        <v>78</v>
      </c>
      <c r="D4" s="1"/>
      <c r="E4" s="17" t="s">
        <v>79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COUNTIFS(L8:L301,"=0",A8:A301,"P")+COUNTIFS(L8:L301,"",A8:A301,"P")+SUM(Q8:Q301)</f>
        <v>0</v>
      </c>
    </row>
    <row r="8">
      <c r="A8" s="1" t="s">
        <v>208</v>
      </c>
      <c r="C8" s="22" t="s">
        <v>2484</v>
      </c>
      <c r="E8" s="23" t="s">
        <v>85</v>
      </c>
      <c r="L8" s="24">
        <f>L9+L26+L39+L44</f>
        <v>0</v>
      </c>
      <c r="M8" s="24">
        <f>M9+M26+M39+M44</f>
        <v>0</v>
      </c>
      <c r="N8" s="25"/>
    </row>
    <row r="9">
      <c r="A9" s="1" t="s">
        <v>210</v>
      </c>
      <c r="C9" s="22" t="s">
        <v>211</v>
      </c>
      <c r="E9" s="23" t="s">
        <v>212</v>
      </c>
      <c r="L9" s="24">
        <f>SUMIFS(L10:L25,A10:A25,"P")</f>
        <v>0</v>
      </c>
      <c r="M9" s="24">
        <f>SUMIFS(M10:M25,A10:A25,"P")</f>
        <v>0</v>
      </c>
      <c r="N9" s="25"/>
    </row>
    <row r="10" ht="26.4">
      <c r="A10" s="1" t="s">
        <v>213</v>
      </c>
      <c r="B10" s="1">
        <v>1</v>
      </c>
      <c r="C10" s="26" t="s">
        <v>214</v>
      </c>
      <c r="D10" t="s">
        <v>215</v>
      </c>
      <c r="E10" s="27" t="s">
        <v>2395</v>
      </c>
      <c r="F10" s="28" t="s">
        <v>217</v>
      </c>
      <c r="G10" s="29">
        <v>0.050000000000000003</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row>
    <row r="13" ht="145.2">
      <c r="A13" s="1" t="s">
        <v>222</v>
      </c>
      <c r="E13" s="27" t="s">
        <v>223</v>
      </c>
    </row>
    <row r="14" ht="26.4">
      <c r="A14" s="1" t="s">
        <v>213</v>
      </c>
      <c r="B14" s="1">
        <v>2</v>
      </c>
      <c r="C14" s="26" t="s">
        <v>2485</v>
      </c>
      <c r="D14" t="s">
        <v>2486</v>
      </c>
      <c r="E14" s="27" t="s">
        <v>2487</v>
      </c>
      <c r="F14" s="28" t="s">
        <v>217</v>
      </c>
      <c r="G14" s="29">
        <v>5</v>
      </c>
      <c r="H14" s="28">
        <v>0</v>
      </c>
      <c r="I14" s="30">
        <f>ROUND(G14*H14,P4)</f>
        <v>0</v>
      </c>
      <c r="L14" s="30">
        <v>0</v>
      </c>
      <c r="M14" s="24">
        <f>ROUND(G14*L14,P4)</f>
        <v>0</v>
      </c>
      <c r="N14" s="25" t="s">
        <v>218</v>
      </c>
      <c r="O14" s="31">
        <f>M14*AA14</f>
        <v>0</v>
      </c>
      <c r="P14" s="1">
        <v>3</v>
      </c>
      <c r="AA14" s="1">
        <f>IF(P14=1,$O$3,IF(P14=2,$O$4,$O$5))</f>
        <v>0</v>
      </c>
    </row>
    <row r="15">
      <c r="A15" s="1" t="s">
        <v>219</v>
      </c>
      <c r="E15" s="27" t="s">
        <v>228</v>
      </c>
    </row>
    <row r="16">
      <c r="A16" s="1" t="s">
        <v>221</v>
      </c>
    </row>
    <row r="17" ht="145.2">
      <c r="A17" s="1" t="s">
        <v>222</v>
      </c>
      <c r="E17" s="27" t="s">
        <v>223</v>
      </c>
    </row>
    <row r="18" ht="26.4">
      <c r="A18" s="1" t="s">
        <v>213</v>
      </c>
      <c r="B18" s="1">
        <v>3</v>
      </c>
      <c r="C18" s="26" t="s">
        <v>224</v>
      </c>
      <c r="D18" t="s">
        <v>225</v>
      </c>
      <c r="E18" s="27" t="s">
        <v>2488</v>
      </c>
      <c r="F18" s="28" t="s">
        <v>217</v>
      </c>
      <c r="G18" s="29">
        <v>10</v>
      </c>
      <c r="H18" s="28">
        <v>0</v>
      </c>
      <c r="I18" s="30">
        <f>ROUND(G18*H18,P4)</f>
        <v>0</v>
      </c>
      <c r="L18" s="30">
        <v>0</v>
      </c>
      <c r="M18" s="24">
        <f>ROUND(G18*L18,P4)</f>
        <v>0</v>
      </c>
      <c r="N18" s="25" t="s">
        <v>218</v>
      </c>
      <c r="O18" s="31">
        <f>M18*AA18</f>
        <v>0</v>
      </c>
      <c r="P18" s="1">
        <v>3</v>
      </c>
      <c r="AA18" s="1">
        <f>IF(P18=1,$O$3,IF(P18=2,$O$4,$O$5))</f>
        <v>0</v>
      </c>
    </row>
    <row r="19">
      <c r="A19" s="1" t="s">
        <v>219</v>
      </c>
      <c r="E19" s="27" t="s">
        <v>228</v>
      </c>
    </row>
    <row r="20">
      <c r="A20" s="1" t="s">
        <v>221</v>
      </c>
    </row>
    <row r="21" ht="145.2">
      <c r="A21" s="1" t="s">
        <v>222</v>
      </c>
      <c r="E21" s="27" t="s">
        <v>223</v>
      </c>
    </row>
    <row r="22">
      <c r="A22" s="1" t="s">
        <v>213</v>
      </c>
      <c r="B22" s="1">
        <v>4</v>
      </c>
      <c r="C22" s="26" t="s">
        <v>227</v>
      </c>
      <c r="D22" t="s">
        <v>228</v>
      </c>
      <c r="E22" s="27" t="s">
        <v>229</v>
      </c>
      <c r="F22" s="28" t="s">
        <v>230</v>
      </c>
      <c r="G22" s="29">
        <v>1</v>
      </c>
      <c r="H22" s="28">
        <v>0</v>
      </c>
      <c r="I22" s="30">
        <f>ROUND(G22*H22,P4)</f>
        <v>0</v>
      </c>
      <c r="L22" s="30">
        <v>0</v>
      </c>
      <c r="M22" s="24">
        <f>ROUND(G22*L22,P4)</f>
        <v>0</v>
      </c>
      <c r="N22" s="25" t="s">
        <v>218</v>
      </c>
      <c r="O22" s="31">
        <f>M22*AA22</f>
        <v>0</v>
      </c>
      <c r="P22" s="1">
        <v>3</v>
      </c>
      <c r="AA22" s="1">
        <f>IF(P22=1,$O$3,IF(P22=2,$O$4,$O$5))</f>
        <v>0</v>
      </c>
    </row>
    <row r="23">
      <c r="A23" s="1" t="s">
        <v>219</v>
      </c>
      <c r="E23" s="27" t="s">
        <v>2396</v>
      </c>
    </row>
    <row r="24">
      <c r="A24" s="1" t="s">
        <v>221</v>
      </c>
    </row>
    <row r="25" ht="52.8">
      <c r="A25" s="1" t="s">
        <v>222</v>
      </c>
      <c r="E25" s="27" t="s">
        <v>231</v>
      </c>
    </row>
    <row r="26">
      <c r="A26" s="1" t="s">
        <v>210</v>
      </c>
      <c r="C26" s="22" t="s">
        <v>336</v>
      </c>
      <c r="E26" s="23" t="s">
        <v>337</v>
      </c>
      <c r="L26" s="24">
        <f>SUMIFS(L27:L38,A27:A38,"P")</f>
        <v>0</v>
      </c>
      <c r="M26" s="24">
        <f>SUMIFS(M27:M38,A27:A38,"P")</f>
        <v>0</v>
      </c>
      <c r="N26" s="25"/>
    </row>
    <row r="27">
      <c r="A27" s="1" t="s">
        <v>213</v>
      </c>
      <c r="B27" s="1">
        <v>5</v>
      </c>
      <c r="C27" s="26" t="s">
        <v>2489</v>
      </c>
      <c r="D27" t="s">
        <v>228</v>
      </c>
      <c r="E27" s="27" t="s">
        <v>2490</v>
      </c>
      <c r="F27" s="28" t="s">
        <v>340</v>
      </c>
      <c r="G27" s="29">
        <v>856.35000000000002</v>
      </c>
      <c r="H27" s="28">
        <v>0</v>
      </c>
      <c r="I27" s="30">
        <f>ROUND(G27*H27,P4)</f>
        <v>0</v>
      </c>
      <c r="L27" s="30">
        <v>0</v>
      </c>
      <c r="M27" s="24">
        <f>ROUND(G27*L27,P4)</f>
        <v>0</v>
      </c>
      <c r="N27" s="25" t="s">
        <v>237</v>
      </c>
      <c r="O27" s="31">
        <f>M27*AA27</f>
        <v>0</v>
      </c>
      <c r="P27" s="1">
        <v>3</v>
      </c>
      <c r="AA27" s="1">
        <f>IF(P27=1,$O$3,IF(P27=2,$O$4,$O$5))</f>
        <v>0</v>
      </c>
    </row>
    <row r="28">
      <c r="A28" s="1" t="s">
        <v>219</v>
      </c>
      <c r="E28" s="27" t="s">
        <v>228</v>
      </c>
    </row>
    <row r="29" ht="39.6">
      <c r="A29" s="1" t="s">
        <v>221</v>
      </c>
      <c r="E29" s="32" t="s">
        <v>2491</v>
      </c>
    </row>
    <row r="30" ht="356.4">
      <c r="A30" s="1" t="s">
        <v>222</v>
      </c>
      <c r="E30" s="27" t="s">
        <v>2399</v>
      </c>
    </row>
    <row r="31">
      <c r="A31" s="1" t="s">
        <v>213</v>
      </c>
      <c r="B31" s="1">
        <v>6</v>
      </c>
      <c r="C31" s="26" t="s">
        <v>2492</v>
      </c>
      <c r="D31" t="s">
        <v>228</v>
      </c>
      <c r="E31" s="27" t="s">
        <v>2493</v>
      </c>
      <c r="F31" s="28" t="s">
        <v>497</v>
      </c>
      <c r="G31" s="29">
        <v>250</v>
      </c>
      <c r="H31" s="28">
        <v>0</v>
      </c>
      <c r="I31" s="30">
        <f>ROUND(G31*H31,P4)</f>
        <v>0</v>
      </c>
      <c r="L31" s="30">
        <v>0</v>
      </c>
      <c r="M31" s="24">
        <f>ROUND(G31*L31,P4)</f>
        <v>0</v>
      </c>
      <c r="N31" s="25" t="s">
        <v>237</v>
      </c>
      <c r="O31" s="31">
        <f>M31*AA31</f>
        <v>0</v>
      </c>
      <c r="P31" s="1">
        <v>3</v>
      </c>
      <c r="AA31" s="1">
        <f>IF(P31=1,$O$3,IF(P31=2,$O$4,$O$5))</f>
        <v>0</v>
      </c>
    </row>
    <row r="32">
      <c r="A32" s="1" t="s">
        <v>219</v>
      </c>
      <c r="E32" s="27" t="s">
        <v>228</v>
      </c>
    </row>
    <row r="33">
      <c r="A33" s="1" t="s">
        <v>221</v>
      </c>
      <c r="E33" s="32" t="s">
        <v>2494</v>
      </c>
    </row>
    <row r="34" ht="79.2">
      <c r="A34" s="1" t="s">
        <v>222</v>
      </c>
      <c r="E34" s="27" t="s">
        <v>2495</v>
      </c>
    </row>
    <row r="35">
      <c r="A35" s="1" t="s">
        <v>213</v>
      </c>
      <c r="B35" s="1">
        <v>7</v>
      </c>
      <c r="C35" s="26" t="s">
        <v>343</v>
      </c>
      <c r="D35" t="s">
        <v>228</v>
      </c>
      <c r="E35" s="27" t="s">
        <v>2400</v>
      </c>
      <c r="F35" s="28" t="s">
        <v>340</v>
      </c>
      <c r="G35" s="29">
        <v>856.35000000000002</v>
      </c>
      <c r="H35" s="28">
        <v>0</v>
      </c>
      <c r="I35" s="30">
        <f>ROUND(G35*H35,P4)</f>
        <v>0</v>
      </c>
      <c r="L35" s="30">
        <v>0</v>
      </c>
      <c r="M35" s="24">
        <f>ROUND(G35*L35,P4)</f>
        <v>0</v>
      </c>
      <c r="N35" s="25" t="s">
        <v>237</v>
      </c>
      <c r="O35" s="31">
        <f>M35*AA35</f>
        <v>0</v>
      </c>
      <c r="P35" s="1">
        <v>3</v>
      </c>
      <c r="AA35" s="1">
        <f>IF(P35=1,$O$3,IF(P35=2,$O$4,$O$5))</f>
        <v>0</v>
      </c>
    </row>
    <row r="36">
      <c r="A36" s="1" t="s">
        <v>219</v>
      </c>
      <c r="E36" s="27" t="s">
        <v>228</v>
      </c>
    </row>
    <row r="37" ht="39.6">
      <c r="A37" s="1" t="s">
        <v>221</v>
      </c>
      <c r="E37" s="32" t="s">
        <v>2496</v>
      </c>
    </row>
    <row r="38" ht="264">
      <c r="A38" s="1" t="s">
        <v>222</v>
      </c>
      <c r="E38" s="27" t="s">
        <v>2401</v>
      </c>
    </row>
    <row r="39">
      <c r="A39" s="1" t="s">
        <v>210</v>
      </c>
      <c r="C39" s="22" t="s">
        <v>347</v>
      </c>
      <c r="E39" s="23" t="s">
        <v>348</v>
      </c>
      <c r="L39" s="24">
        <f>SUMIFS(L40:L43,A40:A43,"P")</f>
        <v>0</v>
      </c>
      <c r="M39" s="24">
        <f>SUMIFS(M40:M43,A40:A43,"P")</f>
        <v>0</v>
      </c>
      <c r="N39" s="25"/>
    </row>
    <row r="40">
      <c r="A40" s="1" t="s">
        <v>213</v>
      </c>
      <c r="B40" s="1">
        <v>8</v>
      </c>
      <c r="C40" s="26" t="s">
        <v>2402</v>
      </c>
      <c r="D40" t="s">
        <v>228</v>
      </c>
      <c r="E40" s="27" t="s">
        <v>2403</v>
      </c>
      <c r="F40" s="28" t="s">
        <v>416</v>
      </c>
      <c r="G40" s="29">
        <v>25</v>
      </c>
      <c r="H40" s="28">
        <v>0</v>
      </c>
      <c r="I40" s="30">
        <f>ROUND(G40*H40,P4)</f>
        <v>0</v>
      </c>
      <c r="L40" s="30">
        <v>0</v>
      </c>
      <c r="M40" s="24">
        <f>ROUND(G40*L40,P4)</f>
        <v>0</v>
      </c>
      <c r="N40" s="25" t="s">
        <v>218</v>
      </c>
      <c r="O40" s="31">
        <f>M40*AA40</f>
        <v>0</v>
      </c>
      <c r="P40" s="1">
        <v>3</v>
      </c>
      <c r="AA40" s="1">
        <f>IF(P40=1,$O$3,IF(P40=2,$O$4,$O$5))</f>
        <v>0</v>
      </c>
    </row>
    <row r="41">
      <c r="A41" s="1" t="s">
        <v>219</v>
      </c>
      <c r="E41" s="27" t="s">
        <v>228</v>
      </c>
    </row>
    <row r="42">
      <c r="A42" s="1" t="s">
        <v>221</v>
      </c>
    </row>
    <row r="43" ht="66">
      <c r="A43" s="1" t="s">
        <v>222</v>
      </c>
      <c r="E43" s="27" t="s">
        <v>2404</v>
      </c>
    </row>
    <row r="44">
      <c r="A44" s="1" t="s">
        <v>210</v>
      </c>
      <c r="C44" s="22" t="s">
        <v>232</v>
      </c>
      <c r="E44" s="23" t="s">
        <v>233</v>
      </c>
      <c r="L44" s="24">
        <f>SUMIFS(L45:L300,A45:A300,"P")</f>
        <v>0</v>
      </c>
      <c r="M44" s="24">
        <f>SUMIFS(M45:M300,A45:A300,"P")</f>
        <v>0</v>
      </c>
      <c r="N44" s="25"/>
    </row>
    <row r="45">
      <c r="A45" s="1" t="s">
        <v>213</v>
      </c>
      <c r="B45" s="1">
        <v>9</v>
      </c>
      <c r="C45" s="26" t="s">
        <v>2497</v>
      </c>
      <c r="D45" t="s">
        <v>228</v>
      </c>
      <c r="E45" s="27" t="s">
        <v>2498</v>
      </c>
      <c r="F45" s="28" t="s">
        <v>497</v>
      </c>
      <c r="G45" s="29">
        <v>1030</v>
      </c>
      <c r="H45" s="28">
        <v>0</v>
      </c>
      <c r="I45" s="30">
        <f>ROUND(G45*H45,P4)</f>
        <v>0</v>
      </c>
      <c r="L45" s="30">
        <v>0</v>
      </c>
      <c r="M45" s="24">
        <f>ROUND(G45*L45,P4)</f>
        <v>0</v>
      </c>
      <c r="N45" s="25" t="s">
        <v>237</v>
      </c>
      <c r="O45" s="31">
        <f>M45*AA45</f>
        <v>0</v>
      </c>
      <c r="P45" s="1">
        <v>3</v>
      </c>
      <c r="AA45" s="1">
        <f>IF(P45=1,$O$3,IF(P45=2,$O$4,$O$5))</f>
        <v>0</v>
      </c>
    </row>
    <row r="46">
      <c r="A46" s="1" t="s">
        <v>219</v>
      </c>
      <c r="E46" s="27" t="s">
        <v>228</v>
      </c>
    </row>
    <row r="47">
      <c r="A47" s="1" t="s">
        <v>221</v>
      </c>
      <c r="E47" s="32" t="s">
        <v>2499</v>
      </c>
    </row>
    <row r="48" ht="79.2">
      <c r="A48" s="1" t="s">
        <v>222</v>
      </c>
      <c r="E48" s="27" t="s">
        <v>2500</v>
      </c>
    </row>
    <row r="49">
      <c r="A49" s="1" t="s">
        <v>213</v>
      </c>
      <c r="B49" s="1">
        <v>10</v>
      </c>
      <c r="C49" s="26" t="s">
        <v>1164</v>
      </c>
      <c r="D49" t="s">
        <v>228</v>
      </c>
      <c r="E49" s="27" t="s">
        <v>2501</v>
      </c>
      <c r="F49" s="28" t="s">
        <v>497</v>
      </c>
      <c r="G49" s="29">
        <v>1500</v>
      </c>
      <c r="H49" s="28">
        <v>0</v>
      </c>
      <c r="I49" s="30">
        <f>ROUND(G49*H49,P4)</f>
        <v>0</v>
      </c>
      <c r="L49" s="30">
        <v>0</v>
      </c>
      <c r="M49" s="24">
        <f>ROUND(G49*L49,P4)</f>
        <v>0</v>
      </c>
      <c r="N49" s="25" t="s">
        <v>237</v>
      </c>
      <c r="O49" s="31">
        <f>M49*AA49</f>
        <v>0</v>
      </c>
      <c r="P49" s="1">
        <v>3</v>
      </c>
      <c r="AA49" s="1">
        <f>IF(P49=1,$O$3,IF(P49=2,$O$4,$O$5))</f>
        <v>0</v>
      </c>
    </row>
    <row r="50">
      <c r="A50" s="1" t="s">
        <v>219</v>
      </c>
      <c r="E50" s="27" t="s">
        <v>228</v>
      </c>
    </row>
    <row r="51">
      <c r="A51" s="1" t="s">
        <v>221</v>
      </c>
      <c r="E51" s="32" t="s">
        <v>2502</v>
      </c>
    </row>
    <row r="52" ht="79.2">
      <c r="A52" s="1" t="s">
        <v>222</v>
      </c>
      <c r="E52" s="27" t="s">
        <v>2500</v>
      </c>
    </row>
    <row r="53">
      <c r="A53" s="1" t="s">
        <v>213</v>
      </c>
      <c r="B53" s="1">
        <v>11</v>
      </c>
      <c r="C53" s="26" t="s">
        <v>2503</v>
      </c>
      <c r="D53" t="s">
        <v>228</v>
      </c>
      <c r="E53" s="27" t="s">
        <v>2504</v>
      </c>
      <c r="F53" s="28" t="s">
        <v>497</v>
      </c>
      <c r="G53" s="29">
        <v>500</v>
      </c>
      <c r="H53" s="28">
        <v>0</v>
      </c>
      <c r="I53" s="30">
        <f>ROUND(G53*H53,P4)</f>
        <v>0</v>
      </c>
      <c r="L53" s="30">
        <v>0</v>
      </c>
      <c r="M53" s="24">
        <f>ROUND(G53*L53,P4)</f>
        <v>0</v>
      </c>
      <c r="N53" s="25" t="s">
        <v>237</v>
      </c>
      <c r="O53" s="31">
        <f>M53*AA53</f>
        <v>0</v>
      </c>
      <c r="P53" s="1">
        <v>3</v>
      </c>
      <c r="AA53" s="1">
        <f>IF(P53=1,$O$3,IF(P53=2,$O$4,$O$5))</f>
        <v>0</v>
      </c>
    </row>
    <row r="54">
      <c r="A54" s="1" t="s">
        <v>219</v>
      </c>
      <c r="E54" s="27" t="s">
        <v>228</v>
      </c>
    </row>
    <row r="55">
      <c r="A55" s="1" t="s">
        <v>221</v>
      </c>
      <c r="E55" s="32" t="s">
        <v>2494</v>
      </c>
    </row>
    <row r="56" ht="79.2">
      <c r="A56" s="1" t="s">
        <v>222</v>
      </c>
      <c r="E56" s="27" t="s">
        <v>2500</v>
      </c>
    </row>
    <row r="57">
      <c r="A57" s="1" t="s">
        <v>213</v>
      </c>
      <c r="B57" s="1">
        <v>12</v>
      </c>
      <c r="C57" s="26" t="s">
        <v>2505</v>
      </c>
      <c r="D57" t="s">
        <v>228</v>
      </c>
      <c r="E57" s="27" t="s">
        <v>2506</v>
      </c>
      <c r="F57" s="28" t="s">
        <v>497</v>
      </c>
      <c r="G57" s="29">
        <v>1030</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2499</v>
      </c>
    </row>
    <row r="60" ht="92.4">
      <c r="A60" s="1" t="s">
        <v>222</v>
      </c>
      <c r="E60" s="27" t="s">
        <v>2507</v>
      </c>
    </row>
    <row r="61" ht="26.4">
      <c r="A61" s="1" t="s">
        <v>213</v>
      </c>
      <c r="B61" s="1">
        <v>13</v>
      </c>
      <c r="C61" s="26" t="s">
        <v>2508</v>
      </c>
      <c r="D61" t="s">
        <v>228</v>
      </c>
      <c r="E61" s="27" t="s">
        <v>2509</v>
      </c>
      <c r="F61" s="28" t="s">
        <v>497</v>
      </c>
      <c r="G61" s="29">
        <v>1030</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2499</v>
      </c>
    </row>
    <row r="64" ht="79.2">
      <c r="A64" s="1" t="s">
        <v>222</v>
      </c>
      <c r="E64" s="27" t="s">
        <v>2510</v>
      </c>
    </row>
    <row r="65" ht="26.4">
      <c r="A65" s="1" t="s">
        <v>213</v>
      </c>
      <c r="B65" s="1">
        <v>14</v>
      </c>
      <c r="C65" s="26" t="s">
        <v>2511</v>
      </c>
      <c r="D65" t="s">
        <v>228</v>
      </c>
      <c r="E65" s="27" t="s">
        <v>2512</v>
      </c>
      <c r="F65" s="28" t="s">
        <v>497</v>
      </c>
      <c r="G65" s="29">
        <v>200</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2513</v>
      </c>
    </row>
    <row r="68" ht="132">
      <c r="A68" s="1" t="s">
        <v>222</v>
      </c>
      <c r="E68" s="27" t="s">
        <v>2514</v>
      </c>
    </row>
    <row r="69" ht="26.4">
      <c r="A69" s="1" t="s">
        <v>213</v>
      </c>
      <c r="B69" s="1">
        <v>15</v>
      </c>
      <c r="C69" s="26" t="s">
        <v>2515</v>
      </c>
      <c r="D69" t="s">
        <v>228</v>
      </c>
      <c r="E69" s="27" t="s">
        <v>2516</v>
      </c>
      <c r="F69" s="28" t="s">
        <v>497</v>
      </c>
      <c r="G69" s="29">
        <v>3580</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2517</v>
      </c>
    </row>
    <row r="72" ht="158.4">
      <c r="A72" s="1" t="s">
        <v>222</v>
      </c>
      <c r="E72" s="27" t="s">
        <v>2413</v>
      </c>
    </row>
    <row r="73">
      <c r="A73" s="1" t="s">
        <v>213</v>
      </c>
      <c r="B73" s="1">
        <v>16</v>
      </c>
      <c r="C73" s="26" t="s">
        <v>2518</v>
      </c>
      <c r="D73" t="s">
        <v>228</v>
      </c>
      <c r="E73" s="27" t="s">
        <v>2519</v>
      </c>
      <c r="F73" s="28" t="s">
        <v>2520</v>
      </c>
      <c r="G73" s="29">
        <v>28.399999999999999</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2521</v>
      </c>
    </row>
    <row r="76" ht="171.6">
      <c r="A76" s="1" t="s">
        <v>222</v>
      </c>
      <c r="E76" s="27" t="s">
        <v>2522</v>
      </c>
    </row>
    <row r="77">
      <c r="A77" s="1" t="s">
        <v>213</v>
      </c>
      <c r="B77" s="1">
        <v>17</v>
      </c>
      <c r="C77" s="26" t="s">
        <v>2523</v>
      </c>
      <c r="D77" t="s">
        <v>228</v>
      </c>
      <c r="E77" s="27" t="s">
        <v>2524</v>
      </c>
      <c r="F77" s="28" t="s">
        <v>497</v>
      </c>
      <c r="G77" s="29">
        <v>2840</v>
      </c>
      <c r="H77" s="28">
        <v>0</v>
      </c>
      <c r="I77" s="30">
        <f>ROUND(G77*H77,P4)</f>
        <v>0</v>
      </c>
      <c r="L77" s="30">
        <v>0</v>
      </c>
      <c r="M77" s="24">
        <f>ROUND(G77*L77,P4)</f>
        <v>0</v>
      </c>
      <c r="N77" s="25" t="s">
        <v>237</v>
      </c>
      <c r="O77" s="31">
        <f>M77*AA77</f>
        <v>0</v>
      </c>
      <c r="P77" s="1">
        <v>3</v>
      </c>
      <c r="AA77" s="1">
        <f>IF(P77=1,$O$3,IF(P77=2,$O$4,$O$5))</f>
        <v>0</v>
      </c>
    </row>
    <row r="78">
      <c r="A78" s="1" t="s">
        <v>219</v>
      </c>
      <c r="E78" s="27" t="s">
        <v>228</v>
      </c>
    </row>
    <row r="79">
      <c r="A79" s="1" t="s">
        <v>221</v>
      </c>
      <c r="E79" s="32" t="s">
        <v>2525</v>
      </c>
    </row>
    <row r="80" ht="132">
      <c r="A80" s="1" t="s">
        <v>222</v>
      </c>
      <c r="E80" s="27" t="s">
        <v>2526</v>
      </c>
    </row>
    <row r="81">
      <c r="A81" s="1" t="s">
        <v>213</v>
      </c>
      <c r="B81" s="1">
        <v>18</v>
      </c>
      <c r="C81" s="26" t="s">
        <v>2527</v>
      </c>
      <c r="D81" t="s">
        <v>228</v>
      </c>
      <c r="E81" s="27" t="s">
        <v>2528</v>
      </c>
      <c r="F81" s="28" t="s">
        <v>2520</v>
      </c>
      <c r="G81" s="29">
        <v>90.299999999999997</v>
      </c>
      <c r="H81" s="28">
        <v>0</v>
      </c>
      <c r="I81" s="30">
        <f>ROUND(G81*H81,P4)</f>
        <v>0</v>
      </c>
      <c r="L81" s="30">
        <v>0</v>
      </c>
      <c r="M81" s="24">
        <f>ROUND(G81*L81,P4)</f>
        <v>0</v>
      </c>
      <c r="N81" s="25" t="s">
        <v>237</v>
      </c>
      <c r="O81" s="31">
        <f>M81*AA81</f>
        <v>0</v>
      </c>
      <c r="P81" s="1">
        <v>3</v>
      </c>
      <c r="AA81" s="1">
        <f>IF(P81=1,$O$3,IF(P81=2,$O$4,$O$5))</f>
        <v>0</v>
      </c>
    </row>
    <row r="82">
      <c r="A82" s="1" t="s">
        <v>219</v>
      </c>
      <c r="E82" s="27" t="s">
        <v>228</v>
      </c>
    </row>
    <row r="83">
      <c r="A83" s="1" t="s">
        <v>221</v>
      </c>
      <c r="E83" s="32" t="s">
        <v>2529</v>
      </c>
    </row>
    <row r="84" ht="171.6">
      <c r="A84" s="1" t="s">
        <v>222</v>
      </c>
      <c r="E84" s="27" t="s">
        <v>2522</v>
      </c>
    </row>
    <row r="85">
      <c r="A85" s="1" t="s">
        <v>213</v>
      </c>
      <c r="B85" s="1">
        <v>19</v>
      </c>
      <c r="C85" s="26" t="s">
        <v>2530</v>
      </c>
      <c r="D85" t="s">
        <v>228</v>
      </c>
      <c r="E85" s="27" t="s">
        <v>2531</v>
      </c>
      <c r="F85" s="28" t="s">
        <v>497</v>
      </c>
      <c r="G85" s="29">
        <v>2150</v>
      </c>
      <c r="H85" s="28">
        <v>0</v>
      </c>
      <c r="I85" s="30">
        <f>ROUND(G85*H85,P4)</f>
        <v>0</v>
      </c>
      <c r="L85" s="30">
        <v>0</v>
      </c>
      <c r="M85" s="24">
        <f>ROUND(G85*L85,P4)</f>
        <v>0</v>
      </c>
      <c r="N85" s="25" t="s">
        <v>237</v>
      </c>
      <c r="O85" s="31">
        <f>M85*AA85</f>
        <v>0</v>
      </c>
      <c r="P85" s="1">
        <v>3</v>
      </c>
      <c r="AA85" s="1">
        <f>IF(P85=1,$O$3,IF(P85=2,$O$4,$O$5))</f>
        <v>0</v>
      </c>
    </row>
    <row r="86">
      <c r="A86" s="1" t="s">
        <v>219</v>
      </c>
      <c r="E86" s="27" t="s">
        <v>228</v>
      </c>
    </row>
    <row r="87">
      <c r="A87" s="1" t="s">
        <v>221</v>
      </c>
      <c r="E87" s="32" t="s">
        <v>2532</v>
      </c>
    </row>
    <row r="88" ht="132">
      <c r="A88" s="1" t="s">
        <v>222</v>
      </c>
      <c r="E88" s="27" t="s">
        <v>2526</v>
      </c>
    </row>
    <row r="89">
      <c r="A89" s="1" t="s">
        <v>213</v>
      </c>
      <c r="B89" s="1">
        <v>20</v>
      </c>
      <c r="C89" s="26" t="s">
        <v>2533</v>
      </c>
      <c r="D89" t="s">
        <v>228</v>
      </c>
      <c r="E89" s="27" t="s">
        <v>2534</v>
      </c>
      <c r="F89" s="28" t="s">
        <v>497</v>
      </c>
      <c r="G89" s="29">
        <v>4300</v>
      </c>
      <c r="H89" s="28">
        <v>0</v>
      </c>
      <c r="I89" s="30">
        <f>ROUND(G89*H89,P4)</f>
        <v>0</v>
      </c>
      <c r="L89" s="30">
        <v>0</v>
      </c>
      <c r="M89" s="24">
        <f>ROUND(G89*L89,P4)</f>
        <v>0</v>
      </c>
      <c r="N89" s="25" t="s">
        <v>237</v>
      </c>
      <c r="O89" s="31">
        <f>M89*AA89</f>
        <v>0</v>
      </c>
      <c r="P89" s="1">
        <v>3</v>
      </c>
      <c r="AA89" s="1">
        <f>IF(P89=1,$O$3,IF(P89=2,$O$4,$O$5))</f>
        <v>0</v>
      </c>
    </row>
    <row r="90">
      <c r="A90" s="1" t="s">
        <v>219</v>
      </c>
      <c r="E90" s="27" t="s">
        <v>228</v>
      </c>
    </row>
    <row r="91">
      <c r="A91" s="1" t="s">
        <v>221</v>
      </c>
      <c r="E91" s="32" t="s">
        <v>2535</v>
      </c>
    </row>
    <row r="92" ht="158.4">
      <c r="A92" s="1" t="s">
        <v>222</v>
      </c>
      <c r="E92" s="27" t="s">
        <v>2413</v>
      </c>
    </row>
    <row r="93">
      <c r="A93" s="1" t="s">
        <v>213</v>
      </c>
      <c r="B93" s="1">
        <v>21</v>
      </c>
      <c r="C93" s="26" t="s">
        <v>2536</v>
      </c>
      <c r="D93" t="s">
        <v>228</v>
      </c>
      <c r="E93" s="27" t="s">
        <v>2537</v>
      </c>
      <c r="F93" s="28" t="s">
        <v>2407</v>
      </c>
      <c r="G93" s="29">
        <v>4.7999999999999998</v>
      </c>
      <c r="H93" s="28">
        <v>0</v>
      </c>
      <c r="I93" s="30">
        <f>ROUND(G93*H93,P4)</f>
        <v>0</v>
      </c>
      <c r="L93" s="30">
        <v>0</v>
      </c>
      <c r="M93" s="24">
        <f>ROUND(G93*L93,P4)</f>
        <v>0</v>
      </c>
      <c r="N93" s="25" t="s">
        <v>237</v>
      </c>
      <c r="O93" s="31">
        <f>M93*AA93</f>
        <v>0</v>
      </c>
      <c r="P93" s="1">
        <v>3</v>
      </c>
      <c r="AA93" s="1">
        <f>IF(P93=1,$O$3,IF(P93=2,$O$4,$O$5))</f>
        <v>0</v>
      </c>
    </row>
    <row r="94">
      <c r="A94" s="1" t="s">
        <v>219</v>
      </c>
      <c r="E94" s="27" t="s">
        <v>228</v>
      </c>
    </row>
    <row r="95">
      <c r="A95" s="1" t="s">
        <v>221</v>
      </c>
      <c r="E95" s="32" t="s">
        <v>2538</v>
      </c>
    </row>
    <row r="96" ht="171.6">
      <c r="A96" s="1" t="s">
        <v>222</v>
      </c>
      <c r="E96" s="27" t="s">
        <v>2409</v>
      </c>
    </row>
    <row r="97">
      <c r="A97" s="1" t="s">
        <v>213</v>
      </c>
      <c r="B97" s="1">
        <v>22</v>
      </c>
      <c r="C97" s="26" t="s">
        <v>2405</v>
      </c>
      <c r="D97" t="s">
        <v>228</v>
      </c>
      <c r="E97" s="27" t="s">
        <v>2406</v>
      </c>
      <c r="F97" s="28" t="s">
        <v>2407</v>
      </c>
      <c r="G97" s="29">
        <v>254.40000000000001</v>
      </c>
      <c r="H97" s="28">
        <v>0</v>
      </c>
      <c r="I97" s="30">
        <f>ROUND(G97*H97,P4)</f>
        <v>0</v>
      </c>
      <c r="L97" s="30">
        <v>0</v>
      </c>
      <c r="M97" s="24">
        <f>ROUND(G97*L97,P4)</f>
        <v>0</v>
      </c>
      <c r="N97" s="25" t="s">
        <v>237</v>
      </c>
      <c r="O97" s="31">
        <f>M97*AA97</f>
        <v>0</v>
      </c>
      <c r="P97" s="1">
        <v>3</v>
      </c>
      <c r="AA97" s="1">
        <f>IF(P97=1,$O$3,IF(P97=2,$O$4,$O$5))</f>
        <v>0</v>
      </c>
    </row>
    <row r="98">
      <c r="A98" s="1" t="s">
        <v>219</v>
      </c>
      <c r="E98" s="27" t="s">
        <v>228</v>
      </c>
    </row>
    <row r="99">
      <c r="A99" s="1" t="s">
        <v>221</v>
      </c>
      <c r="E99" s="32" t="s">
        <v>2539</v>
      </c>
    </row>
    <row r="100" ht="171.6">
      <c r="A100" s="1" t="s">
        <v>222</v>
      </c>
      <c r="E100" s="27" t="s">
        <v>2409</v>
      </c>
    </row>
    <row r="101">
      <c r="A101" s="1" t="s">
        <v>213</v>
      </c>
      <c r="B101" s="1">
        <v>23</v>
      </c>
      <c r="C101" s="26" t="s">
        <v>2540</v>
      </c>
      <c r="D101" t="s">
        <v>228</v>
      </c>
      <c r="E101" s="27" t="s">
        <v>2541</v>
      </c>
      <c r="F101" s="28" t="s">
        <v>497</v>
      </c>
      <c r="G101" s="29">
        <v>4100</v>
      </c>
      <c r="H101" s="28">
        <v>0</v>
      </c>
      <c r="I101" s="30">
        <f>ROUND(G101*H101,P4)</f>
        <v>0</v>
      </c>
      <c r="L101" s="30">
        <v>0</v>
      </c>
      <c r="M101" s="24">
        <f>ROUND(G101*L101,P4)</f>
        <v>0</v>
      </c>
      <c r="N101" s="25" t="s">
        <v>237</v>
      </c>
      <c r="O101" s="31">
        <f>M101*AA101</f>
        <v>0</v>
      </c>
      <c r="P101" s="1">
        <v>3</v>
      </c>
      <c r="AA101" s="1">
        <f>IF(P101=1,$O$3,IF(P101=2,$O$4,$O$5))</f>
        <v>0</v>
      </c>
    </row>
    <row r="102">
      <c r="A102" s="1" t="s">
        <v>219</v>
      </c>
      <c r="E102" s="27" t="s">
        <v>228</v>
      </c>
    </row>
    <row r="103">
      <c r="A103" s="1" t="s">
        <v>221</v>
      </c>
      <c r="E103" s="32" t="s">
        <v>2542</v>
      </c>
    </row>
    <row r="104" ht="132">
      <c r="A104" s="1" t="s">
        <v>222</v>
      </c>
      <c r="E104" s="27" t="s">
        <v>2543</v>
      </c>
    </row>
    <row r="105">
      <c r="A105" s="1" t="s">
        <v>213</v>
      </c>
      <c r="B105" s="1">
        <v>24</v>
      </c>
      <c r="C105" s="26" t="s">
        <v>2414</v>
      </c>
      <c r="D105" t="s">
        <v>228</v>
      </c>
      <c r="E105" s="27" t="s">
        <v>2415</v>
      </c>
      <c r="F105" s="28" t="s">
        <v>497</v>
      </c>
      <c r="G105" s="29">
        <v>3940</v>
      </c>
      <c r="H105" s="28">
        <v>0</v>
      </c>
      <c r="I105" s="30">
        <f>ROUND(G105*H105,P4)</f>
        <v>0</v>
      </c>
      <c r="L105" s="30">
        <v>0</v>
      </c>
      <c r="M105" s="24">
        <f>ROUND(G105*L105,P4)</f>
        <v>0</v>
      </c>
      <c r="N105" s="25" t="s">
        <v>237</v>
      </c>
      <c r="O105" s="31">
        <f>M105*AA105</f>
        <v>0</v>
      </c>
      <c r="P105" s="1">
        <v>3</v>
      </c>
      <c r="AA105" s="1">
        <f>IF(P105=1,$O$3,IF(P105=2,$O$4,$O$5))</f>
        <v>0</v>
      </c>
    </row>
    <row r="106">
      <c r="A106" s="1" t="s">
        <v>219</v>
      </c>
      <c r="E106" s="27" t="s">
        <v>228</v>
      </c>
    </row>
    <row r="107">
      <c r="A107" s="1" t="s">
        <v>221</v>
      </c>
      <c r="E107" s="32" t="s">
        <v>2544</v>
      </c>
    </row>
    <row r="108" ht="171.6">
      <c r="A108" s="1" t="s">
        <v>222</v>
      </c>
      <c r="E108" s="27" t="s">
        <v>2417</v>
      </c>
    </row>
    <row r="109">
      <c r="A109" s="1" t="s">
        <v>213</v>
      </c>
      <c r="B109" s="1">
        <v>25</v>
      </c>
      <c r="C109" s="26" t="s">
        <v>2418</v>
      </c>
      <c r="D109" t="s">
        <v>228</v>
      </c>
      <c r="E109" s="27" t="s">
        <v>2419</v>
      </c>
      <c r="F109" s="28" t="s">
        <v>497</v>
      </c>
      <c r="G109" s="29">
        <v>9840</v>
      </c>
      <c r="H109" s="28">
        <v>0</v>
      </c>
      <c r="I109" s="30">
        <f>ROUND(G109*H109,P4)</f>
        <v>0</v>
      </c>
      <c r="L109" s="30">
        <v>0</v>
      </c>
      <c r="M109" s="24">
        <f>ROUND(G109*L109,P4)</f>
        <v>0</v>
      </c>
      <c r="N109" s="25" t="s">
        <v>237</v>
      </c>
      <c r="O109" s="31">
        <f>M109*AA109</f>
        <v>0</v>
      </c>
      <c r="P109" s="1">
        <v>3</v>
      </c>
      <c r="AA109" s="1">
        <f>IF(P109=1,$O$3,IF(P109=2,$O$4,$O$5))</f>
        <v>0</v>
      </c>
    </row>
    <row r="110">
      <c r="A110" s="1" t="s">
        <v>219</v>
      </c>
      <c r="E110" s="27" t="s">
        <v>228</v>
      </c>
    </row>
    <row r="111">
      <c r="A111" s="1" t="s">
        <v>221</v>
      </c>
      <c r="E111" s="32" t="s">
        <v>2545</v>
      </c>
    </row>
    <row r="112" ht="158.4">
      <c r="A112" s="1" t="s">
        <v>222</v>
      </c>
      <c r="E112" s="27" t="s">
        <v>2413</v>
      </c>
    </row>
    <row r="113">
      <c r="A113" s="1" t="s">
        <v>213</v>
      </c>
      <c r="B113" s="1">
        <v>26</v>
      </c>
      <c r="C113" s="26" t="s">
        <v>2421</v>
      </c>
      <c r="D113" t="s">
        <v>228</v>
      </c>
      <c r="E113" s="27" t="s">
        <v>2422</v>
      </c>
      <c r="F113" s="28" t="s">
        <v>2423</v>
      </c>
      <c r="G113" s="29">
        <v>6</v>
      </c>
      <c r="H113" s="28">
        <v>0</v>
      </c>
      <c r="I113" s="30">
        <f>ROUND(G113*H113,P4)</f>
        <v>0</v>
      </c>
      <c r="L113" s="30">
        <v>0</v>
      </c>
      <c r="M113" s="24">
        <f>ROUND(G113*L113,P4)</f>
        <v>0</v>
      </c>
      <c r="N113" s="25" t="s">
        <v>237</v>
      </c>
      <c r="O113" s="31">
        <f>M113*AA113</f>
        <v>0</v>
      </c>
      <c r="P113" s="1">
        <v>3</v>
      </c>
      <c r="AA113" s="1">
        <f>IF(P113=1,$O$3,IF(P113=2,$O$4,$O$5))</f>
        <v>0</v>
      </c>
    </row>
    <row r="114">
      <c r="A114" s="1" t="s">
        <v>219</v>
      </c>
      <c r="E114" s="27" t="s">
        <v>228</v>
      </c>
    </row>
    <row r="115">
      <c r="A115" s="1" t="s">
        <v>221</v>
      </c>
      <c r="E115" s="32" t="s">
        <v>2546</v>
      </c>
    </row>
    <row r="116" ht="145.2">
      <c r="A116" s="1" t="s">
        <v>222</v>
      </c>
      <c r="E116" s="27" t="s">
        <v>2424</v>
      </c>
    </row>
    <row r="117">
      <c r="A117" s="1" t="s">
        <v>213</v>
      </c>
      <c r="B117" s="1">
        <v>27</v>
      </c>
      <c r="C117" s="26" t="s">
        <v>2425</v>
      </c>
      <c r="D117" t="s">
        <v>228</v>
      </c>
      <c r="E117" s="27" t="s">
        <v>2426</v>
      </c>
      <c r="F117" s="28" t="s">
        <v>497</v>
      </c>
      <c r="G117" s="29">
        <v>3940</v>
      </c>
      <c r="H117" s="28">
        <v>0</v>
      </c>
      <c r="I117" s="30">
        <f>ROUND(G117*H117,P4)</f>
        <v>0</v>
      </c>
      <c r="L117" s="30">
        <v>0</v>
      </c>
      <c r="M117" s="24">
        <f>ROUND(G117*L117,P4)</f>
        <v>0</v>
      </c>
      <c r="N117" s="25" t="s">
        <v>237</v>
      </c>
      <c r="O117" s="31">
        <f>M117*AA117</f>
        <v>0</v>
      </c>
      <c r="P117" s="1">
        <v>3</v>
      </c>
      <c r="AA117" s="1">
        <f>IF(P117=1,$O$3,IF(P117=2,$O$4,$O$5))</f>
        <v>0</v>
      </c>
    </row>
    <row r="118">
      <c r="A118" s="1" t="s">
        <v>219</v>
      </c>
      <c r="E118" s="27" t="s">
        <v>228</v>
      </c>
    </row>
    <row r="119">
      <c r="A119" s="1" t="s">
        <v>221</v>
      </c>
      <c r="E119" s="32" t="s">
        <v>2544</v>
      </c>
    </row>
    <row r="120" ht="145.2">
      <c r="A120" s="1" t="s">
        <v>222</v>
      </c>
      <c r="E120" s="27" t="s">
        <v>2428</v>
      </c>
    </row>
    <row r="121">
      <c r="A121" s="1" t="s">
        <v>213</v>
      </c>
      <c r="B121" s="1">
        <v>28</v>
      </c>
      <c r="C121" s="26" t="s">
        <v>2429</v>
      </c>
      <c r="D121" t="s">
        <v>228</v>
      </c>
      <c r="E121" s="27" t="s">
        <v>2430</v>
      </c>
      <c r="F121" s="28" t="s">
        <v>236</v>
      </c>
      <c r="G121" s="29">
        <v>30</v>
      </c>
      <c r="H121" s="28">
        <v>0</v>
      </c>
      <c r="I121" s="30">
        <f>ROUND(G121*H121,P4)</f>
        <v>0</v>
      </c>
      <c r="L121" s="30">
        <v>0</v>
      </c>
      <c r="M121" s="24">
        <f>ROUND(G121*L121,P4)</f>
        <v>0</v>
      </c>
      <c r="N121" s="25" t="s">
        <v>237</v>
      </c>
      <c r="O121" s="31">
        <f>M121*AA121</f>
        <v>0</v>
      </c>
      <c r="P121" s="1">
        <v>3</v>
      </c>
      <c r="AA121" s="1">
        <f>IF(P121=1,$O$3,IF(P121=2,$O$4,$O$5))</f>
        <v>0</v>
      </c>
    </row>
    <row r="122">
      <c r="A122" s="1" t="s">
        <v>219</v>
      </c>
      <c r="E122" s="27" t="s">
        <v>228</v>
      </c>
    </row>
    <row r="123">
      <c r="A123" s="1" t="s">
        <v>221</v>
      </c>
      <c r="E123" s="32" t="s">
        <v>2547</v>
      </c>
    </row>
    <row r="124" ht="158.4">
      <c r="A124" s="1" t="s">
        <v>222</v>
      </c>
      <c r="E124" s="27" t="s">
        <v>2432</v>
      </c>
    </row>
    <row r="125">
      <c r="A125" s="1" t="s">
        <v>213</v>
      </c>
      <c r="B125" s="1">
        <v>29</v>
      </c>
      <c r="C125" s="26" t="s">
        <v>2433</v>
      </c>
      <c r="D125" t="s">
        <v>228</v>
      </c>
      <c r="E125" s="27" t="s">
        <v>2434</v>
      </c>
      <c r="F125" s="28" t="s">
        <v>236</v>
      </c>
      <c r="G125" s="29">
        <v>30</v>
      </c>
      <c r="H125" s="28">
        <v>0</v>
      </c>
      <c r="I125" s="30">
        <f>ROUND(G125*H125,P4)</f>
        <v>0</v>
      </c>
      <c r="L125" s="30">
        <v>0</v>
      </c>
      <c r="M125" s="24">
        <f>ROUND(G125*L125,P4)</f>
        <v>0</v>
      </c>
      <c r="N125" s="25" t="s">
        <v>237</v>
      </c>
      <c r="O125" s="31">
        <f>M125*AA125</f>
        <v>0</v>
      </c>
      <c r="P125" s="1">
        <v>3</v>
      </c>
      <c r="AA125" s="1">
        <f>IF(P125=1,$O$3,IF(P125=2,$O$4,$O$5))</f>
        <v>0</v>
      </c>
    </row>
    <row r="126">
      <c r="A126" s="1" t="s">
        <v>219</v>
      </c>
      <c r="E126" s="27" t="s">
        <v>228</v>
      </c>
    </row>
    <row r="127">
      <c r="A127" s="1" t="s">
        <v>221</v>
      </c>
      <c r="E127" s="32" t="s">
        <v>2548</v>
      </c>
    </row>
    <row r="128" ht="132">
      <c r="A128" s="1" t="s">
        <v>222</v>
      </c>
      <c r="E128" s="27" t="s">
        <v>2435</v>
      </c>
    </row>
    <row r="129">
      <c r="A129" s="1" t="s">
        <v>213</v>
      </c>
      <c r="B129" s="1">
        <v>30</v>
      </c>
      <c r="C129" s="26" t="s">
        <v>2436</v>
      </c>
      <c r="D129" t="s">
        <v>228</v>
      </c>
      <c r="E129" s="27" t="s">
        <v>2437</v>
      </c>
      <c r="F129" s="28" t="s">
        <v>236</v>
      </c>
      <c r="G129" s="29">
        <v>3</v>
      </c>
      <c r="H129" s="28">
        <v>0</v>
      </c>
      <c r="I129" s="30">
        <f>ROUND(G129*H129,P4)</f>
        <v>0</v>
      </c>
      <c r="L129" s="30">
        <v>0</v>
      </c>
      <c r="M129" s="24">
        <f>ROUND(G129*L129,P4)</f>
        <v>0</v>
      </c>
      <c r="N129" s="25" t="s">
        <v>237</v>
      </c>
      <c r="O129" s="31">
        <f>M129*AA129</f>
        <v>0</v>
      </c>
      <c r="P129" s="1">
        <v>3</v>
      </c>
      <c r="AA129" s="1">
        <f>IF(P129=1,$O$3,IF(P129=2,$O$4,$O$5))</f>
        <v>0</v>
      </c>
    </row>
    <row r="130">
      <c r="A130" s="1" t="s">
        <v>219</v>
      </c>
      <c r="E130" s="27" t="s">
        <v>228</v>
      </c>
    </row>
    <row r="131">
      <c r="A131" s="1" t="s">
        <v>221</v>
      </c>
      <c r="E131" s="32" t="s">
        <v>2546</v>
      </c>
    </row>
    <row r="132" ht="158.4">
      <c r="A132" s="1" t="s">
        <v>222</v>
      </c>
      <c r="E132" s="27" t="s">
        <v>2432</v>
      </c>
    </row>
    <row r="133">
      <c r="A133" s="1" t="s">
        <v>213</v>
      </c>
      <c r="B133" s="1">
        <v>31</v>
      </c>
      <c r="C133" s="26" t="s">
        <v>2438</v>
      </c>
      <c r="D133" t="s">
        <v>228</v>
      </c>
      <c r="E133" s="27" t="s">
        <v>2439</v>
      </c>
      <c r="F133" s="28" t="s">
        <v>236</v>
      </c>
      <c r="G133" s="29">
        <v>3</v>
      </c>
      <c r="H133" s="28">
        <v>0</v>
      </c>
      <c r="I133" s="30">
        <f>ROUND(G133*H133,P4)</f>
        <v>0</v>
      </c>
      <c r="L133" s="30">
        <v>0</v>
      </c>
      <c r="M133" s="24">
        <f>ROUND(G133*L133,P4)</f>
        <v>0</v>
      </c>
      <c r="N133" s="25" t="s">
        <v>237</v>
      </c>
      <c r="O133" s="31">
        <f>M133*AA133</f>
        <v>0</v>
      </c>
      <c r="P133" s="1">
        <v>3</v>
      </c>
      <c r="AA133" s="1">
        <f>IF(P133=1,$O$3,IF(P133=2,$O$4,$O$5))</f>
        <v>0</v>
      </c>
    </row>
    <row r="134">
      <c r="A134" s="1" t="s">
        <v>219</v>
      </c>
      <c r="E134" s="27" t="s">
        <v>228</v>
      </c>
    </row>
    <row r="135">
      <c r="A135" s="1" t="s">
        <v>221</v>
      </c>
      <c r="E135" s="32" t="s">
        <v>2546</v>
      </c>
    </row>
    <row r="136" ht="132">
      <c r="A136" s="1" t="s">
        <v>222</v>
      </c>
      <c r="E136" s="27" t="s">
        <v>2435</v>
      </c>
    </row>
    <row r="137">
      <c r="A137" s="1" t="s">
        <v>213</v>
      </c>
      <c r="B137" s="1">
        <v>32</v>
      </c>
      <c r="C137" s="26" t="s">
        <v>2549</v>
      </c>
      <c r="D137" t="s">
        <v>228</v>
      </c>
      <c r="E137" s="27" t="s">
        <v>2550</v>
      </c>
      <c r="F137" s="28" t="s">
        <v>236</v>
      </c>
      <c r="G137" s="29">
        <v>2</v>
      </c>
      <c r="H137" s="28">
        <v>0</v>
      </c>
      <c r="I137" s="30">
        <f>ROUND(G137*H137,P4)</f>
        <v>0</v>
      </c>
      <c r="L137" s="30">
        <v>0</v>
      </c>
      <c r="M137" s="24">
        <f>ROUND(G137*L137,P4)</f>
        <v>0</v>
      </c>
      <c r="N137" s="25" t="s">
        <v>237</v>
      </c>
      <c r="O137" s="31">
        <f>M137*AA137</f>
        <v>0</v>
      </c>
      <c r="P137" s="1">
        <v>3</v>
      </c>
      <c r="AA137" s="1">
        <f>IF(P137=1,$O$3,IF(P137=2,$O$4,$O$5))</f>
        <v>0</v>
      </c>
    </row>
    <row r="138">
      <c r="A138" s="1" t="s">
        <v>219</v>
      </c>
      <c r="E138" s="27" t="s">
        <v>228</v>
      </c>
    </row>
    <row r="139">
      <c r="A139" s="1" t="s">
        <v>221</v>
      </c>
      <c r="E139" s="32" t="s">
        <v>2546</v>
      </c>
    </row>
    <row r="140" ht="158.4">
      <c r="A140" s="1" t="s">
        <v>222</v>
      </c>
      <c r="E140" s="27" t="s">
        <v>2432</v>
      </c>
    </row>
    <row r="141">
      <c r="A141" s="1" t="s">
        <v>213</v>
      </c>
      <c r="B141" s="1">
        <v>33</v>
      </c>
      <c r="C141" s="26" t="s">
        <v>2551</v>
      </c>
      <c r="D141" t="s">
        <v>228</v>
      </c>
      <c r="E141" s="27" t="s">
        <v>2552</v>
      </c>
      <c r="F141" s="28" t="s">
        <v>236</v>
      </c>
      <c r="G141" s="29">
        <v>2</v>
      </c>
      <c r="H141" s="28">
        <v>0</v>
      </c>
      <c r="I141" s="30">
        <f>ROUND(G141*H141,P4)</f>
        <v>0</v>
      </c>
      <c r="L141" s="30">
        <v>0</v>
      </c>
      <c r="M141" s="24">
        <f>ROUND(G141*L141,P4)</f>
        <v>0</v>
      </c>
      <c r="N141" s="25" t="s">
        <v>237</v>
      </c>
      <c r="O141" s="31">
        <f>M141*AA141</f>
        <v>0</v>
      </c>
      <c r="P141" s="1">
        <v>3</v>
      </c>
      <c r="AA141" s="1">
        <f>IF(P141=1,$O$3,IF(P141=2,$O$4,$O$5))</f>
        <v>0</v>
      </c>
    </row>
    <row r="142">
      <c r="A142" s="1" t="s">
        <v>219</v>
      </c>
      <c r="E142" s="27" t="s">
        <v>228</v>
      </c>
    </row>
    <row r="143">
      <c r="A143" s="1" t="s">
        <v>221</v>
      </c>
      <c r="E143" s="32" t="s">
        <v>2546</v>
      </c>
    </row>
    <row r="144" ht="132">
      <c r="A144" s="1" t="s">
        <v>222</v>
      </c>
      <c r="E144" s="27" t="s">
        <v>2435</v>
      </c>
    </row>
    <row r="145">
      <c r="A145" s="1" t="s">
        <v>213</v>
      </c>
      <c r="B145" s="1">
        <v>34</v>
      </c>
      <c r="C145" s="26" t="s">
        <v>2553</v>
      </c>
      <c r="D145" t="s">
        <v>228</v>
      </c>
      <c r="E145" s="27" t="s">
        <v>2554</v>
      </c>
      <c r="F145" s="28" t="s">
        <v>236</v>
      </c>
      <c r="G145" s="29">
        <v>5</v>
      </c>
      <c r="H145" s="28">
        <v>0</v>
      </c>
      <c r="I145" s="30">
        <f>ROUND(G145*H145,P4)</f>
        <v>0</v>
      </c>
      <c r="L145" s="30">
        <v>0</v>
      </c>
      <c r="M145" s="24">
        <f>ROUND(G145*L145,P4)</f>
        <v>0</v>
      </c>
      <c r="N145" s="25" t="s">
        <v>237</v>
      </c>
      <c r="O145" s="31">
        <f>M145*AA145</f>
        <v>0</v>
      </c>
      <c r="P145" s="1">
        <v>3</v>
      </c>
      <c r="AA145" s="1">
        <f>IF(P145=1,$O$3,IF(P145=2,$O$4,$O$5))</f>
        <v>0</v>
      </c>
    </row>
    <row r="146">
      <c r="A146" s="1" t="s">
        <v>219</v>
      </c>
      <c r="E146" s="27" t="s">
        <v>228</v>
      </c>
    </row>
    <row r="147">
      <c r="A147" s="1" t="s">
        <v>221</v>
      </c>
      <c r="E147" s="32" t="s">
        <v>2546</v>
      </c>
    </row>
    <row r="148" ht="158.4">
      <c r="A148" s="1" t="s">
        <v>222</v>
      </c>
      <c r="E148" s="27" t="s">
        <v>2432</v>
      </c>
    </row>
    <row r="149">
      <c r="A149" s="1" t="s">
        <v>213</v>
      </c>
      <c r="B149" s="1">
        <v>35</v>
      </c>
      <c r="C149" s="26" t="s">
        <v>2555</v>
      </c>
      <c r="D149" t="s">
        <v>228</v>
      </c>
      <c r="E149" s="27" t="s">
        <v>2556</v>
      </c>
      <c r="F149" s="28" t="s">
        <v>236</v>
      </c>
      <c r="G149" s="29">
        <v>5</v>
      </c>
      <c r="H149" s="28">
        <v>0</v>
      </c>
      <c r="I149" s="30">
        <f>ROUND(G149*H149,P4)</f>
        <v>0</v>
      </c>
      <c r="L149" s="30">
        <v>0</v>
      </c>
      <c r="M149" s="24">
        <f>ROUND(G149*L149,P4)</f>
        <v>0</v>
      </c>
      <c r="N149" s="25" t="s">
        <v>237</v>
      </c>
      <c r="O149" s="31">
        <f>M149*AA149</f>
        <v>0</v>
      </c>
      <c r="P149" s="1">
        <v>3</v>
      </c>
      <c r="AA149" s="1">
        <f>IF(P149=1,$O$3,IF(P149=2,$O$4,$O$5))</f>
        <v>0</v>
      </c>
    </row>
    <row r="150">
      <c r="A150" s="1" t="s">
        <v>219</v>
      </c>
      <c r="E150" s="27" t="s">
        <v>228</v>
      </c>
    </row>
    <row r="151">
      <c r="A151" s="1" t="s">
        <v>221</v>
      </c>
      <c r="E151" s="32" t="s">
        <v>2546</v>
      </c>
    </row>
    <row r="152" ht="132">
      <c r="A152" s="1" t="s">
        <v>222</v>
      </c>
      <c r="E152" s="27" t="s">
        <v>2435</v>
      </c>
    </row>
    <row r="153">
      <c r="A153" s="1" t="s">
        <v>213</v>
      </c>
      <c r="B153" s="1">
        <v>36</v>
      </c>
      <c r="C153" s="26" t="s">
        <v>2440</v>
      </c>
      <c r="D153" t="s">
        <v>228</v>
      </c>
      <c r="E153" s="27" t="s">
        <v>2441</v>
      </c>
      <c r="F153" s="28" t="s">
        <v>236</v>
      </c>
      <c r="G153" s="29">
        <v>2</v>
      </c>
      <c r="H153" s="28">
        <v>0</v>
      </c>
      <c r="I153" s="30">
        <f>ROUND(G153*H153,P4)</f>
        <v>0</v>
      </c>
      <c r="L153" s="30">
        <v>0</v>
      </c>
      <c r="M153" s="24">
        <f>ROUND(G153*L153,P4)</f>
        <v>0</v>
      </c>
      <c r="N153" s="25" t="s">
        <v>237</v>
      </c>
      <c r="O153" s="31">
        <f>M153*AA153</f>
        <v>0</v>
      </c>
      <c r="P153" s="1">
        <v>3</v>
      </c>
      <c r="AA153" s="1">
        <f>IF(P153=1,$O$3,IF(P153=2,$O$4,$O$5))</f>
        <v>0</v>
      </c>
    </row>
    <row r="154">
      <c r="A154" s="1" t="s">
        <v>219</v>
      </c>
      <c r="E154" s="27" t="s">
        <v>228</v>
      </c>
    </row>
    <row r="155">
      <c r="A155" s="1" t="s">
        <v>221</v>
      </c>
      <c r="E155" s="32" t="s">
        <v>2546</v>
      </c>
    </row>
    <row r="156" ht="158.4">
      <c r="A156" s="1" t="s">
        <v>222</v>
      </c>
      <c r="E156" s="27" t="s">
        <v>238</v>
      </c>
    </row>
    <row r="157">
      <c r="A157" s="1" t="s">
        <v>213</v>
      </c>
      <c r="B157" s="1">
        <v>37</v>
      </c>
      <c r="C157" s="26" t="s">
        <v>2442</v>
      </c>
      <c r="D157" t="s">
        <v>228</v>
      </c>
      <c r="E157" s="27" t="s">
        <v>2443</v>
      </c>
      <c r="F157" s="28" t="s">
        <v>236</v>
      </c>
      <c r="G157" s="29">
        <v>2</v>
      </c>
      <c r="H157" s="28">
        <v>0</v>
      </c>
      <c r="I157" s="30">
        <f>ROUND(G157*H157,P4)</f>
        <v>0</v>
      </c>
      <c r="L157" s="30">
        <v>0</v>
      </c>
      <c r="M157" s="24">
        <f>ROUND(G157*L157,P4)</f>
        <v>0</v>
      </c>
      <c r="N157" s="25" t="s">
        <v>237</v>
      </c>
      <c r="O157" s="31">
        <f>M157*AA157</f>
        <v>0</v>
      </c>
      <c r="P157" s="1">
        <v>3</v>
      </c>
      <c r="AA157" s="1">
        <f>IF(P157=1,$O$3,IF(P157=2,$O$4,$O$5))</f>
        <v>0</v>
      </c>
    </row>
    <row r="158">
      <c r="A158" s="1" t="s">
        <v>219</v>
      </c>
      <c r="E158" s="27" t="s">
        <v>228</v>
      </c>
    </row>
    <row r="159">
      <c r="A159" s="1" t="s">
        <v>221</v>
      </c>
      <c r="E159" s="32" t="s">
        <v>2546</v>
      </c>
    </row>
    <row r="160" ht="132">
      <c r="A160" s="1" t="s">
        <v>222</v>
      </c>
      <c r="E160" s="27" t="s">
        <v>2435</v>
      </c>
    </row>
    <row r="161">
      <c r="A161" s="1" t="s">
        <v>213</v>
      </c>
      <c r="B161" s="1">
        <v>38</v>
      </c>
      <c r="C161" s="26" t="s">
        <v>2557</v>
      </c>
      <c r="D161" t="s">
        <v>228</v>
      </c>
      <c r="E161" s="27" t="s">
        <v>2558</v>
      </c>
      <c r="F161" s="28" t="s">
        <v>236</v>
      </c>
      <c r="G161" s="29">
        <v>1</v>
      </c>
      <c r="H161" s="28">
        <v>0</v>
      </c>
      <c r="I161" s="30">
        <f>ROUND(G161*H161,P4)</f>
        <v>0</v>
      </c>
      <c r="L161" s="30">
        <v>0</v>
      </c>
      <c r="M161" s="24">
        <f>ROUND(G161*L161,P4)</f>
        <v>0</v>
      </c>
      <c r="N161" s="25" t="s">
        <v>237</v>
      </c>
      <c r="O161" s="31">
        <f>M161*AA161</f>
        <v>0</v>
      </c>
      <c r="P161" s="1">
        <v>3</v>
      </c>
      <c r="AA161" s="1">
        <f>IF(P161=1,$O$3,IF(P161=2,$O$4,$O$5))</f>
        <v>0</v>
      </c>
    </row>
    <row r="162">
      <c r="A162" s="1" t="s">
        <v>219</v>
      </c>
      <c r="E162" s="27" t="s">
        <v>228</v>
      </c>
    </row>
    <row r="163">
      <c r="A163" s="1" t="s">
        <v>221</v>
      </c>
      <c r="E163" s="32" t="s">
        <v>2546</v>
      </c>
    </row>
    <row r="164" ht="158.4">
      <c r="A164" s="1" t="s">
        <v>222</v>
      </c>
      <c r="E164" s="27" t="s">
        <v>238</v>
      </c>
    </row>
    <row r="165">
      <c r="A165" s="1" t="s">
        <v>213</v>
      </c>
      <c r="B165" s="1">
        <v>39</v>
      </c>
      <c r="C165" s="26" t="s">
        <v>2559</v>
      </c>
      <c r="D165" t="s">
        <v>228</v>
      </c>
      <c r="E165" s="27" t="s">
        <v>2560</v>
      </c>
      <c r="F165" s="28" t="s">
        <v>236</v>
      </c>
      <c r="G165" s="29">
        <v>1</v>
      </c>
      <c r="H165" s="28">
        <v>0</v>
      </c>
      <c r="I165" s="30">
        <f>ROUND(G165*H165,P4)</f>
        <v>0</v>
      </c>
      <c r="L165" s="30">
        <v>0</v>
      </c>
      <c r="M165" s="24">
        <f>ROUND(G165*L165,P4)</f>
        <v>0</v>
      </c>
      <c r="N165" s="25" t="s">
        <v>237</v>
      </c>
      <c r="O165" s="31">
        <f>M165*AA165</f>
        <v>0</v>
      </c>
      <c r="P165" s="1">
        <v>3</v>
      </c>
      <c r="AA165" s="1">
        <f>IF(P165=1,$O$3,IF(P165=2,$O$4,$O$5))</f>
        <v>0</v>
      </c>
    </row>
    <row r="166">
      <c r="A166" s="1" t="s">
        <v>219</v>
      </c>
      <c r="E166" s="27" t="s">
        <v>228</v>
      </c>
    </row>
    <row r="167">
      <c r="A167" s="1" t="s">
        <v>221</v>
      </c>
      <c r="E167" s="32" t="s">
        <v>2546</v>
      </c>
    </row>
    <row r="168" ht="132">
      <c r="A168" s="1" t="s">
        <v>222</v>
      </c>
      <c r="E168" s="27" t="s">
        <v>2435</v>
      </c>
    </row>
    <row r="169">
      <c r="A169" s="1" t="s">
        <v>213</v>
      </c>
      <c r="B169" s="1">
        <v>40</v>
      </c>
      <c r="C169" s="26" t="s">
        <v>2561</v>
      </c>
      <c r="D169" t="s">
        <v>228</v>
      </c>
      <c r="E169" s="27" t="s">
        <v>2562</v>
      </c>
      <c r="F169" s="28" t="s">
        <v>236</v>
      </c>
      <c r="G169" s="29">
        <v>1</v>
      </c>
      <c r="H169" s="28">
        <v>0</v>
      </c>
      <c r="I169" s="30">
        <f>ROUND(G169*H169,P4)</f>
        <v>0</v>
      </c>
      <c r="L169" s="30">
        <v>0</v>
      </c>
      <c r="M169" s="24">
        <f>ROUND(G169*L169,P4)</f>
        <v>0</v>
      </c>
      <c r="N169" s="25" t="s">
        <v>237</v>
      </c>
      <c r="O169" s="31">
        <f>M169*AA169</f>
        <v>0</v>
      </c>
      <c r="P169" s="1">
        <v>3</v>
      </c>
      <c r="AA169" s="1">
        <f>IF(P169=1,$O$3,IF(P169=2,$O$4,$O$5))</f>
        <v>0</v>
      </c>
    </row>
    <row r="170">
      <c r="A170" s="1" t="s">
        <v>219</v>
      </c>
      <c r="E170" s="27" t="s">
        <v>228</v>
      </c>
    </row>
    <row r="171">
      <c r="A171" s="1" t="s">
        <v>221</v>
      </c>
      <c r="E171" s="32" t="s">
        <v>2546</v>
      </c>
    </row>
    <row r="172" ht="158.4">
      <c r="A172" s="1" t="s">
        <v>222</v>
      </c>
      <c r="E172" s="27" t="s">
        <v>238</v>
      </c>
    </row>
    <row r="173">
      <c r="A173" s="1" t="s">
        <v>213</v>
      </c>
      <c r="B173" s="1">
        <v>41</v>
      </c>
      <c r="C173" s="26" t="s">
        <v>2447</v>
      </c>
      <c r="D173" t="s">
        <v>228</v>
      </c>
      <c r="E173" s="27" t="s">
        <v>2448</v>
      </c>
      <c r="F173" s="28" t="s">
        <v>236</v>
      </c>
      <c r="G173" s="29">
        <v>2</v>
      </c>
      <c r="H173" s="28">
        <v>0</v>
      </c>
      <c r="I173" s="30">
        <f>ROUND(G173*H173,P4)</f>
        <v>0</v>
      </c>
      <c r="L173" s="30">
        <v>0</v>
      </c>
      <c r="M173" s="24">
        <f>ROUND(G173*L173,P4)</f>
        <v>0</v>
      </c>
      <c r="N173" s="25" t="s">
        <v>237</v>
      </c>
      <c r="O173" s="31">
        <f>M173*AA173</f>
        <v>0</v>
      </c>
      <c r="P173" s="1">
        <v>3</v>
      </c>
      <c r="AA173" s="1">
        <f>IF(P173=1,$O$3,IF(P173=2,$O$4,$O$5))</f>
        <v>0</v>
      </c>
    </row>
    <row r="174">
      <c r="A174" s="1" t="s">
        <v>219</v>
      </c>
      <c r="E174" s="27" t="s">
        <v>228</v>
      </c>
    </row>
    <row r="175">
      <c r="A175" s="1" t="s">
        <v>221</v>
      </c>
      <c r="E175" s="32" t="s">
        <v>2546</v>
      </c>
    </row>
    <row r="176" ht="158.4">
      <c r="A176" s="1" t="s">
        <v>222</v>
      </c>
      <c r="E176" s="27" t="s">
        <v>238</v>
      </c>
    </row>
    <row r="177">
      <c r="A177" s="1" t="s">
        <v>213</v>
      </c>
      <c r="B177" s="1">
        <v>42</v>
      </c>
      <c r="C177" s="26" t="s">
        <v>2449</v>
      </c>
      <c r="D177" t="s">
        <v>228</v>
      </c>
      <c r="E177" s="27" t="s">
        <v>2450</v>
      </c>
      <c r="F177" s="28" t="s">
        <v>236</v>
      </c>
      <c r="G177" s="29">
        <v>3</v>
      </c>
      <c r="H177" s="28">
        <v>0</v>
      </c>
      <c r="I177" s="30">
        <f>ROUND(G177*H177,P4)</f>
        <v>0</v>
      </c>
      <c r="L177" s="30">
        <v>0</v>
      </c>
      <c r="M177" s="24">
        <f>ROUND(G177*L177,P4)</f>
        <v>0</v>
      </c>
      <c r="N177" s="25" t="s">
        <v>237</v>
      </c>
      <c r="O177" s="31">
        <f>M177*AA177</f>
        <v>0</v>
      </c>
      <c r="P177" s="1">
        <v>3</v>
      </c>
      <c r="AA177" s="1">
        <f>IF(P177=1,$O$3,IF(P177=2,$O$4,$O$5))</f>
        <v>0</v>
      </c>
    </row>
    <row r="178">
      <c r="A178" s="1" t="s">
        <v>219</v>
      </c>
      <c r="E178" s="27" t="s">
        <v>228</v>
      </c>
    </row>
    <row r="179">
      <c r="A179" s="1" t="s">
        <v>221</v>
      </c>
      <c r="E179" s="32" t="s">
        <v>2546</v>
      </c>
    </row>
    <row r="180" ht="132">
      <c r="A180" s="1" t="s">
        <v>222</v>
      </c>
      <c r="E180" s="27" t="s">
        <v>2435</v>
      </c>
    </row>
    <row r="181">
      <c r="A181" s="1" t="s">
        <v>213</v>
      </c>
      <c r="B181" s="1">
        <v>43</v>
      </c>
      <c r="C181" s="26" t="s">
        <v>2563</v>
      </c>
      <c r="D181" t="s">
        <v>228</v>
      </c>
      <c r="E181" s="27" t="s">
        <v>2564</v>
      </c>
      <c r="F181" s="28" t="s">
        <v>236</v>
      </c>
      <c r="G181" s="29">
        <v>12</v>
      </c>
      <c r="H181" s="28">
        <v>0</v>
      </c>
      <c r="I181" s="30">
        <f>ROUND(G181*H181,P4)</f>
        <v>0</v>
      </c>
      <c r="L181" s="30">
        <v>0</v>
      </c>
      <c r="M181" s="24">
        <f>ROUND(G181*L181,P4)</f>
        <v>0</v>
      </c>
      <c r="N181" s="25" t="s">
        <v>237</v>
      </c>
      <c r="O181" s="31">
        <f>M181*AA181</f>
        <v>0</v>
      </c>
      <c r="P181" s="1">
        <v>3</v>
      </c>
      <c r="AA181" s="1">
        <f>IF(P181=1,$O$3,IF(P181=2,$O$4,$O$5))</f>
        <v>0</v>
      </c>
    </row>
    <row r="182">
      <c r="A182" s="1" t="s">
        <v>219</v>
      </c>
      <c r="E182" s="27" t="s">
        <v>228</v>
      </c>
    </row>
    <row r="183">
      <c r="A183" s="1" t="s">
        <v>221</v>
      </c>
      <c r="E183" s="32" t="s">
        <v>2565</v>
      </c>
    </row>
    <row r="184" ht="158.4">
      <c r="A184" s="1" t="s">
        <v>222</v>
      </c>
      <c r="E184" s="27" t="s">
        <v>238</v>
      </c>
    </row>
    <row r="185">
      <c r="A185" s="1" t="s">
        <v>213</v>
      </c>
      <c r="B185" s="1">
        <v>44</v>
      </c>
      <c r="C185" s="26" t="s">
        <v>2566</v>
      </c>
      <c r="D185" t="s">
        <v>228</v>
      </c>
      <c r="E185" s="27" t="s">
        <v>2567</v>
      </c>
      <c r="F185" s="28" t="s">
        <v>236</v>
      </c>
      <c r="G185" s="29">
        <v>3</v>
      </c>
      <c r="H185" s="28">
        <v>0</v>
      </c>
      <c r="I185" s="30">
        <f>ROUND(G185*H185,P4)</f>
        <v>0</v>
      </c>
      <c r="L185" s="30">
        <v>0</v>
      </c>
      <c r="M185" s="24">
        <f>ROUND(G185*L185,P4)</f>
        <v>0</v>
      </c>
      <c r="N185" s="25" t="s">
        <v>237</v>
      </c>
      <c r="O185" s="31">
        <f>M185*AA185</f>
        <v>0</v>
      </c>
      <c r="P185" s="1">
        <v>3</v>
      </c>
      <c r="AA185" s="1">
        <f>IF(P185=1,$O$3,IF(P185=2,$O$4,$O$5))</f>
        <v>0</v>
      </c>
    </row>
    <row r="186">
      <c r="A186" s="1" t="s">
        <v>219</v>
      </c>
      <c r="E186" s="27" t="s">
        <v>228</v>
      </c>
    </row>
    <row r="187">
      <c r="A187" s="1" t="s">
        <v>221</v>
      </c>
      <c r="E187" s="32" t="s">
        <v>2568</v>
      </c>
    </row>
    <row r="188" ht="158.4">
      <c r="A188" s="1" t="s">
        <v>222</v>
      </c>
      <c r="E188" s="27" t="s">
        <v>238</v>
      </c>
    </row>
    <row r="189">
      <c r="A189" s="1" t="s">
        <v>213</v>
      </c>
      <c r="B189" s="1">
        <v>45</v>
      </c>
      <c r="C189" s="26" t="s">
        <v>2569</v>
      </c>
      <c r="D189" t="s">
        <v>228</v>
      </c>
      <c r="E189" s="27" t="s">
        <v>2570</v>
      </c>
      <c r="F189" s="28" t="s">
        <v>236</v>
      </c>
      <c r="G189" s="29">
        <v>3</v>
      </c>
      <c r="H189" s="28">
        <v>0</v>
      </c>
      <c r="I189" s="30">
        <f>ROUND(G189*H189,P4)</f>
        <v>0</v>
      </c>
      <c r="L189" s="30">
        <v>0</v>
      </c>
      <c r="M189" s="24">
        <f>ROUND(G189*L189,P4)</f>
        <v>0</v>
      </c>
      <c r="N189" s="25" t="s">
        <v>237</v>
      </c>
      <c r="O189" s="31">
        <f>M189*AA189</f>
        <v>0</v>
      </c>
      <c r="P189" s="1">
        <v>3</v>
      </c>
      <c r="AA189" s="1">
        <f>IF(P189=1,$O$3,IF(P189=2,$O$4,$O$5))</f>
        <v>0</v>
      </c>
    </row>
    <row r="190">
      <c r="A190" s="1" t="s">
        <v>219</v>
      </c>
      <c r="E190" s="27" t="s">
        <v>228</v>
      </c>
    </row>
    <row r="191">
      <c r="A191" s="1" t="s">
        <v>221</v>
      </c>
      <c r="E191" s="32" t="s">
        <v>2568</v>
      </c>
    </row>
    <row r="192" ht="132">
      <c r="A192" s="1" t="s">
        <v>222</v>
      </c>
      <c r="E192" s="27" t="s">
        <v>2435</v>
      </c>
    </row>
    <row r="193">
      <c r="A193" s="1" t="s">
        <v>213</v>
      </c>
      <c r="B193" s="1">
        <v>46</v>
      </c>
      <c r="C193" s="26" t="s">
        <v>2571</v>
      </c>
      <c r="D193" t="s">
        <v>228</v>
      </c>
      <c r="E193" s="27" t="s">
        <v>2572</v>
      </c>
      <c r="F193" s="28" t="s">
        <v>236</v>
      </c>
      <c r="G193" s="29">
        <v>2</v>
      </c>
      <c r="H193" s="28">
        <v>0</v>
      </c>
      <c r="I193" s="30">
        <f>ROUND(G193*H193,P4)</f>
        <v>0</v>
      </c>
      <c r="L193" s="30">
        <v>0</v>
      </c>
      <c r="M193" s="24">
        <f>ROUND(G193*L193,P4)</f>
        <v>0</v>
      </c>
      <c r="N193" s="25" t="s">
        <v>237</v>
      </c>
      <c r="O193" s="31">
        <f>M193*AA193</f>
        <v>0</v>
      </c>
      <c r="P193" s="1">
        <v>3</v>
      </c>
      <c r="AA193" s="1">
        <f>IF(P193=1,$O$3,IF(P193=2,$O$4,$O$5))</f>
        <v>0</v>
      </c>
    </row>
    <row r="194">
      <c r="A194" s="1" t="s">
        <v>219</v>
      </c>
      <c r="E194" s="27" t="s">
        <v>228</v>
      </c>
    </row>
    <row r="195">
      <c r="A195" s="1" t="s">
        <v>221</v>
      </c>
      <c r="E195" s="32" t="s">
        <v>2568</v>
      </c>
    </row>
    <row r="196" ht="158.4">
      <c r="A196" s="1" t="s">
        <v>222</v>
      </c>
      <c r="E196" s="27" t="s">
        <v>238</v>
      </c>
    </row>
    <row r="197">
      <c r="A197" s="1" t="s">
        <v>213</v>
      </c>
      <c r="B197" s="1">
        <v>47</v>
      </c>
      <c r="C197" s="26" t="s">
        <v>2573</v>
      </c>
      <c r="D197" t="s">
        <v>228</v>
      </c>
      <c r="E197" s="27" t="s">
        <v>2574</v>
      </c>
      <c r="F197" s="28" t="s">
        <v>236</v>
      </c>
      <c r="G197" s="29">
        <v>2</v>
      </c>
      <c r="H197" s="28">
        <v>0</v>
      </c>
      <c r="I197" s="30">
        <f>ROUND(G197*H197,P4)</f>
        <v>0</v>
      </c>
      <c r="L197" s="30">
        <v>0</v>
      </c>
      <c r="M197" s="24">
        <f>ROUND(G197*L197,P4)</f>
        <v>0</v>
      </c>
      <c r="N197" s="25" t="s">
        <v>237</v>
      </c>
      <c r="O197" s="31">
        <f>M197*AA197</f>
        <v>0</v>
      </c>
      <c r="P197" s="1">
        <v>3</v>
      </c>
      <c r="AA197" s="1">
        <f>IF(P197=1,$O$3,IF(P197=2,$O$4,$O$5))</f>
        <v>0</v>
      </c>
    </row>
    <row r="198">
      <c r="A198" s="1" t="s">
        <v>219</v>
      </c>
      <c r="E198" s="27" t="s">
        <v>228</v>
      </c>
    </row>
    <row r="199">
      <c r="A199" s="1" t="s">
        <v>221</v>
      </c>
      <c r="E199" s="32" t="s">
        <v>2568</v>
      </c>
    </row>
    <row r="200" ht="132">
      <c r="A200" s="1" t="s">
        <v>222</v>
      </c>
      <c r="E200" s="27" t="s">
        <v>2435</v>
      </c>
    </row>
    <row r="201">
      <c r="A201" s="1" t="s">
        <v>213</v>
      </c>
      <c r="B201" s="1">
        <v>48</v>
      </c>
      <c r="C201" s="26" t="s">
        <v>2575</v>
      </c>
      <c r="D201" t="s">
        <v>228</v>
      </c>
      <c r="E201" s="27" t="s">
        <v>2576</v>
      </c>
      <c r="F201" s="28" t="s">
        <v>236</v>
      </c>
      <c r="G201" s="29">
        <v>6</v>
      </c>
      <c r="H201" s="28">
        <v>0</v>
      </c>
      <c r="I201" s="30">
        <f>ROUND(G201*H201,P4)</f>
        <v>0</v>
      </c>
      <c r="L201" s="30">
        <v>0</v>
      </c>
      <c r="M201" s="24">
        <f>ROUND(G201*L201,P4)</f>
        <v>0</v>
      </c>
      <c r="N201" s="25" t="s">
        <v>237</v>
      </c>
      <c r="O201" s="31">
        <f>M201*AA201</f>
        <v>0</v>
      </c>
      <c r="P201" s="1">
        <v>3</v>
      </c>
      <c r="AA201" s="1">
        <f>IF(P201=1,$O$3,IF(P201=2,$O$4,$O$5))</f>
        <v>0</v>
      </c>
    </row>
    <row r="202">
      <c r="A202" s="1" t="s">
        <v>219</v>
      </c>
      <c r="E202" s="27" t="s">
        <v>228</v>
      </c>
    </row>
    <row r="203">
      <c r="A203" s="1" t="s">
        <v>221</v>
      </c>
      <c r="E203" s="32" t="s">
        <v>2568</v>
      </c>
    </row>
    <row r="204" ht="158.4">
      <c r="A204" s="1" t="s">
        <v>222</v>
      </c>
      <c r="E204" s="27" t="s">
        <v>238</v>
      </c>
    </row>
    <row r="205">
      <c r="A205" s="1" t="s">
        <v>213</v>
      </c>
      <c r="B205" s="1">
        <v>49</v>
      </c>
      <c r="C205" s="26" t="s">
        <v>2577</v>
      </c>
      <c r="D205" t="s">
        <v>228</v>
      </c>
      <c r="E205" s="27" t="s">
        <v>2578</v>
      </c>
      <c r="F205" s="28" t="s">
        <v>236</v>
      </c>
      <c r="G205" s="29">
        <v>6</v>
      </c>
      <c r="H205" s="28">
        <v>0</v>
      </c>
      <c r="I205" s="30">
        <f>ROUND(G205*H205,P4)</f>
        <v>0</v>
      </c>
      <c r="L205" s="30">
        <v>0</v>
      </c>
      <c r="M205" s="24">
        <f>ROUND(G205*L205,P4)</f>
        <v>0</v>
      </c>
      <c r="N205" s="25" t="s">
        <v>237</v>
      </c>
      <c r="O205" s="31">
        <f>M205*AA205</f>
        <v>0</v>
      </c>
      <c r="P205" s="1">
        <v>3</v>
      </c>
      <c r="AA205" s="1">
        <f>IF(P205=1,$O$3,IF(P205=2,$O$4,$O$5))</f>
        <v>0</v>
      </c>
    </row>
    <row r="206">
      <c r="A206" s="1" t="s">
        <v>219</v>
      </c>
      <c r="E206" s="27" t="s">
        <v>228</v>
      </c>
    </row>
    <row r="207">
      <c r="A207" s="1" t="s">
        <v>221</v>
      </c>
      <c r="E207" s="32" t="s">
        <v>2568</v>
      </c>
    </row>
    <row r="208" ht="132">
      <c r="A208" s="1" t="s">
        <v>222</v>
      </c>
      <c r="E208" s="27" t="s">
        <v>2435</v>
      </c>
    </row>
    <row r="209">
      <c r="A209" s="1" t="s">
        <v>213</v>
      </c>
      <c r="B209" s="1">
        <v>50</v>
      </c>
      <c r="C209" s="26" t="s">
        <v>2579</v>
      </c>
      <c r="D209" t="s">
        <v>228</v>
      </c>
      <c r="E209" s="27" t="s">
        <v>2580</v>
      </c>
      <c r="F209" s="28" t="s">
        <v>236</v>
      </c>
      <c r="G209" s="29">
        <v>60</v>
      </c>
      <c r="H209" s="28">
        <v>0</v>
      </c>
      <c r="I209" s="30">
        <f>ROUND(G209*H209,P4)</f>
        <v>0</v>
      </c>
      <c r="L209" s="30">
        <v>0</v>
      </c>
      <c r="M209" s="24">
        <f>ROUND(G209*L209,P4)</f>
        <v>0</v>
      </c>
      <c r="N209" s="25" t="s">
        <v>237</v>
      </c>
      <c r="O209" s="31">
        <f>M209*AA209</f>
        <v>0</v>
      </c>
      <c r="P209" s="1">
        <v>3</v>
      </c>
      <c r="AA209" s="1">
        <f>IF(P209=1,$O$3,IF(P209=2,$O$4,$O$5))</f>
        <v>0</v>
      </c>
    </row>
    <row r="210">
      <c r="A210" s="1" t="s">
        <v>219</v>
      </c>
      <c r="E210" s="27" t="s">
        <v>228</v>
      </c>
    </row>
    <row r="211">
      <c r="A211" s="1" t="s">
        <v>221</v>
      </c>
      <c r="E211" s="32" t="s">
        <v>2568</v>
      </c>
    </row>
    <row r="212" ht="158.4">
      <c r="A212" s="1" t="s">
        <v>222</v>
      </c>
      <c r="E212" s="27" t="s">
        <v>238</v>
      </c>
    </row>
    <row r="213">
      <c r="A213" s="1" t="s">
        <v>213</v>
      </c>
      <c r="B213" s="1">
        <v>51</v>
      </c>
      <c r="C213" s="26" t="s">
        <v>2581</v>
      </c>
      <c r="D213" t="s">
        <v>228</v>
      </c>
      <c r="E213" s="27" t="s">
        <v>2582</v>
      </c>
      <c r="F213" s="28" t="s">
        <v>236</v>
      </c>
      <c r="G213" s="29">
        <v>60</v>
      </c>
      <c r="H213" s="28">
        <v>0</v>
      </c>
      <c r="I213" s="30">
        <f>ROUND(G213*H213,P4)</f>
        <v>0</v>
      </c>
      <c r="L213" s="30">
        <v>0</v>
      </c>
      <c r="M213" s="24">
        <f>ROUND(G213*L213,P4)</f>
        <v>0</v>
      </c>
      <c r="N213" s="25" t="s">
        <v>237</v>
      </c>
      <c r="O213" s="31">
        <f>M213*AA213</f>
        <v>0</v>
      </c>
      <c r="P213" s="1">
        <v>3</v>
      </c>
      <c r="AA213" s="1">
        <f>IF(P213=1,$O$3,IF(P213=2,$O$4,$O$5))</f>
        <v>0</v>
      </c>
    </row>
    <row r="214">
      <c r="A214" s="1" t="s">
        <v>219</v>
      </c>
      <c r="E214" s="27" t="s">
        <v>228</v>
      </c>
    </row>
    <row r="215">
      <c r="A215" s="1" t="s">
        <v>221</v>
      </c>
      <c r="E215" s="32" t="s">
        <v>2568</v>
      </c>
    </row>
    <row r="216" ht="132">
      <c r="A216" s="1" t="s">
        <v>222</v>
      </c>
      <c r="E216" s="27" t="s">
        <v>2435</v>
      </c>
    </row>
    <row r="217">
      <c r="A217" s="1" t="s">
        <v>213</v>
      </c>
      <c r="B217" s="1">
        <v>52</v>
      </c>
      <c r="C217" s="26" t="s">
        <v>2583</v>
      </c>
      <c r="D217" t="s">
        <v>228</v>
      </c>
      <c r="E217" s="27" t="s">
        <v>2584</v>
      </c>
      <c r="F217" s="28" t="s">
        <v>236</v>
      </c>
      <c r="G217" s="29">
        <v>3</v>
      </c>
      <c r="H217" s="28">
        <v>0</v>
      </c>
      <c r="I217" s="30">
        <f>ROUND(G217*H217,P4)</f>
        <v>0</v>
      </c>
      <c r="L217" s="30">
        <v>0</v>
      </c>
      <c r="M217" s="24">
        <f>ROUND(G217*L217,P4)</f>
        <v>0</v>
      </c>
      <c r="N217" s="25" t="s">
        <v>237</v>
      </c>
      <c r="O217" s="31">
        <f>M217*AA217</f>
        <v>0</v>
      </c>
      <c r="P217" s="1">
        <v>3</v>
      </c>
      <c r="AA217" s="1">
        <f>IF(P217=1,$O$3,IF(P217=2,$O$4,$O$5))</f>
        <v>0</v>
      </c>
    </row>
    <row r="218">
      <c r="A218" s="1" t="s">
        <v>219</v>
      </c>
      <c r="E218" s="27" t="s">
        <v>228</v>
      </c>
    </row>
    <row r="219">
      <c r="A219" s="1" t="s">
        <v>221</v>
      </c>
      <c r="E219" s="32" t="s">
        <v>2513</v>
      </c>
    </row>
    <row r="220" ht="158.4">
      <c r="A220" s="1" t="s">
        <v>222</v>
      </c>
      <c r="E220" s="27" t="s">
        <v>238</v>
      </c>
    </row>
    <row r="221">
      <c r="A221" s="1" t="s">
        <v>213</v>
      </c>
      <c r="B221" s="1">
        <v>53</v>
      </c>
      <c r="C221" s="26" t="s">
        <v>2585</v>
      </c>
      <c r="D221" t="s">
        <v>228</v>
      </c>
      <c r="E221" s="27" t="s">
        <v>2586</v>
      </c>
      <c r="F221" s="28" t="s">
        <v>236</v>
      </c>
      <c r="G221" s="29">
        <v>3</v>
      </c>
      <c r="H221" s="28">
        <v>0</v>
      </c>
      <c r="I221" s="30">
        <f>ROUND(G221*H221,P4)</f>
        <v>0</v>
      </c>
      <c r="L221" s="30">
        <v>0</v>
      </c>
      <c r="M221" s="24">
        <f>ROUND(G221*L221,P4)</f>
        <v>0</v>
      </c>
      <c r="N221" s="25" t="s">
        <v>237</v>
      </c>
      <c r="O221" s="31">
        <f>M221*AA221</f>
        <v>0</v>
      </c>
      <c r="P221" s="1">
        <v>3</v>
      </c>
      <c r="AA221" s="1">
        <f>IF(P221=1,$O$3,IF(P221=2,$O$4,$O$5))</f>
        <v>0</v>
      </c>
    </row>
    <row r="222">
      <c r="A222" s="1" t="s">
        <v>219</v>
      </c>
      <c r="E222" s="27" t="s">
        <v>228</v>
      </c>
    </row>
    <row r="223">
      <c r="A223" s="1" t="s">
        <v>221</v>
      </c>
      <c r="E223" s="32" t="s">
        <v>2513</v>
      </c>
    </row>
    <row r="224" ht="132">
      <c r="A224" s="1" t="s">
        <v>222</v>
      </c>
      <c r="E224" s="27" t="s">
        <v>2435</v>
      </c>
    </row>
    <row r="225">
      <c r="A225" s="1" t="s">
        <v>213</v>
      </c>
      <c r="B225" s="1">
        <v>54</v>
      </c>
      <c r="C225" s="26" t="s">
        <v>2587</v>
      </c>
      <c r="D225" t="s">
        <v>228</v>
      </c>
      <c r="E225" s="27" t="s">
        <v>2588</v>
      </c>
      <c r="F225" s="28" t="s">
        <v>236</v>
      </c>
      <c r="G225" s="29">
        <v>5</v>
      </c>
      <c r="H225" s="28">
        <v>0</v>
      </c>
      <c r="I225" s="30">
        <f>ROUND(G225*H225,P4)</f>
        <v>0</v>
      </c>
      <c r="L225" s="30">
        <v>0</v>
      </c>
      <c r="M225" s="24">
        <f>ROUND(G225*L225,P4)</f>
        <v>0</v>
      </c>
      <c r="N225" s="25" t="s">
        <v>237</v>
      </c>
      <c r="O225" s="31">
        <f>M225*AA225</f>
        <v>0</v>
      </c>
      <c r="P225" s="1">
        <v>3</v>
      </c>
      <c r="AA225" s="1">
        <f>IF(P225=1,$O$3,IF(P225=2,$O$4,$O$5))</f>
        <v>0</v>
      </c>
    </row>
    <row r="226">
      <c r="A226" s="1" t="s">
        <v>219</v>
      </c>
      <c r="E226" s="27" t="s">
        <v>228</v>
      </c>
    </row>
    <row r="227">
      <c r="A227" s="1" t="s">
        <v>221</v>
      </c>
      <c r="E227" s="32" t="s">
        <v>2546</v>
      </c>
    </row>
    <row r="228" ht="132">
      <c r="A228" s="1" t="s">
        <v>222</v>
      </c>
      <c r="E228" s="27" t="s">
        <v>2468</v>
      </c>
    </row>
    <row r="229">
      <c r="A229" s="1" t="s">
        <v>213</v>
      </c>
      <c r="B229" s="1">
        <v>55</v>
      </c>
      <c r="C229" s="26" t="s">
        <v>2589</v>
      </c>
      <c r="D229" t="s">
        <v>228</v>
      </c>
      <c r="E229" s="27" t="s">
        <v>2590</v>
      </c>
      <c r="F229" s="28" t="s">
        <v>236</v>
      </c>
      <c r="G229" s="29">
        <v>3</v>
      </c>
      <c r="H229" s="28">
        <v>0</v>
      </c>
      <c r="I229" s="30">
        <f>ROUND(G229*H229,P4)</f>
        <v>0</v>
      </c>
      <c r="L229" s="30">
        <v>0</v>
      </c>
      <c r="M229" s="24">
        <f>ROUND(G229*L229,P4)</f>
        <v>0</v>
      </c>
      <c r="N229" s="25" t="s">
        <v>237</v>
      </c>
      <c r="O229" s="31">
        <f>M229*AA229</f>
        <v>0</v>
      </c>
      <c r="P229" s="1">
        <v>3</v>
      </c>
      <c r="AA229" s="1">
        <f>IF(P229=1,$O$3,IF(P229=2,$O$4,$O$5))</f>
        <v>0</v>
      </c>
    </row>
    <row r="230">
      <c r="A230" s="1" t="s">
        <v>219</v>
      </c>
      <c r="E230" s="27" t="s">
        <v>228</v>
      </c>
    </row>
    <row r="231">
      <c r="A231" s="1" t="s">
        <v>221</v>
      </c>
      <c r="E231" s="32" t="s">
        <v>2546</v>
      </c>
    </row>
    <row r="232" ht="132">
      <c r="A232" s="1" t="s">
        <v>222</v>
      </c>
      <c r="E232" s="27" t="s">
        <v>2468</v>
      </c>
    </row>
    <row r="233">
      <c r="A233" s="1" t="s">
        <v>213</v>
      </c>
      <c r="B233" s="1">
        <v>56</v>
      </c>
      <c r="C233" s="26" t="s">
        <v>2591</v>
      </c>
      <c r="D233" t="s">
        <v>228</v>
      </c>
      <c r="E233" s="27" t="s">
        <v>2592</v>
      </c>
      <c r="F233" s="28" t="s">
        <v>236</v>
      </c>
      <c r="G233" s="29">
        <v>2</v>
      </c>
      <c r="H233" s="28">
        <v>0</v>
      </c>
      <c r="I233" s="30">
        <f>ROUND(G233*H233,P4)</f>
        <v>0</v>
      </c>
      <c r="L233" s="30">
        <v>0</v>
      </c>
      <c r="M233" s="24">
        <f>ROUND(G233*L233,P4)</f>
        <v>0</v>
      </c>
      <c r="N233" s="25" t="s">
        <v>237</v>
      </c>
      <c r="O233" s="31">
        <f>M233*AA233</f>
        <v>0</v>
      </c>
      <c r="P233" s="1">
        <v>3</v>
      </c>
      <c r="AA233" s="1">
        <f>IF(P233=1,$O$3,IF(P233=2,$O$4,$O$5))</f>
        <v>0</v>
      </c>
    </row>
    <row r="234">
      <c r="A234" s="1" t="s">
        <v>219</v>
      </c>
      <c r="E234" s="27" t="s">
        <v>228</v>
      </c>
    </row>
    <row r="235">
      <c r="A235" s="1" t="s">
        <v>221</v>
      </c>
      <c r="E235" s="32" t="s">
        <v>2546</v>
      </c>
    </row>
    <row r="236" ht="132">
      <c r="A236" s="1" t="s">
        <v>222</v>
      </c>
      <c r="E236" s="27" t="s">
        <v>2468</v>
      </c>
    </row>
    <row r="237">
      <c r="A237" s="1" t="s">
        <v>213</v>
      </c>
      <c r="B237" s="1">
        <v>57</v>
      </c>
      <c r="C237" s="26" t="s">
        <v>2593</v>
      </c>
      <c r="D237" t="s">
        <v>228</v>
      </c>
      <c r="E237" s="27" t="s">
        <v>2594</v>
      </c>
      <c r="F237" s="28" t="s">
        <v>236</v>
      </c>
      <c r="G237" s="29">
        <v>5</v>
      </c>
      <c r="H237" s="28">
        <v>0</v>
      </c>
      <c r="I237" s="30">
        <f>ROUND(G237*H237,P4)</f>
        <v>0</v>
      </c>
      <c r="L237" s="30">
        <v>0</v>
      </c>
      <c r="M237" s="24">
        <f>ROUND(G237*L237,P4)</f>
        <v>0</v>
      </c>
      <c r="N237" s="25" t="s">
        <v>237</v>
      </c>
      <c r="O237" s="31">
        <f>M237*AA237</f>
        <v>0</v>
      </c>
      <c r="P237" s="1">
        <v>3</v>
      </c>
      <c r="AA237" s="1">
        <f>IF(P237=1,$O$3,IF(P237=2,$O$4,$O$5))</f>
        <v>0</v>
      </c>
    </row>
    <row r="238">
      <c r="A238" s="1" t="s">
        <v>219</v>
      </c>
      <c r="E238" s="27" t="s">
        <v>228</v>
      </c>
    </row>
    <row r="239">
      <c r="A239" s="1" t="s">
        <v>221</v>
      </c>
      <c r="E239" s="32" t="s">
        <v>2546</v>
      </c>
    </row>
    <row r="240" ht="132">
      <c r="A240" s="1" t="s">
        <v>222</v>
      </c>
      <c r="E240" s="27" t="s">
        <v>2468</v>
      </c>
    </row>
    <row r="241">
      <c r="A241" s="1" t="s">
        <v>213</v>
      </c>
      <c r="B241" s="1">
        <v>58</v>
      </c>
      <c r="C241" s="26" t="s">
        <v>2595</v>
      </c>
      <c r="D241" t="s">
        <v>228</v>
      </c>
      <c r="E241" s="27" t="s">
        <v>2596</v>
      </c>
      <c r="F241" s="28" t="s">
        <v>236</v>
      </c>
      <c r="G241" s="29">
        <v>2</v>
      </c>
      <c r="H241" s="28">
        <v>0</v>
      </c>
      <c r="I241" s="30">
        <f>ROUND(G241*H241,P4)</f>
        <v>0</v>
      </c>
      <c r="L241" s="30">
        <v>0</v>
      </c>
      <c r="M241" s="24">
        <f>ROUND(G241*L241,P4)</f>
        <v>0</v>
      </c>
      <c r="N241" s="25" t="s">
        <v>237</v>
      </c>
      <c r="O241" s="31">
        <f>M241*AA241</f>
        <v>0</v>
      </c>
      <c r="P241" s="1">
        <v>3</v>
      </c>
      <c r="AA241" s="1">
        <f>IF(P241=1,$O$3,IF(P241=2,$O$4,$O$5))</f>
        <v>0</v>
      </c>
    </row>
    <row r="242">
      <c r="A242" s="1" t="s">
        <v>219</v>
      </c>
      <c r="E242" s="27" t="s">
        <v>228</v>
      </c>
    </row>
    <row r="243">
      <c r="A243" s="1" t="s">
        <v>221</v>
      </c>
      <c r="E243" s="32" t="s">
        <v>2546</v>
      </c>
    </row>
    <row r="244" ht="132">
      <c r="A244" s="1" t="s">
        <v>222</v>
      </c>
      <c r="E244" s="27" t="s">
        <v>2468</v>
      </c>
    </row>
    <row r="245">
      <c r="A245" s="1" t="s">
        <v>213</v>
      </c>
      <c r="B245" s="1">
        <v>59</v>
      </c>
      <c r="C245" s="26" t="s">
        <v>2466</v>
      </c>
      <c r="D245" t="s">
        <v>228</v>
      </c>
      <c r="E245" s="27" t="s">
        <v>2467</v>
      </c>
      <c r="F245" s="28" t="s">
        <v>236</v>
      </c>
      <c r="G245" s="29">
        <v>3</v>
      </c>
      <c r="H245" s="28">
        <v>0</v>
      </c>
      <c r="I245" s="30">
        <f>ROUND(G245*H245,P4)</f>
        <v>0</v>
      </c>
      <c r="L245" s="30">
        <v>0</v>
      </c>
      <c r="M245" s="24">
        <f>ROUND(G245*L245,P4)</f>
        <v>0</v>
      </c>
      <c r="N245" s="25" t="s">
        <v>237</v>
      </c>
      <c r="O245" s="31">
        <f>M245*AA245</f>
        <v>0</v>
      </c>
      <c r="P245" s="1">
        <v>3</v>
      </c>
      <c r="AA245" s="1">
        <f>IF(P245=1,$O$3,IF(P245=2,$O$4,$O$5))</f>
        <v>0</v>
      </c>
    </row>
    <row r="246">
      <c r="A246" s="1" t="s">
        <v>219</v>
      </c>
      <c r="E246" s="27" t="s">
        <v>228</v>
      </c>
    </row>
    <row r="247">
      <c r="A247" s="1" t="s">
        <v>221</v>
      </c>
      <c r="E247" s="32" t="s">
        <v>2546</v>
      </c>
    </row>
    <row r="248" ht="132">
      <c r="A248" s="1" t="s">
        <v>222</v>
      </c>
      <c r="E248" s="27" t="s">
        <v>2468</v>
      </c>
    </row>
    <row r="249">
      <c r="A249" s="1" t="s">
        <v>213</v>
      </c>
      <c r="B249" s="1">
        <v>60</v>
      </c>
      <c r="C249" s="26" t="s">
        <v>2597</v>
      </c>
      <c r="D249" t="s">
        <v>228</v>
      </c>
      <c r="E249" s="27" t="s">
        <v>2598</v>
      </c>
      <c r="F249" s="28" t="s">
        <v>236</v>
      </c>
      <c r="G249" s="29">
        <v>3</v>
      </c>
      <c r="H249" s="28">
        <v>0</v>
      </c>
      <c r="I249" s="30">
        <f>ROUND(G249*H249,P4)</f>
        <v>0</v>
      </c>
      <c r="L249" s="30">
        <v>0</v>
      </c>
      <c r="M249" s="24">
        <f>ROUND(G249*L249,P4)</f>
        <v>0</v>
      </c>
      <c r="N249" s="25" t="s">
        <v>237</v>
      </c>
      <c r="O249" s="31">
        <f>M249*AA249</f>
        <v>0</v>
      </c>
      <c r="P249" s="1">
        <v>3</v>
      </c>
      <c r="AA249" s="1">
        <f>IF(P249=1,$O$3,IF(P249=2,$O$4,$O$5))</f>
        <v>0</v>
      </c>
    </row>
    <row r="250">
      <c r="A250" s="1" t="s">
        <v>219</v>
      </c>
      <c r="E250" s="27" t="s">
        <v>228</v>
      </c>
    </row>
    <row r="251">
      <c r="A251" s="1" t="s">
        <v>221</v>
      </c>
      <c r="E251" s="32" t="s">
        <v>2546</v>
      </c>
    </row>
    <row r="252" ht="158.4">
      <c r="A252" s="1" t="s">
        <v>222</v>
      </c>
      <c r="E252" s="27" t="s">
        <v>2432</v>
      </c>
    </row>
    <row r="253">
      <c r="A253" s="1" t="s">
        <v>213</v>
      </c>
      <c r="B253" s="1">
        <v>61</v>
      </c>
      <c r="C253" s="26" t="s">
        <v>2599</v>
      </c>
      <c r="D253" t="s">
        <v>228</v>
      </c>
      <c r="E253" s="27" t="s">
        <v>2600</v>
      </c>
      <c r="F253" s="28" t="s">
        <v>236</v>
      </c>
      <c r="G253" s="29">
        <v>3</v>
      </c>
      <c r="H253" s="28">
        <v>0</v>
      </c>
      <c r="I253" s="30">
        <f>ROUND(G253*H253,P4)</f>
        <v>0</v>
      </c>
      <c r="L253" s="30">
        <v>0</v>
      </c>
      <c r="M253" s="24">
        <f>ROUND(G253*L253,P4)</f>
        <v>0</v>
      </c>
      <c r="N253" s="25" t="s">
        <v>237</v>
      </c>
      <c r="O253" s="31">
        <f>M253*AA253</f>
        <v>0</v>
      </c>
      <c r="P253" s="1">
        <v>3</v>
      </c>
      <c r="AA253" s="1">
        <f>IF(P253=1,$O$3,IF(P253=2,$O$4,$O$5))</f>
        <v>0</v>
      </c>
    </row>
    <row r="254">
      <c r="A254" s="1" t="s">
        <v>219</v>
      </c>
      <c r="E254" s="27" t="s">
        <v>228</v>
      </c>
    </row>
    <row r="255">
      <c r="A255" s="1" t="s">
        <v>221</v>
      </c>
      <c r="E255" s="32" t="s">
        <v>2546</v>
      </c>
    </row>
    <row r="256" ht="132">
      <c r="A256" s="1" t="s">
        <v>222</v>
      </c>
      <c r="E256" s="27" t="s">
        <v>2435</v>
      </c>
    </row>
    <row r="257">
      <c r="A257" s="1" t="s">
        <v>213</v>
      </c>
      <c r="B257" s="1">
        <v>62</v>
      </c>
      <c r="C257" s="26" t="s">
        <v>2601</v>
      </c>
      <c r="D257" t="s">
        <v>228</v>
      </c>
      <c r="E257" s="27" t="s">
        <v>2602</v>
      </c>
      <c r="F257" s="28" t="s">
        <v>236</v>
      </c>
      <c r="G257" s="29">
        <v>6</v>
      </c>
      <c r="H257" s="28">
        <v>0</v>
      </c>
      <c r="I257" s="30">
        <f>ROUND(G257*H257,P4)</f>
        <v>0</v>
      </c>
      <c r="L257" s="30">
        <v>0</v>
      </c>
      <c r="M257" s="24">
        <f>ROUND(G257*L257,P4)</f>
        <v>0</v>
      </c>
      <c r="N257" s="25" t="s">
        <v>237</v>
      </c>
      <c r="O257" s="31">
        <f>M257*AA257</f>
        <v>0</v>
      </c>
      <c r="P257" s="1">
        <v>3</v>
      </c>
      <c r="AA257" s="1">
        <f>IF(P257=1,$O$3,IF(P257=2,$O$4,$O$5))</f>
        <v>0</v>
      </c>
    </row>
    <row r="258">
      <c r="A258" s="1" t="s">
        <v>219</v>
      </c>
      <c r="E258" s="27" t="s">
        <v>228</v>
      </c>
    </row>
    <row r="259">
      <c r="A259" s="1" t="s">
        <v>221</v>
      </c>
      <c r="E259" s="32" t="s">
        <v>2546</v>
      </c>
    </row>
    <row r="260" ht="158.4">
      <c r="A260" s="1" t="s">
        <v>222</v>
      </c>
      <c r="E260" s="27" t="s">
        <v>2432</v>
      </c>
    </row>
    <row r="261">
      <c r="A261" s="1" t="s">
        <v>213</v>
      </c>
      <c r="B261" s="1">
        <v>63</v>
      </c>
      <c r="C261" s="26" t="s">
        <v>2603</v>
      </c>
      <c r="D261" t="s">
        <v>228</v>
      </c>
      <c r="E261" s="27" t="s">
        <v>2604</v>
      </c>
      <c r="F261" s="28" t="s">
        <v>236</v>
      </c>
      <c r="G261" s="29">
        <v>6</v>
      </c>
      <c r="H261" s="28">
        <v>0</v>
      </c>
      <c r="I261" s="30">
        <f>ROUND(G261*H261,P4)</f>
        <v>0</v>
      </c>
      <c r="L261" s="30">
        <v>0</v>
      </c>
      <c r="M261" s="24">
        <f>ROUND(G261*L261,P4)</f>
        <v>0</v>
      </c>
      <c r="N261" s="25" t="s">
        <v>237</v>
      </c>
      <c r="O261" s="31">
        <f>M261*AA261</f>
        <v>0</v>
      </c>
      <c r="P261" s="1">
        <v>3</v>
      </c>
      <c r="AA261" s="1">
        <f>IF(P261=1,$O$3,IF(P261=2,$O$4,$O$5))</f>
        <v>0</v>
      </c>
    </row>
    <row r="262">
      <c r="A262" s="1" t="s">
        <v>219</v>
      </c>
      <c r="E262" s="27" t="s">
        <v>228</v>
      </c>
    </row>
    <row r="263">
      <c r="A263" s="1" t="s">
        <v>221</v>
      </c>
      <c r="E263" s="32" t="s">
        <v>2546</v>
      </c>
    </row>
    <row r="264" ht="132">
      <c r="A264" s="1" t="s">
        <v>222</v>
      </c>
      <c r="E264" s="27" t="s">
        <v>2435</v>
      </c>
    </row>
    <row r="265">
      <c r="A265" s="1" t="s">
        <v>213</v>
      </c>
      <c r="B265" s="1">
        <v>64</v>
      </c>
      <c r="C265" s="26" t="s">
        <v>2605</v>
      </c>
      <c r="D265" t="s">
        <v>228</v>
      </c>
      <c r="E265" s="27" t="s">
        <v>2606</v>
      </c>
      <c r="F265" s="28" t="s">
        <v>236</v>
      </c>
      <c r="G265" s="29">
        <v>2</v>
      </c>
      <c r="H265" s="28">
        <v>0</v>
      </c>
      <c r="I265" s="30">
        <f>ROUND(G265*H265,P4)</f>
        <v>0</v>
      </c>
      <c r="L265" s="30">
        <v>0</v>
      </c>
      <c r="M265" s="24">
        <f>ROUND(G265*L265,P4)</f>
        <v>0</v>
      </c>
      <c r="N265" s="25" t="s">
        <v>237</v>
      </c>
      <c r="O265" s="31">
        <f>M265*AA265</f>
        <v>0</v>
      </c>
      <c r="P265" s="1">
        <v>3</v>
      </c>
      <c r="AA265" s="1">
        <f>IF(P265=1,$O$3,IF(P265=2,$O$4,$O$5))</f>
        <v>0</v>
      </c>
    </row>
    <row r="266">
      <c r="A266" s="1" t="s">
        <v>219</v>
      </c>
      <c r="E266" s="27" t="s">
        <v>228</v>
      </c>
    </row>
    <row r="267">
      <c r="A267" s="1" t="s">
        <v>221</v>
      </c>
      <c r="E267" s="32" t="s">
        <v>2546</v>
      </c>
    </row>
    <row r="268" ht="158.4">
      <c r="A268" s="1" t="s">
        <v>222</v>
      </c>
      <c r="E268" s="27" t="s">
        <v>2432</v>
      </c>
    </row>
    <row r="269">
      <c r="A269" s="1" t="s">
        <v>213</v>
      </c>
      <c r="B269" s="1">
        <v>65</v>
      </c>
      <c r="C269" s="26" t="s">
        <v>2607</v>
      </c>
      <c r="D269" t="s">
        <v>228</v>
      </c>
      <c r="E269" s="27" t="s">
        <v>2608</v>
      </c>
      <c r="F269" s="28" t="s">
        <v>236</v>
      </c>
      <c r="G269" s="29">
        <v>2</v>
      </c>
      <c r="H269" s="28">
        <v>0</v>
      </c>
      <c r="I269" s="30">
        <f>ROUND(G269*H269,P4)</f>
        <v>0</v>
      </c>
      <c r="L269" s="30">
        <v>0</v>
      </c>
      <c r="M269" s="24">
        <f>ROUND(G269*L269,P4)</f>
        <v>0</v>
      </c>
      <c r="N269" s="25" t="s">
        <v>237</v>
      </c>
      <c r="O269" s="31">
        <f>M269*AA269</f>
        <v>0</v>
      </c>
      <c r="P269" s="1">
        <v>3</v>
      </c>
      <c r="AA269" s="1">
        <f>IF(P269=1,$O$3,IF(P269=2,$O$4,$O$5))</f>
        <v>0</v>
      </c>
    </row>
    <row r="270">
      <c r="A270" s="1" t="s">
        <v>219</v>
      </c>
      <c r="E270" s="27" t="s">
        <v>228</v>
      </c>
    </row>
    <row r="271">
      <c r="A271" s="1" t="s">
        <v>221</v>
      </c>
      <c r="E271" s="32" t="s">
        <v>2546</v>
      </c>
    </row>
    <row r="272" ht="132">
      <c r="A272" s="1" t="s">
        <v>222</v>
      </c>
      <c r="E272" s="27" t="s">
        <v>2435</v>
      </c>
    </row>
    <row r="273">
      <c r="A273" s="1" t="s">
        <v>213</v>
      </c>
      <c r="B273" s="1">
        <v>66</v>
      </c>
      <c r="C273" s="26" t="s">
        <v>2609</v>
      </c>
      <c r="D273" t="s">
        <v>228</v>
      </c>
      <c r="E273" s="27" t="s">
        <v>2610</v>
      </c>
      <c r="F273" s="28" t="s">
        <v>236</v>
      </c>
      <c r="G273" s="29">
        <v>280</v>
      </c>
      <c r="H273" s="28">
        <v>0</v>
      </c>
      <c r="I273" s="30">
        <f>ROUND(G273*H273,P4)</f>
        <v>0</v>
      </c>
      <c r="L273" s="30">
        <v>0</v>
      </c>
      <c r="M273" s="24">
        <f>ROUND(G273*L273,P4)</f>
        <v>0</v>
      </c>
      <c r="N273" s="25" t="s">
        <v>237</v>
      </c>
      <c r="O273" s="31">
        <f>M273*AA273</f>
        <v>0</v>
      </c>
      <c r="P273" s="1">
        <v>3</v>
      </c>
      <c r="AA273" s="1">
        <f>IF(P273=1,$O$3,IF(P273=2,$O$4,$O$5))</f>
        <v>0</v>
      </c>
    </row>
    <row r="274">
      <c r="A274" s="1" t="s">
        <v>219</v>
      </c>
      <c r="E274" s="27" t="s">
        <v>228</v>
      </c>
    </row>
    <row r="275">
      <c r="A275" s="1" t="s">
        <v>221</v>
      </c>
      <c r="E275" s="32" t="s">
        <v>2611</v>
      </c>
    </row>
    <row r="276" ht="132">
      <c r="A276" s="1" t="s">
        <v>222</v>
      </c>
      <c r="E276" s="27" t="s">
        <v>2612</v>
      </c>
    </row>
    <row r="277" ht="26.4">
      <c r="A277" s="1" t="s">
        <v>213</v>
      </c>
      <c r="B277" s="1">
        <v>67</v>
      </c>
      <c r="C277" s="26" t="s">
        <v>2613</v>
      </c>
      <c r="D277" t="s">
        <v>228</v>
      </c>
      <c r="E277" s="27" t="s">
        <v>2614</v>
      </c>
      <c r="F277" s="28" t="s">
        <v>2615</v>
      </c>
      <c r="G277" s="29">
        <v>262</v>
      </c>
      <c r="H277" s="28">
        <v>0</v>
      </c>
      <c r="I277" s="30">
        <f>ROUND(G277*H277,P4)</f>
        <v>0</v>
      </c>
      <c r="L277" s="30">
        <v>0</v>
      </c>
      <c r="M277" s="24">
        <f>ROUND(G277*L277,P4)</f>
        <v>0</v>
      </c>
      <c r="N277" s="25" t="s">
        <v>237</v>
      </c>
      <c r="O277" s="31">
        <f>M277*AA277</f>
        <v>0</v>
      </c>
      <c r="P277" s="1">
        <v>3</v>
      </c>
      <c r="AA277" s="1">
        <f>IF(P277=1,$O$3,IF(P277=2,$O$4,$O$5))</f>
        <v>0</v>
      </c>
    </row>
    <row r="278">
      <c r="A278" s="1" t="s">
        <v>219</v>
      </c>
      <c r="E278" s="27" t="s">
        <v>228</v>
      </c>
    </row>
    <row r="279">
      <c r="A279" s="1" t="s">
        <v>221</v>
      </c>
      <c r="E279" s="32" t="s">
        <v>2616</v>
      </c>
    </row>
    <row r="280" ht="145.2">
      <c r="A280" s="1" t="s">
        <v>222</v>
      </c>
      <c r="E280" s="27" t="s">
        <v>2617</v>
      </c>
    </row>
    <row r="281">
      <c r="A281" s="1" t="s">
        <v>213</v>
      </c>
      <c r="B281" s="1">
        <v>68</v>
      </c>
      <c r="C281" s="26" t="s">
        <v>2475</v>
      </c>
      <c r="D281" t="s">
        <v>228</v>
      </c>
      <c r="E281" s="27" t="s">
        <v>2476</v>
      </c>
      <c r="F281" s="28" t="s">
        <v>2477</v>
      </c>
      <c r="G281" s="29">
        <v>480</v>
      </c>
      <c r="H281" s="28">
        <v>0</v>
      </c>
      <c r="I281" s="30">
        <f>ROUND(G281*H281,P4)</f>
        <v>0</v>
      </c>
      <c r="L281" s="30">
        <v>0</v>
      </c>
      <c r="M281" s="24">
        <f>ROUND(G281*L281,P4)</f>
        <v>0</v>
      </c>
      <c r="N281" s="25" t="s">
        <v>237</v>
      </c>
      <c r="O281" s="31">
        <f>M281*AA281</f>
        <v>0</v>
      </c>
      <c r="P281" s="1">
        <v>3</v>
      </c>
      <c r="AA281" s="1">
        <f>IF(P281=1,$O$3,IF(P281=2,$O$4,$O$5))</f>
        <v>0</v>
      </c>
    </row>
    <row r="282">
      <c r="A282" s="1" t="s">
        <v>219</v>
      </c>
      <c r="E282" s="27" t="s">
        <v>228</v>
      </c>
    </row>
    <row r="283">
      <c r="A283" s="1" t="s">
        <v>221</v>
      </c>
      <c r="E283" s="32" t="s">
        <v>2618</v>
      </c>
    </row>
    <row r="284" ht="184.8">
      <c r="A284" s="1" t="s">
        <v>222</v>
      </c>
      <c r="E284" s="27" t="s">
        <v>2479</v>
      </c>
    </row>
    <row r="285">
      <c r="A285" s="1" t="s">
        <v>213</v>
      </c>
      <c r="B285" s="1">
        <v>69</v>
      </c>
      <c r="C285" s="26" t="s">
        <v>2619</v>
      </c>
      <c r="D285" t="s">
        <v>228</v>
      </c>
      <c r="E285" s="27" t="s">
        <v>2620</v>
      </c>
      <c r="F285" s="28" t="s">
        <v>230</v>
      </c>
      <c r="G285" s="29">
        <v>1</v>
      </c>
      <c r="H285" s="28">
        <v>0</v>
      </c>
      <c r="I285" s="30">
        <f>ROUND(G285*H285,P4)</f>
        <v>0</v>
      </c>
      <c r="L285" s="30">
        <v>0</v>
      </c>
      <c r="M285" s="24">
        <f>ROUND(G285*L285,P4)</f>
        <v>0</v>
      </c>
      <c r="N285" s="25" t="s">
        <v>218</v>
      </c>
      <c r="O285" s="31">
        <f>M285*AA285</f>
        <v>0</v>
      </c>
      <c r="P285" s="1">
        <v>3</v>
      </c>
      <c r="AA285" s="1">
        <f>IF(P285=1,$O$3,IF(P285=2,$O$4,$O$5))</f>
        <v>0</v>
      </c>
    </row>
    <row r="286">
      <c r="A286" s="1" t="s">
        <v>219</v>
      </c>
      <c r="E286" s="27" t="s">
        <v>228</v>
      </c>
    </row>
    <row r="287">
      <c r="A287" s="1" t="s">
        <v>221</v>
      </c>
      <c r="E287" s="32" t="s">
        <v>2621</v>
      </c>
    </row>
    <row r="288">
      <c r="A288" s="1" t="s">
        <v>222</v>
      </c>
      <c r="E288" s="27" t="s">
        <v>228</v>
      </c>
    </row>
    <row r="289">
      <c r="A289" s="1" t="s">
        <v>213</v>
      </c>
      <c r="B289" s="1">
        <v>70</v>
      </c>
      <c r="C289" s="26" t="s">
        <v>2622</v>
      </c>
      <c r="D289" t="s">
        <v>228</v>
      </c>
      <c r="E289" s="27" t="s">
        <v>2623</v>
      </c>
      <c r="F289" s="28" t="s">
        <v>236</v>
      </c>
      <c r="G289" s="29">
        <v>180</v>
      </c>
      <c r="H289" s="28">
        <v>0</v>
      </c>
      <c r="I289" s="30">
        <f>ROUND(G289*H289,P4)</f>
        <v>0</v>
      </c>
      <c r="L289" s="30">
        <v>0</v>
      </c>
      <c r="M289" s="24">
        <f>ROUND(G289*L289,P4)</f>
        <v>0</v>
      </c>
      <c r="N289" s="25" t="s">
        <v>218</v>
      </c>
      <c r="O289" s="31">
        <f>M289*AA289</f>
        <v>0</v>
      </c>
      <c r="P289" s="1">
        <v>3</v>
      </c>
      <c r="AA289" s="1">
        <f>IF(P289=1,$O$3,IF(P289=2,$O$4,$O$5))</f>
        <v>0</v>
      </c>
    </row>
    <row r="290">
      <c r="A290" s="1" t="s">
        <v>219</v>
      </c>
      <c r="E290" s="27" t="s">
        <v>228</v>
      </c>
    </row>
    <row r="291">
      <c r="A291" s="1" t="s">
        <v>221</v>
      </c>
      <c r="E291" s="32" t="s">
        <v>2624</v>
      </c>
    </row>
    <row r="292" ht="92.4">
      <c r="A292" s="1" t="s">
        <v>222</v>
      </c>
      <c r="E292" s="27" t="s">
        <v>2625</v>
      </c>
    </row>
    <row r="293">
      <c r="A293" s="1" t="s">
        <v>213</v>
      </c>
      <c r="B293" s="1">
        <v>71</v>
      </c>
      <c r="C293" s="26" t="s">
        <v>2480</v>
      </c>
      <c r="D293" t="s">
        <v>228</v>
      </c>
      <c r="E293" s="27" t="s">
        <v>2481</v>
      </c>
      <c r="F293" s="28" t="s">
        <v>236</v>
      </c>
      <c r="G293" s="29">
        <v>9</v>
      </c>
      <c r="H293" s="28">
        <v>0</v>
      </c>
      <c r="I293" s="30">
        <f>ROUND(G293*H293,P4)</f>
        <v>0</v>
      </c>
      <c r="L293" s="30">
        <v>0</v>
      </c>
      <c r="M293" s="24">
        <f>ROUND(G293*L293,P4)</f>
        <v>0</v>
      </c>
      <c r="N293" s="25" t="s">
        <v>218</v>
      </c>
      <c r="O293" s="31">
        <f>M293*AA293</f>
        <v>0</v>
      </c>
      <c r="P293" s="1">
        <v>3</v>
      </c>
      <c r="AA293" s="1">
        <f>IF(P293=1,$O$3,IF(P293=2,$O$4,$O$5))</f>
        <v>0</v>
      </c>
    </row>
    <row r="294">
      <c r="A294" s="1" t="s">
        <v>219</v>
      </c>
      <c r="E294" s="27" t="s">
        <v>228</v>
      </c>
    </row>
    <row r="295">
      <c r="A295" s="1" t="s">
        <v>221</v>
      </c>
      <c r="E295" s="32" t="s">
        <v>2626</v>
      </c>
    </row>
    <row r="296" ht="132">
      <c r="A296" s="1" t="s">
        <v>222</v>
      </c>
      <c r="E296" s="27" t="s">
        <v>2468</v>
      </c>
    </row>
    <row r="297">
      <c r="A297" s="1" t="s">
        <v>213</v>
      </c>
      <c r="B297" s="1">
        <v>72</v>
      </c>
      <c r="C297" s="26" t="s">
        <v>2482</v>
      </c>
      <c r="D297" t="s">
        <v>228</v>
      </c>
      <c r="E297" s="27" t="s">
        <v>2483</v>
      </c>
      <c r="F297" s="28" t="s">
        <v>2126</v>
      </c>
      <c r="G297" s="29">
        <v>750</v>
      </c>
      <c r="H297" s="28">
        <v>0</v>
      </c>
      <c r="I297" s="30">
        <f>ROUND(G297*H297,P4)</f>
        <v>0</v>
      </c>
      <c r="L297" s="30">
        <v>0</v>
      </c>
      <c r="M297" s="24">
        <f>ROUND(G297*L297,P4)</f>
        <v>0</v>
      </c>
      <c r="N297" s="25" t="s">
        <v>218</v>
      </c>
      <c r="O297" s="31">
        <f>M297*AA297</f>
        <v>0</v>
      </c>
      <c r="P297" s="1">
        <v>3</v>
      </c>
      <c r="AA297" s="1">
        <f>IF(P297=1,$O$3,IF(P297=2,$O$4,$O$5))</f>
        <v>0</v>
      </c>
    </row>
    <row r="298">
      <c r="A298" s="1" t="s">
        <v>219</v>
      </c>
      <c r="E298" s="27" t="s">
        <v>228</v>
      </c>
    </row>
    <row r="299">
      <c r="A299" s="1" t="s">
        <v>221</v>
      </c>
      <c r="E299" s="32" t="s">
        <v>2627</v>
      </c>
    </row>
    <row r="300" ht="158.4">
      <c r="A300" s="1" t="s">
        <v>222</v>
      </c>
      <c r="E300" s="27" t="s">
        <v>238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78</v>
      </c>
      <c r="M3" s="20">
        <f>Rekapitulace!C43</f>
        <v>0</v>
      </c>
      <c r="N3" s="6" t="s">
        <v>3</v>
      </c>
      <c r="O3">
        <v>0</v>
      </c>
      <c r="P3">
        <v>2</v>
      </c>
    </row>
    <row r="4" ht="34.015747" customHeight="1">
      <c r="A4" s="16" t="s">
        <v>191</v>
      </c>
      <c r="B4" s="17" t="s">
        <v>192</v>
      </c>
      <c r="C4" s="18" t="s">
        <v>78</v>
      </c>
      <c r="D4" s="1"/>
      <c r="E4" s="17" t="s">
        <v>79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COUNTIFS(L8:L95,"=0",A8:A95,"P")+COUNTIFS(L8:L95,"",A8:A95,"P")+SUM(Q8:Q95)</f>
        <v>0</v>
      </c>
    </row>
    <row r="8">
      <c r="A8" s="1" t="s">
        <v>208</v>
      </c>
      <c r="C8" s="22" t="s">
        <v>2628</v>
      </c>
      <c r="E8" s="23" t="s">
        <v>87</v>
      </c>
      <c r="L8" s="24">
        <f>L9+L14+L31+L36+L57+L74</f>
        <v>0</v>
      </c>
      <c r="M8" s="24">
        <f>M9+M14+M31+M36+M57+M74</f>
        <v>0</v>
      </c>
      <c r="N8" s="25"/>
    </row>
    <row r="9">
      <c r="A9" s="1" t="s">
        <v>210</v>
      </c>
      <c r="C9" s="22" t="s">
        <v>211</v>
      </c>
      <c r="E9" s="23" t="s">
        <v>212</v>
      </c>
      <c r="L9" s="24">
        <f>SUMIFS(L10:L13,A10:A13,"P")</f>
        <v>0</v>
      </c>
      <c r="M9" s="24">
        <f>SUMIFS(M10:M13,A10:A13,"P")</f>
        <v>0</v>
      </c>
      <c r="N9" s="25"/>
    </row>
    <row r="10" ht="26.4">
      <c r="A10" s="1" t="s">
        <v>213</v>
      </c>
      <c r="B10" s="1">
        <v>1</v>
      </c>
      <c r="C10" s="26" t="s">
        <v>962</v>
      </c>
      <c r="D10" t="s">
        <v>963</v>
      </c>
      <c r="E10" s="27" t="s">
        <v>2629</v>
      </c>
      <c r="F10" s="28" t="s">
        <v>217</v>
      </c>
      <c r="G10" s="29">
        <v>10</v>
      </c>
      <c r="H10" s="28">
        <v>0</v>
      </c>
      <c r="I10" s="30">
        <f>ROUND(G10*H10,P4)</f>
        <v>0</v>
      </c>
      <c r="L10" s="30">
        <v>0</v>
      </c>
      <c r="M10" s="24">
        <f>ROUND(G10*L10,P4)</f>
        <v>0</v>
      </c>
      <c r="N10" s="25" t="s">
        <v>218</v>
      </c>
      <c r="O10" s="31">
        <f>M10*AA10</f>
        <v>0</v>
      </c>
      <c r="P10" s="1">
        <v>3</v>
      </c>
      <c r="AA10" s="1">
        <f>IF(P10=1,$O$3,IF(P10=2,$O$4,$O$5))</f>
        <v>0</v>
      </c>
    </row>
    <row r="11" ht="26.4">
      <c r="A11" s="1" t="s">
        <v>219</v>
      </c>
      <c r="E11" s="27" t="s">
        <v>2630</v>
      </c>
    </row>
    <row r="12" ht="26.4">
      <c r="A12" s="1" t="s">
        <v>221</v>
      </c>
      <c r="E12" s="32" t="s">
        <v>2631</v>
      </c>
    </row>
    <row r="13" ht="79.2">
      <c r="A13" s="1" t="s">
        <v>222</v>
      </c>
      <c r="E13" s="27" t="s">
        <v>2632</v>
      </c>
    </row>
    <row r="14">
      <c r="A14" s="1" t="s">
        <v>210</v>
      </c>
      <c r="C14" s="22" t="s">
        <v>336</v>
      </c>
      <c r="E14" s="23" t="s">
        <v>337</v>
      </c>
      <c r="L14" s="24">
        <f>SUMIFS(L15:L30,A15:A30,"P")</f>
        <v>0</v>
      </c>
      <c r="M14" s="24">
        <f>SUMIFS(M15:M30,A15:A30,"P")</f>
        <v>0</v>
      </c>
      <c r="N14" s="25"/>
    </row>
    <row r="15">
      <c r="A15" s="1" t="s">
        <v>213</v>
      </c>
      <c r="B15" s="1">
        <v>2</v>
      </c>
      <c r="C15" s="26" t="s">
        <v>2633</v>
      </c>
      <c r="D15" t="s">
        <v>228</v>
      </c>
      <c r="E15" s="27" t="s">
        <v>2634</v>
      </c>
      <c r="F15" s="28" t="s">
        <v>340</v>
      </c>
      <c r="G15" s="29">
        <v>5</v>
      </c>
      <c r="H15" s="28">
        <v>0</v>
      </c>
      <c r="I15" s="30">
        <f>ROUND(G15*H15,P4)</f>
        <v>0</v>
      </c>
      <c r="L15" s="30">
        <v>0</v>
      </c>
      <c r="M15" s="24">
        <f>ROUND(G15*L15,P4)</f>
        <v>0</v>
      </c>
      <c r="N15" s="25" t="s">
        <v>237</v>
      </c>
      <c r="O15" s="31">
        <f>M15*AA15</f>
        <v>0</v>
      </c>
      <c r="P15" s="1">
        <v>3</v>
      </c>
      <c r="AA15" s="1">
        <f>IF(P15=1,$O$3,IF(P15=2,$O$4,$O$5))</f>
        <v>0</v>
      </c>
    </row>
    <row r="16">
      <c r="A16" s="1" t="s">
        <v>219</v>
      </c>
      <c r="E16" s="27" t="s">
        <v>228</v>
      </c>
    </row>
    <row r="17" ht="26.4">
      <c r="A17" s="1" t="s">
        <v>221</v>
      </c>
      <c r="E17" s="32" t="s">
        <v>2635</v>
      </c>
    </row>
    <row r="18" ht="92.4">
      <c r="A18" s="1" t="s">
        <v>222</v>
      </c>
      <c r="E18" s="27" t="s">
        <v>2636</v>
      </c>
    </row>
    <row r="19">
      <c r="A19" s="1" t="s">
        <v>213</v>
      </c>
      <c r="B19" s="1">
        <v>3</v>
      </c>
      <c r="C19" s="26" t="s">
        <v>1721</v>
      </c>
      <c r="D19" t="s">
        <v>228</v>
      </c>
      <c r="E19" s="27" t="s">
        <v>2637</v>
      </c>
      <c r="F19" s="28" t="s">
        <v>340</v>
      </c>
      <c r="G19" s="29">
        <v>60</v>
      </c>
      <c r="H19" s="28">
        <v>0</v>
      </c>
      <c r="I19" s="30">
        <f>ROUND(G19*H19,P4)</f>
        <v>0</v>
      </c>
      <c r="L19" s="30">
        <v>0</v>
      </c>
      <c r="M19" s="24">
        <f>ROUND(G19*L19,P4)</f>
        <v>0</v>
      </c>
      <c r="N19" s="25" t="s">
        <v>237</v>
      </c>
      <c r="O19" s="31">
        <f>M19*AA19</f>
        <v>0</v>
      </c>
      <c r="P19" s="1">
        <v>3</v>
      </c>
      <c r="AA19" s="1">
        <f>IF(P19=1,$O$3,IF(P19=2,$O$4,$O$5))</f>
        <v>0</v>
      </c>
    </row>
    <row r="20">
      <c r="A20" s="1" t="s">
        <v>219</v>
      </c>
      <c r="E20" s="27" t="s">
        <v>228</v>
      </c>
    </row>
    <row r="21" ht="26.4">
      <c r="A21" s="1" t="s">
        <v>221</v>
      </c>
      <c r="E21" s="32" t="s">
        <v>2638</v>
      </c>
    </row>
    <row r="22" ht="369.6">
      <c r="A22" s="1" t="s">
        <v>222</v>
      </c>
      <c r="E22" s="27" t="s">
        <v>2639</v>
      </c>
    </row>
    <row r="23">
      <c r="A23" s="1" t="s">
        <v>213</v>
      </c>
      <c r="B23" s="1">
        <v>4</v>
      </c>
      <c r="C23" s="26" t="s">
        <v>1004</v>
      </c>
      <c r="D23" t="s">
        <v>228</v>
      </c>
      <c r="E23" s="27" t="s">
        <v>2640</v>
      </c>
      <c r="F23" s="28" t="s">
        <v>340</v>
      </c>
      <c r="G23" s="29">
        <v>60</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2638</v>
      </c>
    </row>
    <row r="26" ht="264">
      <c r="A26" s="1" t="s">
        <v>222</v>
      </c>
      <c r="E26" s="27" t="s">
        <v>2641</v>
      </c>
    </row>
    <row r="27">
      <c r="A27" s="1" t="s">
        <v>213</v>
      </c>
      <c r="B27" s="1">
        <v>5</v>
      </c>
      <c r="C27" s="26" t="s">
        <v>1492</v>
      </c>
      <c r="D27" t="s">
        <v>228</v>
      </c>
      <c r="E27" s="27" t="s">
        <v>1493</v>
      </c>
      <c r="F27" s="28" t="s">
        <v>2052</v>
      </c>
      <c r="G27" s="29">
        <v>60</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2638</v>
      </c>
    </row>
    <row r="30" ht="52.8">
      <c r="A30" s="1" t="s">
        <v>222</v>
      </c>
      <c r="E30" s="27" t="s">
        <v>2642</v>
      </c>
    </row>
    <row r="31">
      <c r="A31" s="1" t="s">
        <v>210</v>
      </c>
      <c r="C31" s="22" t="s">
        <v>483</v>
      </c>
      <c r="E31" s="23" t="s">
        <v>484</v>
      </c>
      <c r="L31" s="24">
        <f>SUMIFS(L32:L35,A32:A35,"P")</f>
        <v>0</v>
      </c>
      <c r="M31" s="24">
        <f>SUMIFS(M32:M35,A32:A35,"P")</f>
        <v>0</v>
      </c>
      <c r="N31" s="25"/>
    </row>
    <row r="32">
      <c r="A32" s="1" t="s">
        <v>213</v>
      </c>
      <c r="B32" s="1">
        <v>6</v>
      </c>
      <c r="C32" s="26" t="s">
        <v>2643</v>
      </c>
      <c r="D32" t="s">
        <v>228</v>
      </c>
      <c r="E32" s="27" t="s">
        <v>2644</v>
      </c>
      <c r="F32" s="28" t="s">
        <v>2052</v>
      </c>
      <c r="G32" s="29">
        <v>60</v>
      </c>
      <c r="H32" s="28">
        <v>0</v>
      </c>
      <c r="I32" s="30">
        <f>ROUND(G32*H32,P4)</f>
        <v>0</v>
      </c>
      <c r="L32" s="30">
        <v>0</v>
      </c>
      <c r="M32" s="24">
        <f>ROUND(G32*L32,P4)</f>
        <v>0</v>
      </c>
      <c r="N32" s="25" t="s">
        <v>237</v>
      </c>
      <c r="O32" s="31">
        <f>M32*AA32</f>
        <v>0</v>
      </c>
      <c r="P32" s="1">
        <v>3</v>
      </c>
      <c r="AA32" s="1">
        <f>IF(P32=1,$O$3,IF(P32=2,$O$4,$O$5))</f>
        <v>0</v>
      </c>
    </row>
    <row r="33">
      <c r="A33" s="1" t="s">
        <v>219</v>
      </c>
      <c r="E33" s="27" t="s">
        <v>228</v>
      </c>
    </row>
    <row r="34" ht="26.4">
      <c r="A34" s="1" t="s">
        <v>221</v>
      </c>
      <c r="E34" s="32" t="s">
        <v>2638</v>
      </c>
    </row>
    <row r="35" ht="171.6">
      <c r="A35" s="1" t="s">
        <v>222</v>
      </c>
      <c r="E35" s="27" t="s">
        <v>2645</v>
      </c>
    </row>
    <row r="36">
      <c r="A36" s="1" t="s">
        <v>210</v>
      </c>
      <c r="C36" s="22" t="s">
        <v>2646</v>
      </c>
      <c r="E36" s="23" t="s">
        <v>2647</v>
      </c>
      <c r="L36" s="24">
        <f>SUMIFS(L37:L56,A37:A56,"P")</f>
        <v>0</v>
      </c>
      <c r="M36" s="24">
        <f>SUMIFS(M37:M56,A37:A56,"P")</f>
        <v>0</v>
      </c>
      <c r="N36" s="25"/>
    </row>
    <row r="37">
      <c r="A37" s="1" t="s">
        <v>213</v>
      </c>
      <c r="B37" s="1">
        <v>7</v>
      </c>
      <c r="C37" s="26" t="s">
        <v>1426</v>
      </c>
      <c r="D37" t="s">
        <v>228</v>
      </c>
      <c r="E37" s="27" t="s">
        <v>2648</v>
      </c>
      <c r="F37" s="28" t="s">
        <v>230</v>
      </c>
      <c r="G37" s="29">
        <v>8</v>
      </c>
      <c r="H37" s="28">
        <v>0</v>
      </c>
      <c r="I37" s="30">
        <f>ROUND(G37*H37,P4)</f>
        <v>0</v>
      </c>
      <c r="L37" s="30">
        <v>0</v>
      </c>
      <c r="M37" s="24">
        <f>ROUND(G37*L37,P4)</f>
        <v>0</v>
      </c>
      <c r="N37" s="25" t="s">
        <v>237</v>
      </c>
      <c r="O37" s="31">
        <f>M37*AA37</f>
        <v>0</v>
      </c>
      <c r="P37" s="1">
        <v>3</v>
      </c>
      <c r="AA37" s="1">
        <f>IF(P37=1,$O$3,IF(P37=2,$O$4,$O$5))</f>
        <v>0</v>
      </c>
    </row>
    <row r="38">
      <c r="A38" s="1" t="s">
        <v>219</v>
      </c>
      <c r="E38" s="27" t="s">
        <v>228</v>
      </c>
    </row>
    <row r="39" ht="26.4">
      <c r="A39" s="1" t="s">
        <v>221</v>
      </c>
      <c r="E39" s="32" t="s">
        <v>2649</v>
      </c>
    </row>
    <row r="40" ht="52.8">
      <c r="A40" s="1" t="s">
        <v>222</v>
      </c>
      <c r="E40" s="27" t="s">
        <v>231</v>
      </c>
    </row>
    <row r="41">
      <c r="A41" s="1" t="s">
        <v>213</v>
      </c>
      <c r="B41" s="1">
        <v>8</v>
      </c>
      <c r="C41" s="26" t="s">
        <v>2650</v>
      </c>
      <c r="D41" t="s">
        <v>228</v>
      </c>
      <c r="E41" s="27" t="s">
        <v>2651</v>
      </c>
      <c r="F41" s="28" t="s">
        <v>236</v>
      </c>
      <c r="G41" s="29">
        <v>8</v>
      </c>
      <c r="H41" s="28">
        <v>0</v>
      </c>
      <c r="I41" s="30">
        <f>ROUND(G41*H41,P4)</f>
        <v>0</v>
      </c>
      <c r="L41" s="30">
        <v>0</v>
      </c>
      <c r="M41" s="24">
        <f>ROUND(G41*L41,P4)</f>
        <v>0</v>
      </c>
      <c r="N41" s="25" t="s">
        <v>237</v>
      </c>
      <c r="O41" s="31">
        <f>M41*AA41</f>
        <v>0</v>
      </c>
      <c r="P41" s="1">
        <v>3</v>
      </c>
      <c r="AA41" s="1">
        <f>IF(P41=1,$O$3,IF(P41=2,$O$4,$O$5))</f>
        <v>0</v>
      </c>
    </row>
    <row r="42">
      <c r="A42" s="1" t="s">
        <v>219</v>
      </c>
      <c r="E42" s="27" t="s">
        <v>228</v>
      </c>
    </row>
    <row r="43" ht="26.4">
      <c r="A43" s="1" t="s">
        <v>221</v>
      </c>
      <c r="E43" s="32" t="s">
        <v>2649</v>
      </c>
    </row>
    <row r="44" ht="79.2">
      <c r="A44" s="1" t="s">
        <v>222</v>
      </c>
      <c r="E44" s="27" t="s">
        <v>2652</v>
      </c>
    </row>
    <row r="45">
      <c r="A45" s="1" t="s">
        <v>213</v>
      </c>
      <c r="B45" s="1">
        <v>9</v>
      </c>
      <c r="C45" s="26" t="s">
        <v>2503</v>
      </c>
      <c r="D45" t="s">
        <v>228</v>
      </c>
      <c r="E45" s="27" t="s">
        <v>2504</v>
      </c>
      <c r="F45" s="28" t="s">
        <v>2126</v>
      </c>
      <c r="G45" s="29">
        <v>60</v>
      </c>
      <c r="H45" s="28">
        <v>0</v>
      </c>
      <c r="I45" s="30">
        <f>ROUND(G45*H45,P4)</f>
        <v>0</v>
      </c>
      <c r="L45" s="30">
        <v>0</v>
      </c>
      <c r="M45" s="24">
        <f>ROUND(G45*L45,P4)</f>
        <v>0</v>
      </c>
      <c r="N45" s="25" t="s">
        <v>237</v>
      </c>
      <c r="O45" s="31">
        <f>M45*AA45</f>
        <v>0</v>
      </c>
      <c r="P45" s="1">
        <v>3</v>
      </c>
      <c r="AA45" s="1">
        <f>IF(P45=1,$O$3,IF(P45=2,$O$4,$O$5))</f>
        <v>0</v>
      </c>
    </row>
    <row r="46">
      <c r="A46" s="1" t="s">
        <v>219</v>
      </c>
      <c r="E46" s="27" t="s">
        <v>228</v>
      </c>
    </row>
    <row r="47" ht="26.4">
      <c r="A47" s="1" t="s">
        <v>221</v>
      </c>
      <c r="E47" s="32" t="s">
        <v>2638</v>
      </c>
    </row>
    <row r="48" ht="79.2">
      <c r="A48" s="1" t="s">
        <v>222</v>
      </c>
      <c r="E48" s="27" t="s">
        <v>2500</v>
      </c>
    </row>
    <row r="49">
      <c r="A49" s="1" t="s">
        <v>213</v>
      </c>
      <c r="B49" s="1">
        <v>10</v>
      </c>
      <c r="C49" s="26" t="s">
        <v>2653</v>
      </c>
      <c r="D49" t="s">
        <v>228</v>
      </c>
      <c r="E49" s="27" t="s">
        <v>2654</v>
      </c>
      <c r="F49" s="28" t="s">
        <v>2126</v>
      </c>
      <c r="G49" s="29">
        <v>60</v>
      </c>
      <c r="H49" s="28">
        <v>0</v>
      </c>
      <c r="I49" s="30">
        <f>ROUND(G49*H49,P4)</f>
        <v>0</v>
      </c>
      <c r="L49" s="30">
        <v>0</v>
      </c>
      <c r="M49" s="24">
        <f>ROUND(G49*L49,P4)</f>
        <v>0</v>
      </c>
      <c r="N49" s="25" t="s">
        <v>237</v>
      </c>
      <c r="O49" s="31">
        <f>M49*AA49</f>
        <v>0</v>
      </c>
      <c r="P49" s="1">
        <v>3</v>
      </c>
      <c r="AA49" s="1">
        <f>IF(P49=1,$O$3,IF(P49=2,$O$4,$O$5))</f>
        <v>0</v>
      </c>
    </row>
    <row r="50">
      <c r="A50" s="1" t="s">
        <v>219</v>
      </c>
      <c r="E50" s="27" t="s">
        <v>228</v>
      </c>
    </row>
    <row r="51" ht="26.4">
      <c r="A51" s="1" t="s">
        <v>221</v>
      </c>
      <c r="E51" s="32" t="s">
        <v>2638</v>
      </c>
    </row>
    <row r="52" ht="92.4">
      <c r="A52" s="1" t="s">
        <v>222</v>
      </c>
      <c r="E52" s="27" t="s">
        <v>2507</v>
      </c>
    </row>
    <row r="53">
      <c r="A53" s="1" t="s">
        <v>213</v>
      </c>
      <c r="B53" s="1">
        <v>11</v>
      </c>
      <c r="C53" s="26" t="s">
        <v>2655</v>
      </c>
      <c r="D53" t="s">
        <v>228</v>
      </c>
      <c r="E53" s="27" t="s">
        <v>2656</v>
      </c>
      <c r="F53" s="28" t="s">
        <v>236</v>
      </c>
      <c r="G53" s="29">
        <v>4</v>
      </c>
      <c r="H53" s="28">
        <v>0</v>
      </c>
      <c r="I53" s="30">
        <f>ROUND(G53*H53,P4)</f>
        <v>0</v>
      </c>
      <c r="L53" s="30">
        <v>0</v>
      </c>
      <c r="M53" s="24">
        <f>ROUND(G53*L53,P4)</f>
        <v>0</v>
      </c>
      <c r="N53" s="25" t="s">
        <v>237</v>
      </c>
      <c r="O53" s="31">
        <f>M53*AA53</f>
        <v>0</v>
      </c>
      <c r="P53" s="1">
        <v>3</v>
      </c>
      <c r="AA53" s="1">
        <f>IF(P53=1,$O$3,IF(P53=2,$O$4,$O$5))</f>
        <v>0</v>
      </c>
    </row>
    <row r="54">
      <c r="A54" s="1" t="s">
        <v>219</v>
      </c>
      <c r="E54" s="27" t="s">
        <v>228</v>
      </c>
    </row>
    <row r="55" ht="26.4">
      <c r="A55" s="1" t="s">
        <v>221</v>
      </c>
      <c r="E55" s="32" t="s">
        <v>2657</v>
      </c>
    </row>
    <row r="56" ht="118.8">
      <c r="A56" s="1" t="s">
        <v>222</v>
      </c>
      <c r="E56" s="27" t="s">
        <v>2658</v>
      </c>
    </row>
    <row r="57">
      <c r="A57" s="1" t="s">
        <v>210</v>
      </c>
      <c r="C57" s="22" t="s">
        <v>2659</v>
      </c>
      <c r="E57" s="23" t="s">
        <v>2660</v>
      </c>
      <c r="L57" s="24">
        <f>SUMIFS(L58:L73,A58:A73,"P")</f>
        <v>0</v>
      </c>
      <c r="M57" s="24">
        <f>SUMIFS(M58:M73,A58:A73,"P")</f>
        <v>0</v>
      </c>
      <c r="N57" s="25"/>
    </row>
    <row r="58">
      <c r="A58" s="1" t="s">
        <v>213</v>
      </c>
      <c r="B58" s="1">
        <v>12</v>
      </c>
      <c r="C58" s="26" t="s">
        <v>2387</v>
      </c>
      <c r="D58" t="s">
        <v>228</v>
      </c>
      <c r="E58" s="27" t="s">
        <v>2388</v>
      </c>
      <c r="F58" s="28" t="s">
        <v>236</v>
      </c>
      <c r="G58" s="29">
        <v>8</v>
      </c>
      <c r="H58" s="28">
        <v>0</v>
      </c>
      <c r="I58" s="30">
        <f>ROUND(G58*H58,P4)</f>
        <v>0</v>
      </c>
      <c r="L58" s="30">
        <v>0</v>
      </c>
      <c r="M58" s="24">
        <f>ROUND(G58*L58,P4)</f>
        <v>0</v>
      </c>
      <c r="N58" s="25" t="s">
        <v>237</v>
      </c>
      <c r="O58" s="31">
        <f>M58*AA58</f>
        <v>0</v>
      </c>
      <c r="P58" s="1">
        <v>3</v>
      </c>
      <c r="AA58" s="1">
        <f>IF(P58=1,$O$3,IF(P58=2,$O$4,$O$5))</f>
        <v>0</v>
      </c>
    </row>
    <row r="59">
      <c r="A59" s="1" t="s">
        <v>219</v>
      </c>
      <c r="E59" s="27" t="s">
        <v>228</v>
      </c>
    </row>
    <row r="60" ht="26.4">
      <c r="A60" s="1" t="s">
        <v>221</v>
      </c>
      <c r="E60" s="32" t="s">
        <v>2649</v>
      </c>
    </row>
    <row r="61" ht="105.6">
      <c r="A61" s="1" t="s">
        <v>222</v>
      </c>
      <c r="E61" s="27" t="s">
        <v>2389</v>
      </c>
    </row>
    <row r="62" ht="26.4">
      <c r="A62" s="1" t="s">
        <v>213</v>
      </c>
      <c r="B62" s="1">
        <v>13</v>
      </c>
      <c r="C62" s="26" t="s">
        <v>2661</v>
      </c>
      <c r="D62" t="s">
        <v>228</v>
      </c>
      <c r="E62" s="27" t="s">
        <v>2662</v>
      </c>
      <c r="F62" s="28" t="s">
        <v>236</v>
      </c>
      <c r="G62" s="29">
        <v>4</v>
      </c>
      <c r="H62" s="28">
        <v>0</v>
      </c>
      <c r="I62" s="30">
        <f>ROUND(G62*H62,P4)</f>
        <v>0</v>
      </c>
      <c r="L62" s="30">
        <v>0</v>
      </c>
      <c r="M62" s="24">
        <f>ROUND(G62*L62,P4)</f>
        <v>0</v>
      </c>
      <c r="N62" s="25" t="s">
        <v>237</v>
      </c>
      <c r="O62" s="31">
        <f>M62*AA62</f>
        <v>0</v>
      </c>
      <c r="P62" s="1">
        <v>3</v>
      </c>
      <c r="AA62" s="1">
        <f>IF(P62=1,$O$3,IF(P62=2,$O$4,$O$5))</f>
        <v>0</v>
      </c>
    </row>
    <row r="63">
      <c r="A63" s="1" t="s">
        <v>219</v>
      </c>
      <c r="E63" s="27" t="s">
        <v>228</v>
      </c>
    </row>
    <row r="64" ht="26.4">
      <c r="A64" s="1" t="s">
        <v>221</v>
      </c>
      <c r="E64" s="32" t="s">
        <v>2657</v>
      </c>
    </row>
    <row r="65" ht="52.8">
      <c r="A65" s="1" t="s">
        <v>222</v>
      </c>
      <c r="E65" s="27" t="s">
        <v>2663</v>
      </c>
    </row>
    <row r="66">
      <c r="A66" s="1" t="s">
        <v>213</v>
      </c>
      <c r="B66" s="1">
        <v>14</v>
      </c>
      <c r="C66" s="26" t="s">
        <v>2664</v>
      </c>
      <c r="D66" t="s">
        <v>228</v>
      </c>
      <c r="E66" s="27" t="s">
        <v>2665</v>
      </c>
      <c r="F66" s="28" t="s">
        <v>2126</v>
      </c>
      <c r="G66" s="29">
        <v>60</v>
      </c>
      <c r="H66" s="28">
        <v>0</v>
      </c>
      <c r="I66" s="30">
        <f>ROUND(G66*H66,P4)</f>
        <v>0</v>
      </c>
      <c r="L66" s="30">
        <v>0</v>
      </c>
      <c r="M66" s="24">
        <f>ROUND(G66*L66,P4)</f>
        <v>0</v>
      </c>
      <c r="N66" s="25" t="s">
        <v>237</v>
      </c>
      <c r="O66" s="31">
        <f>M66*AA66</f>
        <v>0</v>
      </c>
      <c r="P66" s="1">
        <v>3</v>
      </c>
      <c r="AA66" s="1">
        <f>IF(P66=1,$O$3,IF(P66=2,$O$4,$O$5))</f>
        <v>0</v>
      </c>
    </row>
    <row r="67">
      <c r="A67" s="1" t="s">
        <v>219</v>
      </c>
      <c r="E67" s="27" t="s">
        <v>228</v>
      </c>
    </row>
    <row r="68" ht="26.4">
      <c r="A68" s="1" t="s">
        <v>221</v>
      </c>
      <c r="E68" s="32" t="s">
        <v>2638</v>
      </c>
    </row>
    <row r="69" ht="39.6">
      <c r="A69" s="1" t="s">
        <v>222</v>
      </c>
      <c r="E69" s="27" t="s">
        <v>2666</v>
      </c>
    </row>
    <row r="70">
      <c r="A70" s="1" t="s">
        <v>213</v>
      </c>
      <c r="B70" s="1">
        <v>15</v>
      </c>
      <c r="C70" s="26" t="s">
        <v>728</v>
      </c>
      <c r="D70" t="s">
        <v>228</v>
      </c>
      <c r="E70" s="27" t="s">
        <v>2667</v>
      </c>
      <c r="F70" s="28" t="s">
        <v>2052</v>
      </c>
      <c r="G70" s="29">
        <v>60</v>
      </c>
      <c r="H70" s="28">
        <v>0</v>
      </c>
      <c r="I70" s="30">
        <f>ROUND(G70*H70,P4)</f>
        <v>0</v>
      </c>
      <c r="L70" s="30">
        <v>0</v>
      </c>
      <c r="M70" s="24">
        <f>ROUND(G70*L70,P4)</f>
        <v>0</v>
      </c>
      <c r="N70" s="25" t="s">
        <v>237</v>
      </c>
      <c r="O70" s="31">
        <f>M70*AA70</f>
        <v>0</v>
      </c>
      <c r="P70" s="1">
        <v>3</v>
      </c>
      <c r="AA70" s="1">
        <f>IF(P70=1,$O$3,IF(P70=2,$O$4,$O$5))</f>
        <v>0</v>
      </c>
    </row>
    <row r="71">
      <c r="A71" s="1" t="s">
        <v>219</v>
      </c>
      <c r="E71" s="27" t="s">
        <v>228</v>
      </c>
    </row>
    <row r="72" ht="26.4">
      <c r="A72" s="1" t="s">
        <v>221</v>
      </c>
      <c r="E72" s="32" t="s">
        <v>2638</v>
      </c>
    </row>
    <row r="73" ht="39.6">
      <c r="A73" s="1" t="s">
        <v>222</v>
      </c>
      <c r="E73" s="27" t="s">
        <v>2668</v>
      </c>
    </row>
    <row r="74">
      <c r="A74" s="1" t="s">
        <v>210</v>
      </c>
      <c r="C74" s="22" t="s">
        <v>2669</v>
      </c>
      <c r="E74" s="23" t="s">
        <v>2670</v>
      </c>
      <c r="L74" s="24">
        <f>SUMIFS(L75:L94,A75:A94,"P")</f>
        <v>0</v>
      </c>
      <c r="M74" s="24">
        <f>SUMIFS(M75:M94,A75:A94,"P")</f>
        <v>0</v>
      </c>
      <c r="N74" s="25"/>
    </row>
    <row r="75" ht="26.4">
      <c r="A75" s="1" t="s">
        <v>213</v>
      </c>
      <c r="B75" s="1">
        <v>16</v>
      </c>
      <c r="C75" s="26" t="s">
        <v>2671</v>
      </c>
      <c r="D75" t="s">
        <v>228</v>
      </c>
      <c r="E75" s="27" t="s">
        <v>2672</v>
      </c>
      <c r="F75" s="28" t="s">
        <v>236</v>
      </c>
      <c r="G75" s="29">
        <v>4</v>
      </c>
      <c r="H75" s="28">
        <v>0</v>
      </c>
      <c r="I75" s="30">
        <f>ROUND(G75*H75,P4)</f>
        <v>0</v>
      </c>
      <c r="L75" s="30">
        <v>0</v>
      </c>
      <c r="M75" s="24">
        <f>ROUND(G75*L75,P4)</f>
        <v>0</v>
      </c>
      <c r="N75" s="25" t="s">
        <v>237</v>
      </c>
      <c r="O75" s="31">
        <f>M75*AA75</f>
        <v>0</v>
      </c>
      <c r="P75" s="1">
        <v>3</v>
      </c>
      <c r="AA75" s="1">
        <f>IF(P75=1,$O$3,IF(P75=2,$O$4,$O$5))</f>
        <v>0</v>
      </c>
    </row>
    <row r="76">
      <c r="A76" s="1" t="s">
        <v>219</v>
      </c>
      <c r="E76" s="27" t="s">
        <v>228</v>
      </c>
    </row>
    <row r="77" ht="26.4">
      <c r="A77" s="1" t="s">
        <v>221</v>
      </c>
      <c r="E77" s="32" t="s">
        <v>2657</v>
      </c>
    </row>
    <row r="78" ht="105.6">
      <c r="A78" s="1" t="s">
        <v>222</v>
      </c>
      <c r="E78" s="27" t="s">
        <v>2673</v>
      </c>
    </row>
    <row r="79">
      <c r="A79" s="1" t="s">
        <v>213</v>
      </c>
      <c r="B79" s="1">
        <v>17</v>
      </c>
      <c r="C79" s="26" t="s">
        <v>2674</v>
      </c>
      <c r="D79" t="s">
        <v>228</v>
      </c>
      <c r="E79" s="27" t="s">
        <v>2675</v>
      </c>
      <c r="F79" s="28" t="s">
        <v>236</v>
      </c>
      <c r="G79" s="29">
        <v>3</v>
      </c>
      <c r="H79" s="28">
        <v>0</v>
      </c>
      <c r="I79" s="30">
        <f>ROUND(G79*H79,P4)</f>
        <v>0</v>
      </c>
      <c r="L79" s="30">
        <v>0</v>
      </c>
      <c r="M79" s="24">
        <f>ROUND(G79*L79,P4)</f>
        <v>0</v>
      </c>
      <c r="N79" s="25" t="s">
        <v>237</v>
      </c>
      <c r="O79" s="31">
        <f>M79*AA79</f>
        <v>0</v>
      </c>
      <c r="P79" s="1">
        <v>3</v>
      </c>
      <c r="AA79" s="1">
        <f>IF(P79=1,$O$3,IF(P79=2,$O$4,$O$5))</f>
        <v>0</v>
      </c>
    </row>
    <row r="80">
      <c r="A80" s="1" t="s">
        <v>219</v>
      </c>
      <c r="E80" s="27" t="s">
        <v>228</v>
      </c>
    </row>
    <row r="81" ht="26.4">
      <c r="A81" s="1" t="s">
        <v>221</v>
      </c>
      <c r="E81" s="32" t="s">
        <v>2676</v>
      </c>
    </row>
    <row r="82" ht="79.2">
      <c r="A82" s="1" t="s">
        <v>222</v>
      </c>
      <c r="E82" s="27" t="s">
        <v>2677</v>
      </c>
    </row>
    <row r="83">
      <c r="A83" s="1" t="s">
        <v>213</v>
      </c>
      <c r="B83" s="1">
        <v>18</v>
      </c>
      <c r="C83" s="26" t="s">
        <v>2678</v>
      </c>
      <c r="D83" t="s">
        <v>228</v>
      </c>
      <c r="E83" s="27" t="s">
        <v>2679</v>
      </c>
      <c r="F83" s="28" t="s">
        <v>236</v>
      </c>
      <c r="G83" s="29">
        <v>3</v>
      </c>
      <c r="H83" s="28">
        <v>0</v>
      </c>
      <c r="I83" s="30">
        <f>ROUND(G83*H83,P4)</f>
        <v>0</v>
      </c>
      <c r="L83" s="30">
        <v>0</v>
      </c>
      <c r="M83" s="24">
        <f>ROUND(G83*L83,P4)</f>
        <v>0</v>
      </c>
      <c r="N83" s="25" t="s">
        <v>237</v>
      </c>
      <c r="O83" s="31">
        <f>M83*AA83</f>
        <v>0</v>
      </c>
      <c r="P83" s="1">
        <v>3</v>
      </c>
      <c r="AA83" s="1">
        <f>IF(P83=1,$O$3,IF(P83=2,$O$4,$O$5))</f>
        <v>0</v>
      </c>
    </row>
    <row r="84">
      <c r="A84" s="1" t="s">
        <v>219</v>
      </c>
      <c r="E84" s="27" t="s">
        <v>228</v>
      </c>
    </row>
    <row r="85" ht="26.4">
      <c r="A85" s="1" t="s">
        <v>221</v>
      </c>
      <c r="E85" s="32" t="s">
        <v>2676</v>
      </c>
    </row>
    <row r="86" ht="79.2">
      <c r="A86" s="1" t="s">
        <v>222</v>
      </c>
      <c r="E86" s="27" t="s">
        <v>2677</v>
      </c>
    </row>
    <row r="87" ht="26.4">
      <c r="A87" s="1" t="s">
        <v>213</v>
      </c>
      <c r="B87" s="1">
        <v>19</v>
      </c>
      <c r="C87" s="26" t="s">
        <v>2680</v>
      </c>
      <c r="D87" t="s">
        <v>228</v>
      </c>
      <c r="E87" s="27" t="s">
        <v>2681</v>
      </c>
      <c r="F87" s="28" t="s">
        <v>236</v>
      </c>
      <c r="G87" s="29">
        <v>1</v>
      </c>
      <c r="H87" s="28">
        <v>0</v>
      </c>
      <c r="I87" s="30">
        <f>ROUND(G87*H87,P4)</f>
        <v>0</v>
      </c>
      <c r="L87" s="30">
        <v>0</v>
      </c>
      <c r="M87" s="24">
        <f>ROUND(G87*L87,P4)</f>
        <v>0</v>
      </c>
      <c r="N87" s="25" t="s">
        <v>237</v>
      </c>
      <c r="O87" s="31">
        <f>M87*AA87</f>
        <v>0</v>
      </c>
      <c r="P87" s="1">
        <v>3</v>
      </c>
      <c r="AA87" s="1">
        <f>IF(P87=1,$O$3,IF(P87=2,$O$4,$O$5))</f>
        <v>0</v>
      </c>
    </row>
    <row r="88">
      <c r="A88" s="1" t="s">
        <v>219</v>
      </c>
      <c r="E88" s="27" t="s">
        <v>228</v>
      </c>
    </row>
    <row r="89" ht="26.4">
      <c r="A89" s="1" t="s">
        <v>221</v>
      </c>
      <c r="E89" s="32" t="s">
        <v>2682</v>
      </c>
    </row>
    <row r="90" ht="79.2">
      <c r="A90" s="1" t="s">
        <v>222</v>
      </c>
      <c r="E90" s="27" t="s">
        <v>2677</v>
      </c>
    </row>
    <row r="91">
      <c r="A91" s="1" t="s">
        <v>213</v>
      </c>
      <c r="B91" s="1">
        <v>20</v>
      </c>
      <c r="C91" s="26" t="s">
        <v>2683</v>
      </c>
      <c r="D91" t="s">
        <v>228</v>
      </c>
      <c r="E91" s="27" t="s">
        <v>2684</v>
      </c>
      <c r="F91" s="28" t="s">
        <v>2052</v>
      </c>
      <c r="G91" s="29">
        <v>2</v>
      </c>
      <c r="H91" s="28">
        <v>0</v>
      </c>
      <c r="I91" s="30">
        <f>ROUND(G91*H91,P4)</f>
        <v>0</v>
      </c>
      <c r="L91" s="30">
        <v>0</v>
      </c>
      <c r="M91" s="24">
        <f>ROUND(G91*L91,P4)</f>
        <v>0</v>
      </c>
      <c r="N91" s="25" t="s">
        <v>237</v>
      </c>
      <c r="O91" s="31">
        <f>M91*AA91</f>
        <v>0</v>
      </c>
      <c r="P91" s="1">
        <v>3</v>
      </c>
      <c r="AA91" s="1">
        <f>IF(P91=1,$O$3,IF(P91=2,$O$4,$O$5))</f>
        <v>0</v>
      </c>
    </row>
    <row r="92">
      <c r="A92" s="1" t="s">
        <v>219</v>
      </c>
      <c r="E92" s="27" t="s">
        <v>228</v>
      </c>
    </row>
    <row r="93" ht="26.4">
      <c r="A93" s="1" t="s">
        <v>221</v>
      </c>
      <c r="E93" s="32" t="s">
        <v>2685</v>
      </c>
    </row>
    <row r="94" ht="79.2">
      <c r="A94" s="1" t="s">
        <v>222</v>
      </c>
      <c r="E94" s="27" t="s">
        <v>2632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88</v>
      </c>
      <c r="M3" s="20">
        <f>Rekapitulace!C48</f>
        <v>0</v>
      </c>
      <c r="N3" s="6" t="s">
        <v>3</v>
      </c>
      <c r="O3">
        <v>0</v>
      </c>
      <c r="P3">
        <v>2</v>
      </c>
    </row>
    <row r="4" ht="34.015747" customHeight="1">
      <c r="A4" s="16" t="s">
        <v>191</v>
      </c>
      <c r="B4" s="17" t="s">
        <v>192</v>
      </c>
      <c r="C4" s="18" t="s">
        <v>88</v>
      </c>
      <c r="D4" s="1"/>
      <c r="E4" s="17" t="s">
        <v>89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COUNTIFS(L8:L55,"=0",A8:A55,"P")+COUNTIFS(L8:L55,"",A8:A55,"P")+SUM(Q8:Q55)</f>
        <v>0</v>
      </c>
    </row>
    <row r="8">
      <c r="A8" s="1" t="s">
        <v>208</v>
      </c>
      <c r="C8" s="22" t="s">
        <v>2686</v>
      </c>
      <c r="E8" s="23" t="s">
        <v>91</v>
      </c>
      <c r="L8" s="24">
        <f>L9+L50</f>
        <v>0</v>
      </c>
      <c r="M8" s="24">
        <f>M9+M50</f>
        <v>0</v>
      </c>
      <c r="N8" s="25"/>
    </row>
    <row r="9">
      <c r="A9" s="1" t="s">
        <v>210</v>
      </c>
      <c r="C9" s="22" t="s">
        <v>211</v>
      </c>
      <c r="E9" s="23" t="s">
        <v>212</v>
      </c>
      <c r="L9" s="24">
        <f>SUMIFS(L10:L49,A10:A49,"P")</f>
        <v>0</v>
      </c>
      <c r="M9" s="24">
        <f>SUMIFS(M10:M49,A10:A49,"P")</f>
        <v>0</v>
      </c>
      <c r="N9" s="25"/>
    </row>
    <row r="10">
      <c r="A10" s="1" t="s">
        <v>213</v>
      </c>
      <c r="B10" s="1">
        <v>1</v>
      </c>
      <c r="C10" s="26" t="s">
        <v>2390</v>
      </c>
      <c r="D10" t="s">
        <v>2687</v>
      </c>
      <c r="E10" s="27" t="s">
        <v>2688</v>
      </c>
      <c r="F10" s="28" t="s">
        <v>497</v>
      </c>
      <c r="G10" s="29">
        <v>20.518999999999998</v>
      </c>
      <c r="H10" s="28">
        <v>0</v>
      </c>
      <c r="I10" s="30">
        <f>ROUND(G10*H10,P4)</f>
        <v>0</v>
      </c>
      <c r="L10" s="30">
        <v>0</v>
      </c>
      <c r="M10" s="24">
        <f>ROUND(G10*L10,P4)</f>
        <v>0</v>
      </c>
      <c r="N10" s="25" t="s">
        <v>218</v>
      </c>
      <c r="O10" s="31">
        <f>M10*AA10</f>
        <v>0</v>
      </c>
      <c r="P10" s="1">
        <v>3</v>
      </c>
      <c r="AA10" s="1">
        <f>IF(P10=1,$O$3,IF(P10=2,$O$4,$O$5))</f>
        <v>0</v>
      </c>
    </row>
    <row r="11" ht="26.4">
      <c r="A11" s="1" t="s">
        <v>219</v>
      </c>
      <c r="E11" s="27" t="s">
        <v>2689</v>
      </c>
    </row>
    <row r="12">
      <c r="A12" s="1" t="s">
        <v>221</v>
      </c>
      <c r="E12" s="32" t="s">
        <v>2690</v>
      </c>
    </row>
    <row r="13">
      <c r="A13" s="1" t="s">
        <v>222</v>
      </c>
      <c r="E13" s="27" t="s">
        <v>2691</v>
      </c>
    </row>
    <row r="14">
      <c r="A14" s="1" t="s">
        <v>213</v>
      </c>
      <c r="B14" s="1">
        <v>2</v>
      </c>
      <c r="C14" s="26" t="s">
        <v>2390</v>
      </c>
      <c r="D14" t="s">
        <v>2692</v>
      </c>
      <c r="E14" s="27" t="s">
        <v>2688</v>
      </c>
      <c r="F14" s="28" t="s">
        <v>497</v>
      </c>
      <c r="G14" s="29">
        <v>3.246</v>
      </c>
      <c r="H14" s="28">
        <v>0</v>
      </c>
      <c r="I14" s="30">
        <f>ROUND(G14*H14,P4)</f>
        <v>0</v>
      </c>
      <c r="L14" s="30">
        <v>0</v>
      </c>
      <c r="M14" s="24">
        <f>ROUND(G14*L14,P4)</f>
        <v>0</v>
      </c>
      <c r="N14" s="25" t="s">
        <v>218</v>
      </c>
      <c r="O14" s="31">
        <f>M14*AA14</f>
        <v>0</v>
      </c>
      <c r="P14" s="1">
        <v>3</v>
      </c>
      <c r="AA14" s="1">
        <f>IF(P14=1,$O$3,IF(P14=2,$O$4,$O$5))</f>
        <v>0</v>
      </c>
    </row>
    <row r="15" ht="26.4">
      <c r="A15" s="1" t="s">
        <v>219</v>
      </c>
      <c r="E15" s="27" t="s">
        <v>2693</v>
      </c>
    </row>
    <row r="16">
      <c r="A16" s="1" t="s">
        <v>221</v>
      </c>
      <c r="E16" s="32" t="s">
        <v>2694</v>
      </c>
    </row>
    <row r="17">
      <c r="A17" s="1" t="s">
        <v>222</v>
      </c>
      <c r="E17" s="27" t="s">
        <v>2691</v>
      </c>
    </row>
    <row r="18">
      <c r="A18" s="1" t="s">
        <v>213</v>
      </c>
      <c r="B18" s="1">
        <v>3</v>
      </c>
      <c r="C18" s="26" t="s">
        <v>2390</v>
      </c>
      <c r="D18" t="s">
        <v>2695</v>
      </c>
      <c r="E18" s="27" t="s">
        <v>2688</v>
      </c>
      <c r="F18" s="28" t="s">
        <v>497</v>
      </c>
      <c r="G18" s="29">
        <v>3</v>
      </c>
      <c r="H18" s="28">
        <v>0</v>
      </c>
      <c r="I18" s="30">
        <f>ROUND(G18*H18,P4)</f>
        <v>0</v>
      </c>
      <c r="L18" s="30">
        <v>0</v>
      </c>
      <c r="M18" s="24">
        <f>ROUND(G18*L18,P4)</f>
        <v>0</v>
      </c>
      <c r="N18" s="25" t="s">
        <v>218</v>
      </c>
      <c r="O18" s="31">
        <f>M18*AA18</f>
        <v>0</v>
      </c>
      <c r="P18" s="1">
        <v>3</v>
      </c>
      <c r="AA18" s="1">
        <f>IF(P18=1,$O$3,IF(P18=2,$O$4,$O$5))</f>
        <v>0</v>
      </c>
    </row>
    <row r="19" ht="26.4">
      <c r="A19" s="1" t="s">
        <v>219</v>
      </c>
      <c r="E19" s="27" t="s">
        <v>2696</v>
      </c>
    </row>
    <row r="20">
      <c r="A20" s="1" t="s">
        <v>221</v>
      </c>
      <c r="E20" s="32" t="s">
        <v>2697</v>
      </c>
    </row>
    <row r="21">
      <c r="A21" s="1" t="s">
        <v>222</v>
      </c>
      <c r="E21" s="27" t="s">
        <v>2691</v>
      </c>
    </row>
    <row r="22">
      <c r="A22" s="1" t="s">
        <v>213</v>
      </c>
      <c r="B22" s="1">
        <v>4</v>
      </c>
      <c r="C22" s="26" t="s">
        <v>2390</v>
      </c>
      <c r="D22" t="s">
        <v>2698</v>
      </c>
      <c r="E22" s="27" t="s">
        <v>2688</v>
      </c>
      <c r="F22" s="28" t="s">
        <v>497</v>
      </c>
      <c r="G22" s="29">
        <v>6</v>
      </c>
      <c r="H22" s="28">
        <v>0</v>
      </c>
      <c r="I22" s="30">
        <f>ROUND(G22*H22,P4)</f>
        <v>0</v>
      </c>
      <c r="L22" s="30">
        <v>0</v>
      </c>
      <c r="M22" s="24">
        <f>ROUND(G22*L22,P4)</f>
        <v>0</v>
      </c>
      <c r="N22" s="25" t="s">
        <v>218</v>
      </c>
      <c r="O22" s="31">
        <f>M22*AA22</f>
        <v>0</v>
      </c>
      <c r="P22" s="1">
        <v>3</v>
      </c>
      <c r="AA22" s="1">
        <f>IF(P22=1,$O$3,IF(P22=2,$O$4,$O$5))</f>
        <v>0</v>
      </c>
    </row>
    <row r="23" ht="26.4">
      <c r="A23" s="1" t="s">
        <v>219</v>
      </c>
      <c r="E23" s="27" t="s">
        <v>2699</v>
      </c>
    </row>
    <row r="24">
      <c r="A24" s="1" t="s">
        <v>221</v>
      </c>
      <c r="E24" s="32" t="s">
        <v>2700</v>
      </c>
    </row>
    <row r="25">
      <c r="A25" s="1" t="s">
        <v>222</v>
      </c>
      <c r="E25" s="27" t="s">
        <v>2691</v>
      </c>
    </row>
    <row r="26">
      <c r="A26" s="1" t="s">
        <v>213</v>
      </c>
      <c r="B26" s="1">
        <v>5</v>
      </c>
      <c r="C26" s="26" t="s">
        <v>2390</v>
      </c>
      <c r="D26" t="s">
        <v>2701</v>
      </c>
      <c r="E26" s="27" t="s">
        <v>2688</v>
      </c>
      <c r="F26" s="28" t="s">
        <v>497</v>
      </c>
      <c r="G26" s="29">
        <v>17.199999999999999</v>
      </c>
      <c r="H26" s="28">
        <v>0</v>
      </c>
      <c r="I26" s="30">
        <f>ROUND(G26*H26,P4)</f>
        <v>0</v>
      </c>
      <c r="L26" s="30">
        <v>0</v>
      </c>
      <c r="M26" s="24">
        <f>ROUND(G26*L26,P4)</f>
        <v>0</v>
      </c>
      <c r="N26" s="25" t="s">
        <v>218</v>
      </c>
      <c r="O26" s="31">
        <f>M26*AA26</f>
        <v>0</v>
      </c>
      <c r="P26" s="1">
        <v>3</v>
      </c>
      <c r="AA26" s="1">
        <f>IF(P26=1,$O$3,IF(P26=2,$O$4,$O$5))</f>
        <v>0</v>
      </c>
    </row>
    <row r="27" ht="26.4">
      <c r="A27" s="1" t="s">
        <v>219</v>
      </c>
      <c r="E27" s="27" t="s">
        <v>2702</v>
      </c>
    </row>
    <row r="28">
      <c r="A28" s="1" t="s">
        <v>221</v>
      </c>
      <c r="E28" s="32" t="s">
        <v>2703</v>
      </c>
    </row>
    <row r="29">
      <c r="A29" s="1" t="s">
        <v>222</v>
      </c>
      <c r="E29" s="27" t="s">
        <v>2691</v>
      </c>
    </row>
    <row r="30">
      <c r="A30" s="1" t="s">
        <v>213</v>
      </c>
      <c r="B30" s="1">
        <v>6</v>
      </c>
      <c r="C30" s="26" t="s">
        <v>2390</v>
      </c>
      <c r="D30" t="s">
        <v>2704</v>
      </c>
      <c r="E30" s="27" t="s">
        <v>2688</v>
      </c>
      <c r="F30" s="28" t="s">
        <v>497</v>
      </c>
      <c r="G30" s="29">
        <v>3</v>
      </c>
      <c r="H30" s="28">
        <v>0</v>
      </c>
      <c r="I30" s="30">
        <f>ROUND(G30*H30,P4)</f>
        <v>0</v>
      </c>
      <c r="L30" s="30">
        <v>0</v>
      </c>
      <c r="M30" s="24">
        <f>ROUND(G30*L30,P4)</f>
        <v>0</v>
      </c>
      <c r="N30" s="25" t="s">
        <v>218</v>
      </c>
      <c r="O30" s="31">
        <f>M30*AA30</f>
        <v>0</v>
      </c>
      <c r="P30" s="1">
        <v>3</v>
      </c>
      <c r="AA30" s="1">
        <f>IF(P30=1,$O$3,IF(P30=2,$O$4,$O$5))</f>
        <v>0</v>
      </c>
    </row>
    <row r="31" ht="26.4">
      <c r="A31" s="1" t="s">
        <v>219</v>
      </c>
      <c r="E31" s="27" t="s">
        <v>2705</v>
      </c>
    </row>
    <row r="32">
      <c r="A32" s="1" t="s">
        <v>221</v>
      </c>
      <c r="E32" s="32" t="s">
        <v>2697</v>
      </c>
    </row>
    <row r="33">
      <c r="A33" s="1" t="s">
        <v>222</v>
      </c>
      <c r="E33" s="27" t="s">
        <v>2691</v>
      </c>
    </row>
    <row r="34">
      <c r="A34" s="1" t="s">
        <v>213</v>
      </c>
      <c r="B34" s="1">
        <v>7</v>
      </c>
      <c r="C34" s="26" t="s">
        <v>2390</v>
      </c>
      <c r="D34" t="s">
        <v>2706</v>
      </c>
      <c r="E34" s="27" t="s">
        <v>2688</v>
      </c>
      <c r="F34" s="28" t="s">
        <v>497</v>
      </c>
      <c r="G34" s="29">
        <v>3</v>
      </c>
      <c r="H34" s="28">
        <v>0</v>
      </c>
      <c r="I34" s="30">
        <f>ROUND(G34*H34,P4)</f>
        <v>0</v>
      </c>
      <c r="L34" s="30">
        <v>0</v>
      </c>
      <c r="M34" s="24">
        <f>ROUND(G34*L34,P4)</f>
        <v>0</v>
      </c>
      <c r="N34" s="25" t="s">
        <v>218</v>
      </c>
      <c r="O34" s="31">
        <f>M34*AA34</f>
        <v>0</v>
      </c>
      <c r="P34" s="1">
        <v>3</v>
      </c>
      <c r="AA34" s="1">
        <f>IF(P34=1,$O$3,IF(P34=2,$O$4,$O$5))</f>
        <v>0</v>
      </c>
    </row>
    <row r="35" ht="26.4">
      <c r="A35" s="1" t="s">
        <v>219</v>
      </c>
      <c r="E35" s="27" t="s">
        <v>2707</v>
      </c>
    </row>
    <row r="36">
      <c r="A36" s="1" t="s">
        <v>221</v>
      </c>
      <c r="E36" s="32" t="s">
        <v>2697</v>
      </c>
    </row>
    <row r="37">
      <c r="A37" s="1" t="s">
        <v>222</v>
      </c>
      <c r="E37" s="27" t="s">
        <v>2691</v>
      </c>
    </row>
    <row r="38">
      <c r="A38" s="1" t="s">
        <v>213</v>
      </c>
      <c r="B38" s="1">
        <v>8</v>
      </c>
      <c r="C38" s="26" t="s">
        <v>2390</v>
      </c>
      <c r="D38" t="s">
        <v>2708</v>
      </c>
      <c r="E38" s="27" t="s">
        <v>2688</v>
      </c>
      <c r="F38" s="28" t="s">
        <v>497</v>
      </c>
      <c r="G38" s="29">
        <v>3</v>
      </c>
      <c r="H38" s="28">
        <v>0</v>
      </c>
      <c r="I38" s="30">
        <f>ROUND(G38*H38,P4)</f>
        <v>0</v>
      </c>
      <c r="L38" s="30">
        <v>0</v>
      </c>
      <c r="M38" s="24">
        <f>ROUND(G38*L38,P4)</f>
        <v>0</v>
      </c>
      <c r="N38" s="25" t="s">
        <v>218</v>
      </c>
      <c r="O38" s="31">
        <f>M38*AA38</f>
        <v>0</v>
      </c>
      <c r="P38" s="1">
        <v>3</v>
      </c>
      <c r="AA38" s="1">
        <f>IF(P38=1,$O$3,IF(P38=2,$O$4,$O$5))</f>
        <v>0</v>
      </c>
    </row>
    <row r="39" ht="26.4">
      <c r="A39" s="1" t="s">
        <v>219</v>
      </c>
      <c r="E39" s="27" t="s">
        <v>2709</v>
      </c>
    </row>
    <row r="40">
      <c r="A40" s="1" t="s">
        <v>221</v>
      </c>
      <c r="E40" s="32" t="s">
        <v>2697</v>
      </c>
    </row>
    <row r="41">
      <c r="A41" s="1" t="s">
        <v>222</v>
      </c>
      <c r="E41" s="27" t="s">
        <v>2691</v>
      </c>
    </row>
    <row r="42">
      <c r="A42" s="1" t="s">
        <v>213</v>
      </c>
      <c r="B42" s="1">
        <v>9</v>
      </c>
      <c r="C42" s="26" t="s">
        <v>2390</v>
      </c>
      <c r="D42" t="s">
        <v>2710</v>
      </c>
      <c r="E42" s="27" t="s">
        <v>2688</v>
      </c>
      <c r="F42" s="28" t="s">
        <v>497</v>
      </c>
      <c r="G42" s="29">
        <v>3</v>
      </c>
      <c r="H42" s="28">
        <v>0</v>
      </c>
      <c r="I42" s="30">
        <f>ROUND(G42*H42,P4)</f>
        <v>0</v>
      </c>
      <c r="L42" s="30">
        <v>0</v>
      </c>
      <c r="M42" s="24">
        <f>ROUND(G42*L42,P4)</f>
        <v>0</v>
      </c>
      <c r="N42" s="25" t="s">
        <v>218</v>
      </c>
      <c r="O42" s="31">
        <f>M42*AA42</f>
        <v>0</v>
      </c>
      <c r="P42" s="1">
        <v>3</v>
      </c>
      <c r="AA42" s="1">
        <f>IF(P42=1,$O$3,IF(P42=2,$O$4,$O$5))</f>
        <v>0</v>
      </c>
    </row>
    <row r="43" ht="26.4">
      <c r="A43" s="1" t="s">
        <v>219</v>
      </c>
      <c r="E43" s="27" t="s">
        <v>2711</v>
      </c>
    </row>
    <row r="44">
      <c r="A44" s="1" t="s">
        <v>221</v>
      </c>
      <c r="E44" s="32" t="s">
        <v>2697</v>
      </c>
    </row>
    <row r="45">
      <c r="A45" s="1" t="s">
        <v>222</v>
      </c>
      <c r="E45" s="27" t="s">
        <v>2691</v>
      </c>
    </row>
    <row r="46">
      <c r="A46" s="1" t="s">
        <v>213</v>
      </c>
      <c r="B46" s="1">
        <v>10</v>
      </c>
      <c r="C46" s="26" t="s">
        <v>2390</v>
      </c>
      <c r="D46" t="s">
        <v>2712</v>
      </c>
      <c r="E46" s="27" t="s">
        <v>2688</v>
      </c>
      <c r="F46" s="28" t="s">
        <v>497</v>
      </c>
      <c r="G46" s="29">
        <v>3</v>
      </c>
      <c r="H46" s="28">
        <v>0</v>
      </c>
      <c r="I46" s="30">
        <f>ROUND(G46*H46,P4)</f>
        <v>0</v>
      </c>
      <c r="L46" s="30">
        <v>0</v>
      </c>
      <c r="M46" s="24">
        <f>ROUND(G46*L46,P4)</f>
        <v>0</v>
      </c>
      <c r="N46" s="25" t="s">
        <v>218</v>
      </c>
      <c r="O46" s="31">
        <f>M46*AA46</f>
        <v>0</v>
      </c>
      <c r="P46" s="1">
        <v>3</v>
      </c>
      <c r="AA46" s="1">
        <f>IF(P46=1,$O$3,IF(P46=2,$O$4,$O$5))</f>
        <v>0</v>
      </c>
    </row>
    <row r="47" ht="26.4">
      <c r="A47" s="1" t="s">
        <v>219</v>
      </c>
      <c r="E47" s="27" t="s">
        <v>2713</v>
      </c>
    </row>
    <row r="48">
      <c r="A48" s="1" t="s">
        <v>221</v>
      </c>
      <c r="E48" s="32" t="s">
        <v>2697</v>
      </c>
    </row>
    <row r="49">
      <c r="A49" s="1" t="s">
        <v>222</v>
      </c>
      <c r="E49" s="27" t="s">
        <v>2691</v>
      </c>
    </row>
    <row r="50">
      <c r="A50" s="1" t="s">
        <v>210</v>
      </c>
      <c r="C50" s="22" t="s">
        <v>232</v>
      </c>
      <c r="E50" s="23" t="s">
        <v>303</v>
      </c>
      <c r="L50" s="24">
        <f>SUMIFS(L51:L54,A51:A54,"P")</f>
        <v>0</v>
      </c>
      <c r="M50" s="24">
        <f>SUMIFS(M51:M54,A51:A54,"P")</f>
        <v>0</v>
      </c>
      <c r="N50" s="25"/>
    </row>
    <row r="51">
      <c r="A51" s="1" t="s">
        <v>213</v>
      </c>
      <c r="B51" s="1">
        <v>11</v>
      </c>
      <c r="C51" s="26" t="s">
        <v>2387</v>
      </c>
      <c r="D51" t="s">
        <v>228</v>
      </c>
      <c r="E51" s="27" t="s">
        <v>2714</v>
      </c>
      <c r="F51" s="28" t="s">
        <v>236</v>
      </c>
      <c r="G51" s="29">
        <v>10</v>
      </c>
      <c r="H51" s="28">
        <v>0</v>
      </c>
      <c r="I51" s="30">
        <f>ROUND(G51*H51,P4)</f>
        <v>0</v>
      </c>
      <c r="L51" s="30">
        <v>0</v>
      </c>
      <c r="M51" s="24">
        <f>ROUND(G51*L51,P4)</f>
        <v>0</v>
      </c>
      <c r="N51" s="25" t="s">
        <v>237</v>
      </c>
      <c r="O51" s="31">
        <f>M51*AA51</f>
        <v>0</v>
      </c>
      <c r="P51" s="1">
        <v>3</v>
      </c>
      <c r="AA51" s="1">
        <f>IF(P51=1,$O$3,IF(P51=2,$O$4,$O$5))</f>
        <v>0</v>
      </c>
    </row>
    <row r="52">
      <c r="A52" s="1" t="s">
        <v>219</v>
      </c>
      <c r="E52" s="27" t="s">
        <v>228</v>
      </c>
    </row>
    <row r="53">
      <c r="A53" s="1" t="s">
        <v>221</v>
      </c>
    </row>
    <row r="54" ht="105.6">
      <c r="A54" s="1" t="s">
        <v>222</v>
      </c>
      <c r="E54" s="27" t="s">
        <v>2715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88</v>
      </c>
      <c r="M3" s="20">
        <f>Rekapitulace!C48</f>
        <v>0</v>
      </c>
      <c r="N3" s="6" t="s">
        <v>3</v>
      </c>
      <c r="O3">
        <v>0</v>
      </c>
      <c r="P3">
        <v>2</v>
      </c>
    </row>
    <row r="4" ht="34.015747" customHeight="1">
      <c r="A4" s="16" t="s">
        <v>191</v>
      </c>
      <c r="B4" s="17" t="s">
        <v>192</v>
      </c>
      <c r="C4" s="18" t="s">
        <v>88</v>
      </c>
      <c r="D4" s="1"/>
      <c r="E4" s="17" t="s">
        <v>89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COUNTIFS(L8:L67,"=0",A8:A67,"P")+COUNTIFS(L8:L67,"",A8:A67,"P")+SUM(Q8:Q67)</f>
        <v>0</v>
      </c>
    </row>
    <row r="8">
      <c r="A8" s="1" t="s">
        <v>208</v>
      </c>
      <c r="C8" s="22" t="s">
        <v>2716</v>
      </c>
      <c r="E8" s="23" t="s">
        <v>93</v>
      </c>
      <c r="L8" s="24">
        <f>L9+L62</f>
        <v>0</v>
      </c>
      <c r="M8" s="24">
        <f>M9+M62</f>
        <v>0</v>
      </c>
      <c r="N8" s="25"/>
    </row>
    <row r="9">
      <c r="A9" s="1" t="s">
        <v>210</v>
      </c>
      <c r="C9" s="22" t="s">
        <v>211</v>
      </c>
      <c r="E9" s="23" t="s">
        <v>212</v>
      </c>
      <c r="L9" s="24">
        <f>SUMIFS(L10:L61,A10:A61,"P")</f>
        <v>0</v>
      </c>
      <c r="M9" s="24">
        <f>SUMIFS(M10:M61,A10:A61,"P")</f>
        <v>0</v>
      </c>
      <c r="N9" s="25"/>
    </row>
    <row r="10">
      <c r="A10" s="1" t="s">
        <v>213</v>
      </c>
      <c r="B10" s="1">
        <v>1</v>
      </c>
      <c r="C10" s="26" t="s">
        <v>2390</v>
      </c>
      <c r="D10" t="s">
        <v>2717</v>
      </c>
      <c r="E10" s="27" t="s">
        <v>2688</v>
      </c>
      <c r="F10" s="28" t="s">
        <v>497</v>
      </c>
      <c r="G10" s="29">
        <v>3</v>
      </c>
      <c r="H10" s="28">
        <v>0</v>
      </c>
      <c r="I10" s="30">
        <f>ROUND(G10*H10,P4)</f>
        <v>0</v>
      </c>
      <c r="L10" s="30">
        <v>0</v>
      </c>
      <c r="M10" s="24">
        <f>ROUND(G10*L10,P4)</f>
        <v>0</v>
      </c>
      <c r="N10" s="25" t="s">
        <v>218</v>
      </c>
      <c r="O10" s="31">
        <f>M10*AA10</f>
        <v>0</v>
      </c>
      <c r="P10" s="1">
        <v>3</v>
      </c>
      <c r="AA10" s="1">
        <f>IF(P10=1,$O$3,IF(P10=2,$O$4,$O$5))</f>
        <v>0</v>
      </c>
    </row>
    <row r="11" ht="26.4">
      <c r="A11" s="1" t="s">
        <v>219</v>
      </c>
      <c r="E11" s="27" t="s">
        <v>2718</v>
      </c>
    </row>
    <row r="12">
      <c r="A12" s="1" t="s">
        <v>221</v>
      </c>
      <c r="E12" s="32" t="s">
        <v>2719</v>
      </c>
    </row>
    <row r="13">
      <c r="A13" s="1" t="s">
        <v>222</v>
      </c>
      <c r="E13" s="27" t="s">
        <v>2691</v>
      </c>
    </row>
    <row r="14">
      <c r="A14" s="1" t="s">
        <v>213</v>
      </c>
      <c r="B14" s="1">
        <v>2</v>
      </c>
      <c r="C14" s="26" t="s">
        <v>2390</v>
      </c>
      <c r="D14" t="s">
        <v>2720</v>
      </c>
      <c r="E14" s="27" t="s">
        <v>2688</v>
      </c>
      <c r="F14" s="28" t="s">
        <v>497</v>
      </c>
      <c r="G14" s="29">
        <v>3</v>
      </c>
      <c r="H14" s="28">
        <v>0</v>
      </c>
      <c r="I14" s="30">
        <f>ROUND(G14*H14,P4)</f>
        <v>0</v>
      </c>
      <c r="L14" s="30">
        <v>0</v>
      </c>
      <c r="M14" s="24">
        <f>ROUND(G14*L14,P4)</f>
        <v>0</v>
      </c>
      <c r="N14" s="25" t="s">
        <v>218</v>
      </c>
      <c r="O14" s="31">
        <f>M14*AA14</f>
        <v>0</v>
      </c>
      <c r="P14" s="1">
        <v>3</v>
      </c>
      <c r="AA14" s="1">
        <f>IF(P14=1,$O$3,IF(P14=2,$O$4,$O$5))</f>
        <v>0</v>
      </c>
    </row>
    <row r="15" ht="26.4">
      <c r="A15" s="1" t="s">
        <v>219</v>
      </c>
      <c r="E15" s="27" t="s">
        <v>2721</v>
      </c>
    </row>
    <row r="16">
      <c r="A16" s="1" t="s">
        <v>221</v>
      </c>
      <c r="E16" s="32" t="s">
        <v>2719</v>
      </c>
    </row>
    <row r="17">
      <c r="A17" s="1" t="s">
        <v>222</v>
      </c>
      <c r="E17" s="27" t="s">
        <v>2691</v>
      </c>
    </row>
    <row r="18">
      <c r="A18" s="1" t="s">
        <v>213</v>
      </c>
      <c r="B18" s="1">
        <v>3</v>
      </c>
      <c r="C18" s="26" t="s">
        <v>2390</v>
      </c>
      <c r="D18" t="s">
        <v>2722</v>
      </c>
      <c r="E18" s="27" t="s">
        <v>2688</v>
      </c>
      <c r="F18" s="28" t="s">
        <v>497</v>
      </c>
      <c r="G18" s="29">
        <v>3</v>
      </c>
      <c r="H18" s="28">
        <v>0</v>
      </c>
      <c r="I18" s="30">
        <f>ROUND(G18*H18,P4)</f>
        <v>0</v>
      </c>
      <c r="L18" s="30">
        <v>0</v>
      </c>
      <c r="M18" s="24">
        <f>ROUND(G18*L18,P4)</f>
        <v>0</v>
      </c>
      <c r="N18" s="25" t="s">
        <v>218</v>
      </c>
      <c r="O18" s="31">
        <f>M18*AA18</f>
        <v>0</v>
      </c>
      <c r="P18" s="1">
        <v>3</v>
      </c>
      <c r="AA18" s="1">
        <f>IF(P18=1,$O$3,IF(P18=2,$O$4,$O$5))</f>
        <v>0</v>
      </c>
    </row>
    <row r="19" ht="26.4">
      <c r="A19" s="1" t="s">
        <v>219</v>
      </c>
      <c r="E19" s="27" t="s">
        <v>2723</v>
      </c>
    </row>
    <row r="20">
      <c r="A20" s="1" t="s">
        <v>221</v>
      </c>
      <c r="E20" s="32" t="s">
        <v>2719</v>
      </c>
    </row>
    <row r="21">
      <c r="A21" s="1" t="s">
        <v>222</v>
      </c>
      <c r="E21" s="27" t="s">
        <v>2691</v>
      </c>
    </row>
    <row r="22">
      <c r="A22" s="1" t="s">
        <v>213</v>
      </c>
      <c r="B22" s="1">
        <v>4</v>
      </c>
      <c r="C22" s="26" t="s">
        <v>2390</v>
      </c>
      <c r="D22" t="s">
        <v>2724</v>
      </c>
      <c r="E22" s="27" t="s">
        <v>2688</v>
      </c>
      <c r="F22" s="28" t="s">
        <v>497</v>
      </c>
      <c r="G22" s="29">
        <v>3</v>
      </c>
      <c r="H22" s="28">
        <v>0</v>
      </c>
      <c r="I22" s="30">
        <f>ROUND(G22*H22,P4)</f>
        <v>0</v>
      </c>
      <c r="L22" s="30">
        <v>0</v>
      </c>
      <c r="M22" s="24">
        <f>ROUND(G22*L22,P4)</f>
        <v>0</v>
      </c>
      <c r="N22" s="25" t="s">
        <v>218</v>
      </c>
      <c r="O22" s="31">
        <f>M22*AA22</f>
        <v>0</v>
      </c>
      <c r="P22" s="1">
        <v>3</v>
      </c>
      <c r="AA22" s="1">
        <f>IF(P22=1,$O$3,IF(P22=2,$O$4,$O$5))</f>
        <v>0</v>
      </c>
    </row>
    <row r="23" ht="26.4">
      <c r="A23" s="1" t="s">
        <v>219</v>
      </c>
      <c r="E23" s="27" t="s">
        <v>2725</v>
      </c>
    </row>
    <row r="24">
      <c r="A24" s="1" t="s">
        <v>221</v>
      </c>
      <c r="E24" s="32" t="s">
        <v>2719</v>
      </c>
    </row>
    <row r="25">
      <c r="A25" s="1" t="s">
        <v>222</v>
      </c>
      <c r="E25" s="27" t="s">
        <v>2691</v>
      </c>
    </row>
    <row r="26">
      <c r="A26" s="1" t="s">
        <v>213</v>
      </c>
      <c r="B26" s="1">
        <v>5</v>
      </c>
      <c r="C26" s="26" t="s">
        <v>2390</v>
      </c>
      <c r="D26" t="s">
        <v>2726</v>
      </c>
      <c r="E26" s="27" t="s">
        <v>2688</v>
      </c>
      <c r="F26" s="28" t="s">
        <v>497</v>
      </c>
      <c r="G26" s="29">
        <v>35.064</v>
      </c>
      <c r="H26" s="28">
        <v>0</v>
      </c>
      <c r="I26" s="30">
        <f>ROUND(G26*H26,P4)</f>
        <v>0</v>
      </c>
      <c r="L26" s="30">
        <v>0</v>
      </c>
      <c r="M26" s="24">
        <f>ROUND(G26*L26,P4)</f>
        <v>0</v>
      </c>
      <c r="N26" s="25" t="s">
        <v>218</v>
      </c>
      <c r="O26" s="31">
        <f>M26*AA26</f>
        <v>0</v>
      </c>
      <c r="P26" s="1">
        <v>3</v>
      </c>
      <c r="AA26" s="1">
        <f>IF(P26=1,$O$3,IF(P26=2,$O$4,$O$5))</f>
        <v>0</v>
      </c>
    </row>
    <row r="27" ht="26.4">
      <c r="A27" s="1" t="s">
        <v>219</v>
      </c>
      <c r="E27" s="27" t="s">
        <v>2727</v>
      </c>
    </row>
    <row r="28">
      <c r="A28" s="1" t="s">
        <v>221</v>
      </c>
      <c r="E28" s="32" t="s">
        <v>2728</v>
      </c>
    </row>
    <row r="29">
      <c r="A29" s="1" t="s">
        <v>222</v>
      </c>
      <c r="E29" s="27" t="s">
        <v>228</v>
      </c>
    </row>
    <row r="30">
      <c r="A30" s="1" t="s">
        <v>213</v>
      </c>
      <c r="B30" s="1">
        <v>6</v>
      </c>
      <c r="C30" s="26" t="s">
        <v>2390</v>
      </c>
      <c r="D30" t="s">
        <v>2729</v>
      </c>
      <c r="E30" s="27" t="s">
        <v>2688</v>
      </c>
      <c r="F30" s="28" t="s">
        <v>497</v>
      </c>
      <c r="G30" s="29">
        <v>3</v>
      </c>
      <c r="H30" s="28">
        <v>0</v>
      </c>
      <c r="I30" s="30">
        <f>ROUND(G30*H30,P4)</f>
        <v>0</v>
      </c>
      <c r="L30" s="30">
        <v>0</v>
      </c>
      <c r="M30" s="24">
        <f>ROUND(G30*L30,P4)</f>
        <v>0</v>
      </c>
      <c r="N30" s="25" t="s">
        <v>218</v>
      </c>
      <c r="O30" s="31">
        <f>M30*AA30</f>
        <v>0</v>
      </c>
      <c r="P30" s="1">
        <v>3</v>
      </c>
      <c r="AA30" s="1">
        <f>IF(P30=1,$O$3,IF(P30=2,$O$4,$O$5))</f>
        <v>0</v>
      </c>
    </row>
    <row r="31" ht="26.4">
      <c r="A31" s="1" t="s">
        <v>219</v>
      </c>
      <c r="E31" s="27" t="s">
        <v>2730</v>
      </c>
    </row>
    <row r="32">
      <c r="A32" s="1" t="s">
        <v>221</v>
      </c>
      <c r="E32" s="32" t="s">
        <v>2719</v>
      </c>
    </row>
    <row r="33">
      <c r="A33" s="1" t="s">
        <v>222</v>
      </c>
      <c r="E33" s="27" t="s">
        <v>2691</v>
      </c>
    </row>
    <row r="34">
      <c r="A34" s="1" t="s">
        <v>213</v>
      </c>
      <c r="B34" s="1">
        <v>7</v>
      </c>
      <c r="C34" s="26" t="s">
        <v>2390</v>
      </c>
      <c r="D34" t="s">
        <v>2731</v>
      </c>
      <c r="E34" s="27" t="s">
        <v>2688</v>
      </c>
      <c r="F34" s="28" t="s">
        <v>497</v>
      </c>
      <c r="G34" s="29">
        <v>14.616</v>
      </c>
      <c r="H34" s="28">
        <v>0</v>
      </c>
      <c r="I34" s="30">
        <f>ROUND(G34*H34,P4)</f>
        <v>0</v>
      </c>
      <c r="L34" s="30">
        <v>0</v>
      </c>
      <c r="M34" s="24">
        <f>ROUND(G34*L34,P4)</f>
        <v>0</v>
      </c>
      <c r="N34" s="25" t="s">
        <v>218</v>
      </c>
      <c r="O34" s="31">
        <f>M34*AA34</f>
        <v>0</v>
      </c>
      <c r="P34" s="1">
        <v>3</v>
      </c>
      <c r="AA34" s="1">
        <f>IF(P34=1,$O$3,IF(P34=2,$O$4,$O$5))</f>
        <v>0</v>
      </c>
    </row>
    <row r="35" ht="26.4">
      <c r="A35" s="1" t="s">
        <v>219</v>
      </c>
      <c r="E35" s="27" t="s">
        <v>2732</v>
      </c>
    </row>
    <row r="36">
      <c r="A36" s="1" t="s">
        <v>221</v>
      </c>
      <c r="E36" s="32" t="s">
        <v>2733</v>
      </c>
    </row>
    <row r="37">
      <c r="A37" s="1" t="s">
        <v>222</v>
      </c>
      <c r="E37" s="27" t="s">
        <v>2691</v>
      </c>
    </row>
    <row r="38">
      <c r="A38" s="1" t="s">
        <v>213</v>
      </c>
      <c r="B38" s="1">
        <v>8</v>
      </c>
      <c r="C38" s="26" t="s">
        <v>2390</v>
      </c>
      <c r="D38" t="s">
        <v>2734</v>
      </c>
      <c r="E38" s="27" t="s">
        <v>2688</v>
      </c>
      <c r="F38" s="28" t="s">
        <v>497</v>
      </c>
      <c r="G38" s="29">
        <v>16.309999999999999</v>
      </c>
      <c r="H38" s="28">
        <v>0</v>
      </c>
      <c r="I38" s="30">
        <f>ROUND(G38*H38,P4)</f>
        <v>0</v>
      </c>
      <c r="L38" s="30">
        <v>0</v>
      </c>
      <c r="M38" s="24">
        <f>ROUND(G38*L38,P4)</f>
        <v>0</v>
      </c>
      <c r="N38" s="25" t="s">
        <v>218</v>
      </c>
      <c r="O38" s="31">
        <f>M38*AA38</f>
        <v>0</v>
      </c>
      <c r="P38" s="1">
        <v>3</v>
      </c>
      <c r="AA38" s="1">
        <f>IF(P38=1,$O$3,IF(P38=2,$O$4,$O$5))</f>
        <v>0</v>
      </c>
    </row>
    <row r="39" ht="26.4">
      <c r="A39" s="1" t="s">
        <v>219</v>
      </c>
      <c r="E39" s="27" t="s">
        <v>2735</v>
      </c>
    </row>
    <row r="40">
      <c r="A40" s="1" t="s">
        <v>221</v>
      </c>
      <c r="E40" s="32" t="s">
        <v>2736</v>
      </c>
    </row>
    <row r="41">
      <c r="A41" s="1" t="s">
        <v>222</v>
      </c>
      <c r="E41" s="27" t="s">
        <v>2691</v>
      </c>
    </row>
    <row r="42">
      <c r="A42" s="1" t="s">
        <v>213</v>
      </c>
      <c r="B42" s="1">
        <v>9</v>
      </c>
      <c r="C42" s="26" t="s">
        <v>2390</v>
      </c>
      <c r="D42" t="s">
        <v>2737</v>
      </c>
      <c r="E42" s="27" t="s">
        <v>2688</v>
      </c>
      <c r="F42" s="28" t="s">
        <v>497</v>
      </c>
      <c r="G42" s="29">
        <v>3</v>
      </c>
      <c r="H42" s="28">
        <v>0</v>
      </c>
      <c r="I42" s="30">
        <f>ROUND(G42*H42,P4)</f>
        <v>0</v>
      </c>
      <c r="L42" s="30">
        <v>0</v>
      </c>
      <c r="M42" s="24">
        <f>ROUND(G42*L42,P4)</f>
        <v>0</v>
      </c>
      <c r="N42" s="25" t="s">
        <v>218</v>
      </c>
      <c r="O42" s="31">
        <f>M42*AA42</f>
        <v>0</v>
      </c>
      <c r="P42" s="1">
        <v>3</v>
      </c>
      <c r="AA42" s="1">
        <f>IF(P42=1,$O$3,IF(P42=2,$O$4,$O$5))</f>
        <v>0</v>
      </c>
    </row>
    <row r="43" ht="26.4">
      <c r="A43" s="1" t="s">
        <v>219</v>
      </c>
      <c r="E43" s="27" t="s">
        <v>2738</v>
      </c>
    </row>
    <row r="44">
      <c r="A44" s="1" t="s">
        <v>221</v>
      </c>
      <c r="E44" s="32" t="s">
        <v>2719</v>
      </c>
    </row>
    <row r="45">
      <c r="A45" s="1" t="s">
        <v>222</v>
      </c>
      <c r="E45" s="27" t="s">
        <v>2691</v>
      </c>
    </row>
    <row r="46">
      <c r="A46" s="1" t="s">
        <v>213</v>
      </c>
      <c r="B46" s="1">
        <v>10</v>
      </c>
      <c r="C46" s="26" t="s">
        <v>2390</v>
      </c>
      <c r="D46" t="s">
        <v>2739</v>
      </c>
      <c r="E46" s="27" t="s">
        <v>2688</v>
      </c>
      <c r="F46" s="28" t="s">
        <v>497</v>
      </c>
      <c r="G46" s="29">
        <v>3</v>
      </c>
      <c r="H46" s="28">
        <v>0</v>
      </c>
      <c r="I46" s="30">
        <f>ROUND(G46*H46,P4)</f>
        <v>0</v>
      </c>
      <c r="L46" s="30">
        <v>0</v>
      </c>
      <c r="M46" s="24">
        <f>ROUND(G46*L46,P4)</f>
        <v>0</v>
      </c>
      <c r="N46" s="25" t="s">
        <v>218</v>
      </c>
      <c r="O46" s="31">
        <f>M46*AA46</f>
        <v>0</v>
      </c>
      <c r="P46" s="1">
        <v>3</v>
      </c>
      <c r="AA46" s="1">
        <f>IF(P46=1,$O$3,IF(P46=2,$O$4,$O$5))</f>
        <v>0</v>
      </c>
    </row>
    <row r="47" ht="26.4">
      <c r="A47" s="1" t="s">
        <v>219</v>
      </c>
      <c r="E47" s="27" t="s">
        <v>2740</v>
      </c>
    </row>
    <row r="48">
      <c r="A48" s="1" t="s">
        <v>221</v>
      </c>
      <c r="E48" s="32" t="s">
        <v>2719</v>
      </c>
    </row>
    <row r="49">
      <c r="A49" s="1" t="s">
        <v>222</v>
      </c>
      <c r="E49" s="27" t="s">
        <v>2691</v>
      </c>
    </row>
    <row r="50">
      <c r="A50" s="1" t="s">
        <v>213</v>
      </c>
      <c r="B50" s="1">
        <v>11</v>
      </c>
      <c r="C50" s="26" t="s">
        <v>2390</v>
      </c>
      <c r="D50" t="s">
        <v>2741</v>
      </c>
      <c r="E50" s="27" t="s">
        <v>2688</v>
      </c>
      <c r="F50" s="28" t="s">
        <v>497</v>
      </c>
      <c r="G50" s="29">
        <v>3</v>
      </c>
      <c r="H50" s="28">
        <v>0</v>
      </c>
      <c r="I50" s="30">
        <f>ROUND(G50*H50,P4)</f>
        <v>0</v>
      </c>
      <c r="L50" s="30">
        <v>0</v>
      </c>
      <c r="M50" s="24">
        <f>ROUND(G50*L50,P4)</f>
        <v>0</v>
      </c>
      <c r="N50" s="25" t="s">
        <v>218</v>
      </c>
      <c r="O50" s="31">
        <f>M50*AA50</f>
        <v>0</v>
      </c>
      <c r="P50" s="1">
        <v>3</v>
      </c>
      <c r="AA50" s="1">
        <f>IF(P50=1,$O$3,IF(P50=2,$O$4,$O$5))</f>
        <v>0</v>
      </c>
    </row>
    <row r="51" ht="26.4">
      <c r="A51" s="1" t="s">
        <v>219</v>
      </c>
      <c r="E51" s="27" t="s">
        <v>2742</v>
      </c>
    </row>
    <row r="52">
      <c r="A52" s="1" t="s">
        <v>221</v>
      </c>
      <c r="E52" s="32" t="s">
        <v>2719</v>
      </c>
    </row>
    <row r="53">
      <c r="A53" s="1" t="s">
        <v>222</v>
      </c>
      <c r="E53" s="27" t="s">
        <v>2691</v>
      </c>
    </row>
    <row r="54">
      <c r="A54" s="1" t="s">
        <v>213</v>
      </c>
      <c r="B54" s="1">
        <v>12</v>
      </c>
      <c r="C54" s="26" t="s">
        <v>2390</v>
      </c>
      <c r="D54" t="s">
        <v>2743</v>
      </c>
      <c r="E54" s="27" t="s">
        <v>2688</v>
      </c>
      <c r="F54" s="28" t="s">
        <v>497</v>
      </c>
      <c r="G54" s="29">
        <v>8.7530000000000001</v>
      </c>
      <c r="H54" s="28">
        <v>0</v>
      </c>
      <c r="I54" s="30">
        <f>ROUND(G54*H54,P4)</f>
        <v>0</v>
      </c>
      <c r="L54" s="30">
        <v>0</v>
      </c>
      <c r="M54" s="24">
        <f>ROUND(G54*L54,P4)</f>
        <v>0</v>
      </c>
      <c r="N54" s="25" t="s">
        <v>218</v>
      </c>
      <c r="O54" s="31">
        <f>M54*AA54</f>
        <v>0</v>
      </c>
      <c r="P54" s="1">
        <v>3</v>
      </c>
      <c r="AA54" s="1">
        <f>IF(P54=1,$O$3,IF(P54=2,$O$4,$O$5))</f>
        <v>0</v>
      </c>
    </row>
    <row r="55" ht="26.4">
      <c r="A55" s="1" t="s">
        <v>219</v>
      </c>
      <c r="E55" s="27" t="s">
        <v>2744</v>
      </c>
    </row>
    <row r="56">
      <c r="A56" s="1" t="s">
        <v>221</v>
      </c>
      <c r="E56" s="32" t="s">
        <v>2745</v>
      </c>
    </row>
    <row r="57">
      <c r="A57" s="1" t="s">
        <v>222</v>
      </c>
      <c r="E57" s="27" t="s">
        <v>2691</v>
      </c>
    </row>
    <row r="58">
      <c r="A58" s="1" t="s">
        <v>213</v>
      </c>
      <c r="B58" s="1">
        <v>13</v>
      </c>
      <c r="C58" s="26" t="s">
        <v>2390</v>
      </c>
      <c r="D58" t="s">
        <v>2746</v>
      </c>
      <c r="E58" s="27" t="s">
        <v>2688</v>
      </c>
      <c r="F58" s="28" t="s">
        <v>497</v>
      </c>
      <c r="G58" s="29">
        <v>3</v>
      </c>
      <c r="H58" s="28">
        <v>0</v>
      </c>
      <c r="I58" s="30">
        <f>ROUND(G58*H58,P4)</f>
        <v>0</v>
      </c>
      <c r="L58" s="30">
        <v>0</v>
      </c>
      <c r="M58" s="24">
        <f>ROUND(G58*L58,P4)</f>
        <v>0</v>
      </c>
      <c r="N58" s="25" t="s">
        <v>218</v>
      </c>
      <c r="O58" s="31">
        <f>M58*AA58</f>
        <v>0</v>
      </c>
      <c r="P58" s="1">
        <v>3</v>
      </c>
      <c r="AA58" s="1">
        <f>IF(P58=1,$O$3,IF(P58=2,$O$4,$O$5))</f>
        <v>0</v>
      </c>
    </row>
    <row r="59" ht="26.4">
      <c r="A59" s="1" t="s">
        <v>219</v>
      </c>
      <c r="E59" s="27" t="s">
        <v>2747</v>
      </c>
    </row>
    <row r="60">
      <c r="A60" s="1" t="s">
        <v>221</v>
      </c>
      <c r="E60" s="32" t="s">
        <v>2719</v>
      </c>
    </row>
    <row r="61">
      <c r="A61" s="1" t="s">
        <v>222</v>
      </c>
      <c r="E61" s="27" t="s">
        <v>2691</v>
      </c>
    </row>
    <row r="62">
      <c r="A62" s="1" t="s">
        <v>210</v>
      </c>
      <c r="C62" s="22" t="s">
        <v>232</v>
      </c>
      <c r="E62" s="23" t="s">
        <v>303</v>
      </c>
      <c r="L62" s="24">
        <f>SUMIFS(L63:L66,A63:A66,"P")</f>
        <v>0</v>
      </c>
      <c r="M62" s="24">
        <f>SUMIFS(M63:M66,A63:A66,"P")</f>
        <v>0</v>
      </c>
      <c r="N62" s="25"/>
    </row>
    <row r="63">
      <c r="A63" s="1" t="s">
        <v>213</v>
      </c>
      <c r="B63" s="1">
        <v>14</v>
      </c>
      <c r="C63" s="26" t="s">
        <v>2387</v>
      </c>
      <c r="D63" t="s">
        <v>228</v>
      </c>
      <c r="E63" s="27" t="s">
        <v>2714</v>
      </c>
      <c r="F63" s="28" t="s">
        <v>236</v>
      </c>
      <c r="G63" s="29">
        <v>13</v>
      </c>
      <c r="H63" s="28">
        <v>0</v>
      </c>
      <c r="I63" s="30">
        <f>ROUND(G63*H63,P4)</f>
        <v>0</v>
      </c>
      <c r="L63" s="30">
        <v>0</v>
      </c>
      <c r="M63" s="24">
        <f>ROUND(G63*L63,P4)</f>
        <v>0</v>
      </c>
      <c r="N63" s="25" t="s">
        <v>237</v>
      </c>
      <c r="O63" s="31">
        <f>M63*AA63</f>
        <v>0</v>
      </c>
      <c r="P63" s="1">
        <v>3</v>
      </c>
      <c r="AA63" s="1">
        <f>IF(P63=1,$O$3,IF(P63=2,$O$4,$O$5))</f>
        <v>0</v>
      </c>
    </row>
    <row r="64">
      <c r="A64" s="1" t="s">
        <v>219</v>
      </c>
      <c r="E64" s="27" t="s">
        <v>228</v>
      </c>
    </row>
    <row r="65">
      <c r="A65" s="1" t="s">
        <v>221</v>
      </c>
    </row>
    <row r="66" ht="105.6">
      <c r="A66" s="1" t="s">
        <v>222</v>
      </c>
      <c r="E66" s="27" t="s">
        <v>2715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88</v>
      </c>
      <c r="M3" s="20">
        <f>Rekapitulace!C48</f>
        <v>0</v>
      </c>
      <c r="N3" s="6" t="s">
        <v>3</v>
      </c>
      <c r="O3">
        <v>0</v>
      </c>
      <c r="P3">
        <v>2</v>
      </c>
    </row>
    <row r="4" ht="34.015747" customHeight="1">
      <c r="A4" s="16" t="s">
        <v>191</v>
      </c>
      <c r="B4" s="17" t="s">
        <v>192</v>
      </c>
      <c r="C4" s="18" t="s">
        <v>88</v>
      </c>
      <c r="D4" s="1"/>
      <c r="E4" s="17" t="s">
        <v>89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COUNTIFS(L8:L55,"=0",A8:A55,"P")+COUNTIFS(L8:L55,"",A8:A55,"P")+SUM(Q8:Q55)</f>
        <v>0</v>
      </c>
    </row>
    <row r="8">
      <c r="A8" s="1" t="s">
        <v>208</v>
      </c>
      <c r="C8" s="22" t="s">
        <v>2748</v>
      </c>
      <c r="E8" s="23" t="s">
        <v>95</v>
      </c>
      <c r="L8" s="24">
        <f>L9+L50</f>
        <v>0</v>
      </c>
      <c r="M8" s="24">
        <f>M9+M50</f>
        <v>0</v>
      </c>
      <c r="N8" s="25"/>
    </row>
    <row r="9">
      <c r="A9" s="1" t="s">
        <v>210</v>
      </c>
      <c r="C9" s="22" t="s">
        <v>211</v>
      </c>
      <c r="E9" s="23" t="s">
        <v>212</v>
      </c>
      <c r="L9" s="24">
        <f>SUMIFS(L10:L49,A10:A49,"P")</f>
        <v>0</v>
      </c>
      <c r="M9" s="24">
        <f>SUMIFS(M10:M49,A10:A49,"P")</f>
        <v>0</v>
      </c>
      <c r="N9" s="25"/>
    </row>
    <row r="10">
      <c r="A10" s="1" t="s">
        <v>213</v>
      </c>
      <c r="B10" s="1">
        <v>1</v>
      </c>
      <c r="C10" s="26" t="s">
        <v>2390</v>
      </c>
      <c r="D10" t="s">
        <v>2749</v>
      </c>
      <c r="E10" s="27" t="s">
        <v>2688</v>
      </c>
      <c r="F10" s="28" t="s">
        <v>497</v>
      </c>
      <c r="G10" s="29">
        <v>2</v>
      </c>
      <c r="H10" s="28">
        <v>0</v>
      </c>
      <c r="I10" s="30">
        <f>ROUND(G10*H10,P4)</f>
        <v>0</v>
      </c>
      <c r="L10" s="30">
        <v>0</v>
      </c>
      <c r="M10" s="24">
        <f>ROUND(G10*L10,P4)</f>
        <v>0</v>
      </c>
      <c r="N10" s="25" t="s">
        <v>218</v>
      </c>
      <c r="O10" s="31">
        <f>M10*AA10</f>
        <v>0</v>
      </c>
      <c r="P10" s="1">
        <v>3</v>
      </c>
      <c r="AA10" s="1">
        <f>IF(P10=1,$O$3,IF(P10=2,$O$4,$O$5))</f>
        <v>0</v>
      </c>
    </row>
    <row r="11" ht="26.4">
      <c r="A11" s="1" t="s">
        <v>219</v>
      </c>
      <c r="E11" s="27" t="s">
        <v>2750</v>
      </c>
    </row>
    <row r="12">
      <c r="A12" s="1" t="s">
        <v>221</v>
      </c>
      <c r="E12" s="32" t="s">
        <v>2751</v>
      </c>
    </row>
    <row r="13">
      <c r="A13" s="1" t="s">
        <v>222</v>
      </c>
      <c r="E13" s="27" t="s">
        <v>2691</v>
      </c>
    </row>
    <row r="14">
      <c r="A14" s="1" t="s">
        <v>213</v>
      </c>
      <c r="B14" s="1">
        <v>2</v>
      </c>
      <c r="C14" s="26" t="s">
        <v>2390</v>
      </c>
      <c r="D14" t="s">
        <v>2752</v>
      </c>
      <c r="E14" s="27" t="s">
        <v>2688</v>
      </c>
      <c r="F14" s="28" t="s">
        <v>497</v>
      </c>
      <c r="G14" s="29">
        <v>4</v>
      </c>
      <c r="H14" s="28">
        <v>0</v>
      </c>
      <c r="I14" s="30">
        <f>ROUND(G14*H14,P4)</f>
        <v>0</v>
      </c>
      <c r="L14" s="30">
        <v>0</v>
      </c>
      <c r="M14" s="24">
        <f>ROUND(G14*L14,P4)</f>
        <v>0</v>
      </c>
      <c r="N14" s="25" t="s">
        <v>218</v>
      </c>
      <c r="O14" s="31">
        <f>M14*AA14</f>
        <v>0</v>
      </c>
      <c r="P14" s="1">
        <v>3</v>
      </c>
      <c r="AA14" s="1">
        <f>IF(P14=1,$O$3,IF(P14=2,$O$4,$O$5))</f>
        <v>0</v>
      </c>
    </row>
    <row r="15" ht="26.4">
      <c r="A15" s="1" t="s">
        <v>219</v>
      </c>
      <c r="E15" s="27" t="s">
        <v>2753</v>
      </c>
    </row>
    <row r="16">
      <c r="A16" s="1" t="s">
        <v>221</v>
      </c>
      <c r="E16" s="32" t="s">
        <v>2754</v>
      </c>
    </row>
    <row r="17">
      <c r="A17" s="1" t="s">
        <v>222</v>
      </c>
      <c r="E17" s="27" t="s">
        <v>2691</v>
      </c>
    </row>
    <row r="18">
      <c r="A18" s="1" t="s">
        <v>213</v>
      </c>
      <c r="B18" s="1">
        <v>3</v>
      </c>
      <c r="C18" s="26" t="s">
        <v>2390</v>
      </c>
      <c r="D18" t="s">
        <v>2755</v>
      </c>
      <c r="E18" s="27" t="s">
        <v>2688</v>
      </c>
      <c r="F18" s="28" t="s">
        <v>497</v>
      </c>
      <c r="G18" s="29">
        <v>11.362</v>
      </c>
      <c r="H18" s="28">
        <v>0</v>
      </c>
      <c r="I18" s="30">
        <f>ROUND(G18*H18,P4)</f>
        <v>0</v>
      </c>
      <c r="L18" s="30">
        <v>0</v>
      </c>
      <c r="M18" s="24">
        <f>ROUND(G18*L18,P4)</f>
        <v>0</v>
      </c>
      <c r="N18" s="25" t="s">
        <v>218</v>
      </c>
      <c r="O18" s="31">
        <f>M18*AA18</f>
        <v>0</v>
      </c>
      <c r="P18" s="1">
        <v>3</v>
      </c>
      <c r="AA18" s="1">
        <f>IF(P18=1,$O$3,IF(P18=2,$O$4,$O$5))</f>
        <v>0</v>
      </c>
    </row>
    <row r="19" ht="26.4">
      <c r="A19" s="1" t="s">
        <v>219</v>
      </c>
      <c r="E19" s="27" t="s">
        <v>2756</v>
      </c>
    </row>
    <row r="20">
      <c r="A20" s="1" t="s">
        <v>221</v>
      </c>
      <c r="E20" s="32" t="s">
        <v>2757</v>
      </c>
    </row>
    <row r="21">
      <c r="A21" s="1" t="s">
        <v>222</v>
      </c>
      <c r="E21" s="27" t="s">
        <v>2691</v>
      </c>
    </row>
    <row r="22">
      <c r="A22" s="1" t="s">
        <v>213</v>
      </c>
      <c r="B22" s="1">
        <v>4</v>
      </c>
      <c r="C22" s="26" t="s">
        <v>2390</v>
      </c>
      <c r="D22" t="s">
        <v>2758</v>
      </c>
      <c r="E22" s="27" t="s">
        <v>2688</v>
      </c>
      <c r="F22" s="28" t="s">
        <v>497</v>
      </c>
      <c r="G22" s="29">
        <v>2</v>
      </c>
      <c r="H22" s="28">
        <v>0</v>
      </c>
      <c r="I22" s="30">
        <f>ROUND(G22*H22,P4)</f>
        <v>0</v>
      </c>
      <c r="L22" s="30">
        <v>0</v>
      </c>
      <c r="M22" s="24">
        <f>ROUND(G22*L22,P4)</f>
        <v>0</v>
      </c>
      <c r="N22" s="25" t="s">
        <v>218</v>
      </c>
      <c r="O22" s="31">
        <f>M22*AA22</f>
        <v>0</v>
      </c>
      <c r="P22" s="1">
        <v>3</v>
      </c>
      <c r="AA22" s="1">
        <f>IF(P22=1,$O$3,IF(P22=2,$O$4,$O$5))</f>
        <v>0</v>
      </c>
    </row>
    <row r="23" ht="26.4">
      <c r="A23" s="1" t="s">
        <v>219</v>
      </c>
      <c r="E23" s="27" t="s">
        <v>2759</v>
      </c>
    </row>
    <row r="24">
      <c r="A24" s="1" t="s">
        <v>221</v>
      </c>
      <c r="E24" s="32" t="s">
        <v>2751</v>
      </c>
    </row>
    <row r="25">
      <c r="A25" s="1" t="s">
        <v>222</v>
      </c>
      <c r="E25" s="27" t="s">
        <v>2691</v>
      </c>
    </row>
    <row r="26">
      <c r="A26" s="1" t="s">
        <v>213</v>
      </c>
      <c r="B26" s="1">
        <v>5</v>
      </c>
      <c r="C26" s="26" t="s">
        <v>2390</v>
      </c>
      <c r="D26" t="s">
        <v>2760</v>
      </c>
      <c r="E26" s="27" t="s">
        <v>2688</v>
      </c>
      <c r="F26" s="28" t="s">
        <v>497</v>
      </c>
      <c r="G26" s="29">
        <v>16.882000000000001</v>
      </c>
      <c r="H26" s="28">
        <v>0</v>
      </c>
      <c r="I26" s="30">
        <f>ROUND(G26*H26,P4)</f>
        <v>0</v>
      </c>
      <c r="L26" s="30">
        <v>0</v>
      </c>
      <c r="M26" s="24">
        <f>ROUND(G26*L26,P4)</f>
        <v>0</v>
      </c>
      <c r="N26" s="25" t="s">
        <v>218</v>
      </c>
      <c r="O26" s="31">
        <f>M26*AA26</f>
        <v>0</v>
      </c>
      <c r="P26" s="1">
        <v>3</v>
      </c>
      <c r="AA26" s="1">
        <f>IF(P26=1,$O$3,IF(P26=2,$O$4,$O$5))</f>
        <v>0</v>
      </c>
    </row>
    <row r="27" ht="26.4">
      <c r="A27" s="1" t="s">
        <v>219</v>
      </c>
      <c r="E27" s="27" t="s">
        <v>2761</v>
      </c>
    </row>
    <row r="28">
      <c r="A28" s="1" t="s">
        <v>221</v>
      </c>
      <c r="E28" s="32" t="s">
        <v>2762</v>
      </c>
    </row>
    <row r="29">
      <c r="A29" s="1" t="s">
        <v>222</v>
      </c>
      <c r="E29" s="27" t="s">
        <v>2691</v>
      </c>
    </row>
    <row r="30">
      <c r="A30" s="1" t="s">
        <v>213</v>
      </c>
      <c r="B30" s="1">
        <v>6</v>
      </c>
      <c r="C30" s="26" t="s">
        <v>2390</v>
      </c>
      <c r="D30" t="s">
        <v>2763</v>
      </c>
      <c r="E30" s="27" t="s">
        <v>2688</v>
      </c>
      <c r="F30" s="28" t="s">
        <v>497</v>
      </c>
      <c r="G30" s="29">
        <v>2</v>
      </c>
      <c r="H30" s="28">
        <v>0</v>
      </c>
      <c r="I30" s="30">
        <f>ROUND(G30*H30,P4)</f>
        <v>0</v>
      </c>
      <c r="L30" s="30">
        <v>0</v>
      </c>
      <c r="M30" s="24">
        <f>ROUND(G30*L30,P4)</f>
        <v>0</v>
      </c>
      <c r="N30" s="25" t="s">
        <v>218</v>
      </c>
      <c r="O30" s="31">
        <f>M30*AA30</f>
        <v>0</v>
      </c>
      <c r="P30" s="1">
        <v>3</v>
      </c>
      <c r="AA30" s="1">
        <f>IF(P30=1,$O$3,IF(P30=2,$O$4,$O$5))</f>
        <v>0</v>
      </c>
    </row>
    <row r="31" ht="26.4">
      <c r="A31" s="1" t="s">
        <v>219</v>
      </c>
      <c r="E31" s="27" t="s">
        <v>2764</v>
      </c>
    </row>
    <row r="32">
      <c r="A32" s="1" t="s">
        <v>221</v>
      </c>
      <c r="E32" s="32" t="s">
        <v>2751</v>
      </c>
    </row>
    <row r="33">
      <c r="A33" s="1" t="s">
        <v>222</v>
      </c>
      <c r="E33" s="27" t="s">
        <v>2691</v>
      </c>
    </row>
    <row r="34">
      <c r="A34" s="1" t="s">
        <v>213</v>
      </c>
      <c r="B34" s="1">
        <v>7</v>
      </c>
      <c r="C34" s="26" t="s">
        <v>2390</v>
      </c>
      <c r="D34" t="s">
        <v>2765</v>
      </c>
      <c r="E34" s="27" t="s">
        <v>2688</v>
      </c>
      <c r="F34" s="28" t="s">
        <v>497</v>
      </c>
      <c r="G34" s="29">
        <v>4</v>
      </c>
      <c r="H34" s="28">
        <v>0</v>
      </c>
      <c r="I34" s="30">
        <f>ROUND(G34*H34,P4)</f>
        <v>0</v>
      </c>
      <c r="L34" s="30">
        <v>0</v>
      </c>
      <c r="M34" s="24">
        <f>ROUND(G34*L34,P4)</f>
        <v>0</v>
      </c>
      <c r="N34" s="25" t="s">
        <v>218</v>
      </c>
      <c r="O34" s="31">
        <f>M34*AA34</f>
        <v>0</v>
      </c>
      <c r="P34" s="1">
        <v>3</v>
      </c>
      <c r="AA34" s="1">
        <f>IF(P34=1,$O$3,IF(P34=2,$O$4,$O$5))</f>
        <v>0</v>
      </c>
    </row>
    <row r="35" ht="26.4">
      <c r="A35" s="1" t="s">
        <v>219</v>
      </c>
      <c r="E35" s="27" t="s">
        <v>2766</v>
      </c>
    </row>
    <row r="36">
      <c r="A36" s="1" t="s">
        <v>221</v>
      </c>
      <c r="E36" s="32" t="s">
        <v>2754</v>
      </c>
    </row>
    <row r="37">
      <c r="A37" s="1" t="s">
        <v>222</v>
      </c>
      <c r="E37" s="27" t="s">
        <v>2691</v>
      </c>
    </row>
    <row r="38">
      <c r="A38" s="1" t="s">
        <v>213</v>
      </c>
      <c r="B38" s="1">
        <v>8</v>
      </c>
      <c r="C38" s="26" t="s">
        <v>2390</v>
      </c>
      <c r="D38" t="s">
        <v>2767</v>
      </c>
      <c r="E38" s="27" t="s">
        <v>2688</v>
      </c>
      <c r="F38" s="28" t="s">
        <v>497</v>
      </c>
      <c r="G38" s="29">
        <v>4</v>
      </c>
      <c r="H38" s="28">
        <v>0</v>
      </c>
      <c r="I38" s="30">
        <f>ROUND(G38*H38,P4)</f>
        <v>0</v>
      </c>
      <c r="L38" s="30">
        <v>0</v>
      </c>
      <c r="M38" s="24">
        <f>ROUND(G38*L38,P4)</f>
        <v>0</v>
      </c>
      <c r="N38" s="25" t="s">
        <v>218</v>
      </c>
      <c r="O38" s="31">
        <f>M38*AA38</f>
        <v>0</v>
      </c>
      <c r="P38" s="1">
        <v>3</v>
      </c>
      <c r="AA38" s="1">
        <f>IF(P38=1,$O$3,IF(P38=2,$O$4,$O$5))</f>
        <v>0</v>
      </c>
    </row>
    <row r="39" ht="26.4">
      <c r="A39" s="1" t="s">
        <v>219</v>
      </c>
      <c r="E39" s="27" t="s">
        <v>2768</v>
      </c>
    </row>
    <row r="40">
      <c r="A40" s="1" t="s">
        <v>221</v>
      </c>
      <c r="E40" s="32" t="s">
        <v>2769</v>
      </c>
    </row>
    <row r="41">
      <c r="A41" s="1" t="s">
        <v>222</v>
      </c>
      <c r="E41" s="27" t="s">
        <v>2691</v>
      </c>
    </row>
    <row r="42">
      <c r="A42" s="1" t="s">
        <v>213</v>
      </c>
      <c r="B42" s="1">
        <v>9</v>
      </c>
      <c r="C42" s="26" t="s">
        <v>2390</v>
      </c>
      <c r="D42" t="s">
        <v>2770</v>
      </c>
      <c r="E42" s="27" t="s">
        <v>2688</v>
      </c>
      <c r="F42" s="28" t="s">
        <v>497</v>
      </c>
      <c r="G42" s="29">
        <v>16.271999999999998</v>
      </c>
      <c r="H42" s="28">
        <v>0</v>
      </c>
      <c r="I42" s="30">
        <f>ROUND(G42*H42,P4)</f>
        <v>0</v>
      </c>
      <c r="L42" s="30">
        <v>0</v>
      </c>
      <c r="M42" s="24">
        <f>ROUND(G42*L42,P4)</f>
        <v>0</v>
      </c>
      <c r="N42" s="25" t="s">
        <v>218</v>
      </c>
      <c r="O42" s="31">
        <f>M42*AA42</f>
        <v>0</v>
      </c>
      <c r="P42" s="1">
        <v>3</v>
      </c>
      <c r="AA42" s="1">
        <f>IF(P42=1,$O$3,IF(P42=2,$O$4,$O$5))</f>
        <v>0</v>
      </c>
    </row>
    <row r="43" ht="26.4">
      <c r="A43" s="1" t="s">
        <v>219</v>
      </c>
      <c r="E43" s="27" t="s">
        <v>2771</v>
      </c>
    </row>
    <row r="44">
      <c r="A44" s="1" t="s">
        <v>221</v>
      </c>
      <c r="E44" s="32" t="s">
        <v>2772</v>
      </c>
    </row>
    <row r="45">
      <c r="A45" s="1" t="s">
        <v>222</v>
      </c>
      <c r="E45" s="27" t="s">
        <v>2691</v>
      </c>
    </row>
    <row r="46">
      <c r="A46" s="1" t="s">
        <v>213</v>
      </c>
      <c r="B46" s="1">
        <v>10</v>
      </c>
      <c r="C46" s="26" t="s">
        <v>2390</v>
      </c>
      <c r="D46" t="s">
        <v>2773</v>
      </c>
      <c r="E46" s="27" t="s">
        <v>2688</v>
      </c>
      <c r="F46" s="28" t="s">
        <v>497</v>
      </c>
      <c r="G46" s="29">
        <v>24.111999999999998</v>
      </c>
      <c r="H46" s="28">
        <v>0</v>
      </c>
      <c r="I46" s="30">
        <f>ROUND(G46*H46,P4)</f>
        <v>0</v>
      </c>
      <c r="L46" s="30">
        <v>0</v>
      </c>
      <c r="M46" s="24">
        <f>ROUND(G46*L46,P4)</f>
        <v>0</v>
      </c>
      <c r="N46" s="25" t="s">
        <v>218</v>
      </c>
      <c r="O46" s="31">
        <f>M46*AA46</f>
        <v>0</v>
      </c>
      <c r="P46" s="1">
        <v>3</v>
      </c>
      <c r="AA46" s="1">
        <f>IF(P46=1,$O$3,IF(P46=2,$O$4,$O$5))</f>
        <v>0</v>
      </c>
    </row>
    <row r="47" ht="26.4">
      <c r="A47" s="1" t="s">
        <v>219</v>
      </c>
      <c r="E47" s="27" t="s">
        <v>2774</v>
      </c>
    </row>
    <row r="48">
      <c r="A48" s="1" t="s">
        <v>221</v>
      </c>
      <c r="E48" s="32" t="s">
        <v>2775</v>
      </c>
    </row>
    <row r="49">
      <c r="A49" s="1" t="s">
        <v>222</v>
      </c>
      <c r="E49" s="27" t="s">
        <v>2691</v>
      </c>
    </row>
    <row r="50">
      <c r="A50" s="1" t="s">
        <v>210</v>
      </c>
      <c r="C50" s="22" t="s">
        <v>232</v>
      </c>
      <c r="E50" s="23" t="s">
        <v>303</v>
      </c>
      <c r="L50" s="24">
        <f>SUMIFS(L51:L54,A51:A54,"P")</f>
        <v>0</v>
      </c>
      <c r="M50" s="24">
        <f>SUMIFS(M51:M54,A51:A54,"P")</f>
        <v>0</v>
      </c>
      <c r="N50" s="25"/>
    </row>
    <row r="51">
      <c r="A51" s="1" t="s">
        <v>213</v>
      </c>
      <c r="B51" s="1">
        <v>11</v>
      </c>
      <c r="C51" s="26" t="s">
        <v>2387</v>
      </c>
      <c r="D51" t="s">
        <v>228</v>
      </c>
      <c r="E51" s="27" t="s">
        <v>2714</v>
      </c>
      <c r="F51" s="28" t="s">
        <v>236</v>
      </c>
      <c r="G51" s="29">
        <v>10</v>
      </c>
      <c r="H51" s="28">
        <v>0</v>
      </c>
      <c r="I51" s="30">
        <f>ROUND(G51*H51,P4)</f>
        <v>0</v>
      </c>
      <c r="L51" s="30">
        <v>0</v>
      </c>
      <c r="M51" s="24">
        <f>ROUND(G51*L51,P4)</f>
        <v>0</v>
      </c>
      <c r="N51" s="25" t="s">
        <v>237</v>
      </c>
      <c r="O51" s="31">
        <f>M51*AA51</f>
        <v>0</v>
      </c>
      <c r="P51" s="1">
        <v>3</v>
      </c>
      <c r="AA51" s="1">
        <f>IF(P51=1,$O$3,IF(P51=2,$O$4,$O$5))</f>
        <v>0</v>
      </c>
    </row>
    <row r="52">
      <c r="A52" s="1" t="s">
        <v>219</v>
      </c>
      <c r="E52" s="27" t="s">
        <v>228</v>
      </c>
    </row>
    <row r="53">
      <c r="A53" s="1" t="s">
        <v>221</v>
      </c>
    </row>
    <row r="54" ht="105.6">
      <c r="A54" s="1" t="s">
        <v>222</v>
      </c>
      <c r="E54" s="27" t="s">
        <v>2715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88</v>
      </c>
      <c r="M3" s="20">
        <f>Rekapitulace!C48</f>
        <v>0</v>
      </c>
      <c r="N3" s="6" t="s">
        <v>3</v>
      </c>
      <c r="O3">
        <v>0</v>
      </c>
      <c r="P3">
        <v>2</v>
      </c>
    </row>
    <row r="4" ht="34.015747" customHeight="1">
      <c r="A4" s="16" t="s">
        <v>191</v>
      </c>
      <c r="B4" s="17" t="s">
        <v>192</v>
      </c>
      <c r="C4" s="18" t="s">
        <v>88</v>
      </c>
      <c r="D4" s="1"/>
      <c r="E4" s="17" t="s">
        <v>89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COUNTIFS(L8:L104,"=0",A8:A104,"P")+COUNTIFS(L8:L104,"",A8:A104,"P")+SUM(Q8:Q104)</f>
        <v>0</v>
      </c>
    </row>
    <row r="8">
      <c r="A8" s="1" t="s">
        <v>208</v>
      </c>
      <c r="C8" s="22" t="s">
        <v>2776</v>
      </c>
      <c r="E8" s="23" t="s">
        <v>97</v>
      </c>
      <c r="L8" s="24">
        <f>L9+L14+L27+L32+L37+L42+L95</f>
        <v>0</v>
      </c>
      <c r="M8" s="24">
        <f>M9+M14+M27+M32+M37+M42+M95</f>
        <v>0</v>
      </c>
      <c r="N8" s="25"/>
    </row>
    <row r="9">
      <c r="A9" s="1" t="s">
        <v>210</v>
      </c>
      <c r="C9" s="22" t="s">
        <v>211</v>
      </c>
      <c r="E9" s="23" t="s">
        <v>212</v>
      </c>
      <c r="L9" s="24">
        <f>SUMIFS(L10:L13,A10:A13,"P")</f>
        <v>0</v>
      </c>
      <c r="M9" s="24">
        <f>SUMIFS(M10:M13,A10:A13,"P")</f>
        <v>0</v>
      </c>
      <c r="N9" s="25"/>
    </row>
    <row r="10" ht="26.4">
      <c r="A10" s="1" t="s">
        <v>213</v>
      </c>
      <c r="B10" s="1">
        <v>1</v>
      </c>
      <c r="C10" s="26" t="s">
        <v>2777</v>
      </c>
      <c r="D10" t="s">
        <v>2778</v>
      </c>
      <c r="E10" s="27" t="s">
        <v>2779</v>
      </c>
      <c r="F10" s="28" t="s">
        <v>217</v>
      </c>
      <c r="G10" s="29">
        <v>1.0669999999999999</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2780</v>
      </c>
    </row>
    <row r="13" ht="330">
      <c r="A13" s="1" t="s">
        <v>222</v>
      </c>
      <c r="E13" s="27" t="s">
        <v>437</v>
      </c>
    </row>
    <row r="14">
      <c r="A14" s="1" t="s">
        <v>210</v>
      </c>
      <c r="C14" s="22" t="s">
        <v>336</v>
      </c>
      <c r="E14" s="23" t="s">
        <v>337</v>
      </c>
      <c r="L14" s="24">
        <f>SUMIFS(L15:L26,A15:A26,"P")</f>
        <v>0</v>
      </c>
      <c r="M14" s="24">
        <f>SUMIFS(M15:M26,A15:A26,"P")</f>
        <v>0</v>
      </c>
      <c r="N14" s="25"/>
    </row>
    <row r="15">
      <c r="A15" s="1" t="s">
        <v>213</v>
      </c>
      <c r="B15" s="1">
        <v>2</v>
      </c>
      <c r="C15" s="26" t="s">
        <v>989</v>
      </c>
      <c r="D15" t="s">
        <v>228</v>
      </c>
      <c r="E15" s="27" t="s">
        <v>990</v>
      </c>
      <c r="F15" s="28" t="s">
        <v>340</v>
      </c>
      <c r="G15" s="29">
        <v>1042.45</v>
      </c>
      <c r="H15" s="28">
        <v>0</v>
      </c>
      <c r="I15" s="30">
        <f>ROUND(G15*H15,P4)</f>
        <v>0</v>
      </c>
      <c r="L15" s="30">
        <v>0</v>
      </c>
      <c r="M15" s="24">
        <f>ROUND(G15*L15,P4)</f>
        <v>0</v>
      </c>
      <c r="N15" s="25" t="s">
        <v>237</v>
      </c>
      <c r="O15" s="31">
        <f>M15*AA15</f>
        <v>0</v>
      </c>
      <c r="P15" s="1">
        <v>3</v>
      </c>
      <c r="AA15" s="1">
        <f>IF(P15=1,$O$3,IF(P15=2,$O$4,$O$5))</f>
        <v>0</v>
      </c>
    </row>
    <row r="16">
      <c r="A16" s="1" t="s">
        <v>219</v>
      </c>
      <c r="E16" s="27" t="s">
        <v>228</v>
      </c>
    </row>
    <row r="17">
      <c r="A17" s="1" t="s">
        <v>221</v>
      </c>
      <c r="E17" s="32" t="s">
        <v>2781</v>
      </c>
    </row>
    <row r="18" ht="356.4">
      <c r="A18" s="1" t="s">
        <v>222</v>
      </c>
      <c r="E18" s="27" t="s">
        <v>342</v>
      </c>
    </row>
    <row r="19">
      <c r="A19" s="1" t="s">
        <v>213</v>
      </c>
      <c r="B19" s="1">
        <v>3</v>
      </c>
      <c r="C19" s="26" t="s">
        <v>343</v>
      </c>
      <c r="D19" t="s">
        <v>228</v>
      </c>
      <c r="E19" s="27" t="s">
        <v>344</v>
      </c>
      <c r="F19" s="28" t="s">
        <v>340</v>
      </c>
      <c r="G19" s="29">
        <v>748.79999999999995</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c r="E21" s="32" t="s">
        <v>2782</v>
      </c>
    </row>
    <row r="22" ht="264">
      <c r="A22" s="1" t="s">
        <v>222</v>
      </c>
      <c r="E22" s="27" t="s">
        <v>346</v>
      </c>
    </row>
    <row r="23">
      <c r="A23" s="1" t="s">
        <v>213</v>
      </c>
      <c r="B23" s="1">
        <v>4</v>
      </c>
      <c r="C23" s="26" t="s">
        <v>1011</v>
      </c>
      <c r="D23" t="s">
        <v>228</v>
      </c>
      <c r="E23" s="27" t="s">
        <v>1012</v>
      </c>
      <c r="F23" s="28" t="s">
        <v>340</v>
      </c>
      <c r="G23" s="29">
        <v>195.61000000000001</v>
      </c>
      <c r="H23" s="28">
        <v>0</v>
      </c>
      <c r="I23" s="30">
        <f>ROUND(G23*H23,P4)</f>
        <v>0</v>
      </c>
      <c r="L23" s="30">
        <v>0</v>
      </c>
      <c r="M23" s="24">
        <f>ROUND(G23*L23,P4)</f>
        <v>0</v>
      </c>
      <c r="N23" s="25" t="s">
        <v>237</v>
      </c>
      <c r="O23" s="31">
        <f>M23*AA23</f>
        <v>0</v>
      </c>
      <c r="P23" s="1">
        <v>3</v>
      </c>
      <c r="AA23" s="1">
        <f>IF(P23=1,$O$3,IF(P23=2,$O$4,$O$5))</f>
        <v>0</v>
      </c>
    </row>
    <row r="24">
      <c r="A24" s="1" t="s">
        <v>219</v>
      </c>
      <c r="E24" s="27" t="s">
        <v>2783</v>
      </c>
    </row>
    <row r="25">
      <c r="A25" s="1" t="s">
        <v>221</v>
      </c>
      <c r="E25" s="32" t="s">
        <v>2784</v>
      </c>
    </row>
    <row r="26" ht="343.2">
      <c r="A26" s="1" t="s">
        <v>222</v>
      </c>
      <c r="E26" s="27" t="s">
        <v>1018</v>
      </c>
    </row>
    <row r="27">
      <c r="A27" s="1" t="s">
        <v>210</v>
      </c>
      <c r="C27" s="22" t="s">
        <v>419</v>
      </c>
      <c r="E27" s="23" t="s">
        <v>1037</v>
      </c>
      <c r="L27" s="24">
        <f>SUMIFS(L28:L31,A28:A31,"P")</f>
        <v>0</v>
      </c>
      <c r="M27" s="24">
        <f>SUMIFS(M28:M31,A28:A31,"P")</f>
        <v>0</v>
      </c>
      <c r="N27" s="25"/>
    </row>
    <row r="28">
      <c r="A28" s="1" t="s">
        <v>213</v>
      </c>
      <c r="B28" s="1">
        <v>5</v>
      </c>
      <c r="C28" s="26" t="s">
        <v>1271</v>
      </c>
      <c r="D28" t="s">
        <v>228</v>
      </c>
      <c r="E28" s="27" t="s">
        <v>1272</v>
      </c>
      <c r="F28" s="28" t="s">
        <v>340</v>
      </c>
      <c r="G28" s="29">
        <v>1.806</v>
      </c>
      <c r="H28" s="28">
        <v>0</v>
      </c>
      <c r="I28" s="30">
        <f>ROUND(G28*H28,P4)</f>
        <v>0</v>
      </c>
      <c r="L28" s="30">
        <v>0</v>
      </c>
      <c r="M28" s="24">
        <f>ROUND(G28*L28,P4)</f>
        <v>0</v>
      </c>
      <c r="N28" s="25" t="s">
        <v>237</v>
      </c>
      <c r="O28" s="31">
        <f>M28*AA28</f>
        <v>0</v>
      </c>
      <c r="P28" s="1">
        <v>3</v>
      </c>
      <c r="AA28" s="1">
        <f>IF(P28=1,$O$3,IF(P28=2,$O$4,$O$5))</f>
        <v>0</v>
      </c>
    </row>
    <row r="29" ht="26.4">
      <c r="A29" s="1" t="s">
        <v>219</v>
      </c>
      <c r="E29" s="27" t="s">
        <v>2785</v>
      </c>
    </row>
    <row r="30" ht="52.8">
      <c r="A30" s="1" t="s">
        <v>221</v>
      </c>
      <c r="E30" s="32" t="s">
        <v>2786</v>
      </c>
    </row>
    <row r="31" ht="382.8">
      <c r="A31" s="1" t="s">
        <v>222</v>
      </c>
      <c r="E31" s="27" t="s">
        <v>1089</v>
      </c>
    </row>
    <row r="32">
      <c r="A32" s="1" t="s">
        <v>210</v>
      </c>
      <c r="C32" s="22" t="s">
        <v>2019</v>
      </c>
      <c r="E32" s="23" t="s">
        <v>2020</v>
      </c>
      <c r="L32" s="24">
        <f>SUMIFS(L33:L36,A33:A36,"P")</f>
        <v>0</v>
      </c>
      <c r="M32" s="24">
        <f>SUMIFS(M33:M36,A33:A36,"P")</f>
        <v>0</v>
      </c>
      <c r="N32" s="25"/>
    </row>
    <row r="33">
      <c r="A33" s="1" t="s">
        <v>213</v>
      </c>
      <c r="B33" s="1">
        <v>6</v>
      </c>
      <c r="C33" s="26" t="s">
        <v>2787</v>
      </c>
      <c r="D33" t="s">
        <v>228</v>
      </c>
      <c r="E33" s="27" t="s">
        <v>2788</v>
      </c>
      <c r="F33" s="28" t="s">
        <v>416</v>
      </c>
      <c r="G33" s="29">
        <v>1.8899999999999999</v>
      </c>
      <c r="H33" s="28">
        <v>0</v>
      </c>
      <c r="I33" s="30">
        <f>ROUND(G33*H33,P4)</f>
        <v>0</v>
      </c>
      <c r="L33" s="30">
        <v>0</v>
      </c>
      <c r="M33" s="24">
        <f>ROUND(G33*L33,P4)</f>
        <v>0</v>
      </c>
      <c r="N33" s="25" t="s">
        <v>237</v>
      </c>
      <c r="O33" s="31">
        <f>M33*AA33</f>
        <v>0</v>
      </c>
      <c r="P33" s="1">
        <v>3</v>
      </c>
      <c r="AA33" s="1">
        <f>IF(P33=1,$O$3,IF(P33=2,$O$4,$O$5))</f>
        <v>0</v>
      </c>
    </row>
    <row r="34">
      <c r="A34" s="1" t="s">
        <v>219</v>
      </c>
      <c r="E34" s="27" t="s">
        <v>228</v>
      </c>
    </row>
    <row r="35" ht="52.8">
      <c r="A35" s="1" t="s">
        <v>221</v>
      </c>
      <c r="E35" s="32" t="s">
        <v>2789</v>
      </c>
    </row>
    <row r="36" ht="105.6">
      <c r="A36" s="1" t="s">
        <v>222</v>
      </c>
      <c r="E36" s="27" t="s">
        <v>2024</v>
      </c>
    </row>
    <row r="37">
      <c r="A37" s="1" t="s">
        <v>210</v>
      </c>
      <c r="C37" s="22" t="s">
        <v>232</v>
      </c>
      <c r="E37" s="23" t="s">
        <v>303</v>
      </c>
      <c r="L37" s="24">
        <f>SUMIFS(L38:L41,A38:A41,"P")</f>
        <v>0</v>
      </c>
      <c r="M37" s="24">
        <f>SUMIFS(M38:M41,A38:A41,"P")</f>
        <v>0</v>
      </c>
      <c r="N37" s="25"/>
    </row>
    <row r="38">
      <c r="A38" s="1" t="s">
        <v>213</v>
      </c>
      <c r="B38" s="1">
        <v>7</v>
      </c>
      <c r="C38" s="26" t="s">
        <v>2790</v>
      </c>
      <c r="D38" t="s">
        <v>228</v>
      </c>
      <c r="E38" s="27" t="s">
        <v>2791</v>
      </c>
      <c r="F38" s="28" t="s">
        <v>236</v>
      </c>
      <c r="G38" s="29">
        <v>47</v>
      </c>
      <c r="H38" s="28">
        <v>0</v>
      </c>
      <c r="I38" s="30">
        <f>ROUND(G38*H38,P4)</f>
        <v>0</v>
      </c>
      <c r="L38" s="30">
        <v>0</v>
      </c>
      <c r="M38" s="24">
        <f>ROUND(G38*L38,P4)</f>
        <v>0</v>
      </c>
      <c r="N38" s="25" t="s">
        <v>237</v>
      </c>
      <c r="O38" s="31">
        <f>M38*AA38</f>
        <v>0</v>
      </c>
      <c r="P38" s="1">
        <v>3</v>
      </c>
      <c r="AA38" s="1">
        <f>IF(P38=1,$O$3,IF(P38=2,$O$4,$O$5))</f>
        <v>0</v>
      </c>
    </row>
    <row r="39" ht="26.4">
      <c r="A39" s="1" t="s">
        <v>219</v>
      </c>
      <c r="E39" s="27" t="s">
        <v>2792</v>
      </c>
    </row>
    <row r="40" ht="26.4">
      <c r="A40" s="1" t="s">
        <v>221</v>
      </c>
      <c r="E40" s="32" t="s">
        <v>2793</v>
      </c>
    </row>
    <row r="41" ht="79.2">
      <c r="A41" s="1" t="s">
        <v>222</v>
      </c>
      <c r="E41" s="27" t="s">
        <v>2794</v>
      </c>
    </row>
    <row r="42">
      <c r="A42" s="1" t="s">
        <v>210</v>
      </c>
      <c r="C42" s="22" t="s">
        <v>1184</v>
      </c>
      <c r="E42" s="23" t="s">
        <v>1185</v>
      </c>
      <c r="L42" s="24">
        <f>SUMIFS(L43:L94,A43:A94,"P")</f>
        <v>0</v>
      </c>
      <c r="M42" s="24">
        <f>SUMIFS(M43:M94,A43:A94,"P")</f>
        <v>0</v>
      </c>
      <c r="N42" s="25"/>
    </row>
    <row r="43">
      <c r="A43" s="1" t="s">
        <v>213</v>
      </c>
      <c r="B43" s="1">
        <v>8</v>
      </c>
      <c r="C43" s="26" t="s">
        <v>2795</v>
      </c>
      <c r="D43" t="s">
        <v>228</v>
      </c>
      <c r="E43" s="27" t="s">
        <v>2796</v>
      </c>
      <c r="F43" s="28" t="s">
        <v>497</v>
      </c>
      <c r="G43" s="29">
        <v>93.219999999999999</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2797</v>
      </c>
    </row>
    <row r="46" ht="264">
      <c r="A46" s="1" t="s">
        <v>222</v>
      </c>
      <c r="E46" s="27" t="s">
        <v>1189</v>
      </c>
    </row>
    <row r="47">
      <c r="A47" s="1" t="s">
        <v>213</v>
      </c>
      <c r="B47" s="1">
        <v>9</v>
      </c>
      <c r="C47" s="26" t="s">
        <v>1186</v>
      </c>
      <c r="D47" t="s">
        <v>336</v>
      </c>
      <c r="E47" s="27" t="s">
        <v>1187</v>
      </c>
      <c r="F47" s="28" t="s">
        <v>497</v>
      </c>
      <c r="G47" s="29">
        <v>297.08999999999997</v>
      </c>
      <c r="H47" s="28">
        <v>0</v>
      </c>
      <c r="I47" s="30">
        <f>ROUND(G47*H47,P4)</f>
        <v>0</v>
      </c>
      <c r="L47" s="30">
        <v>0</v>
      </c>
      <c r="M47" s="24">
        <f>ROUND(G47*L47,P4)</f>
        <v>0</v>
      </c>
      <c r="N47" s="25" t="s">
        <v>237</v>
      </c>
      <c r="O47" s="31">
        <f>M47*AA47</f>
        <v>0</v>
      </c>
      <c r="P47" s="1">
        <v>3</v>
      </c>
      <c r="AA47" s="1">
        <f>IF(P47=1,$O$3,IF(P47=2,$O$4,$O$5))</f>
        <v>0</v>
      </c>
    </row>
    <row r="48">
      <c r="A48" s="1" t="s">
        <v>219</v>
      </c>
      <c r="E48" s="27" t="s">
        <v>2798</v>
      </c>
    </row>
    <row r="49">
      <c r="A49" s="1" t="s">
        <v>221</v>
      </c>
      <c r="E49" s="32" t="s">
        <v>2799</v>
      </c>
    </row>
    <row r="50" ht="264">
      <c r="A50" s="1" t="s">
        <v>222</v>
      </c>
      <c r="E50" s="27" t="s">
        <v>1189</v>
      </c>
    </row>
    <row r="51">
      <c r="A51" s="1" t="s">
        <v>213</v>
      </c>
      <c r="B51" s="1">
        <v>10</v>
      </c>
      <c r="C51" s="26" t="s">
        <v>1186</v>
      </c>
      <c r="D51" t="s">
        <v>419</v>
      </c>
      <c r="E51" s="27" t="s">
        <v>1187</v>
      </c>
      <c r="F51" s="28" t="s">
        <v>497</v>
      </c>
      <c r="G51" s="29">
        <v>99.299999999999997</v>
      </c>
      <c r="H51" s="28">
        <v>0</v>
      </c>
      <c r="I51" s="30">
        <f>ROUND(G51*H51,P4)</f>
        <v>0</v>
      </c>
      <c r="L51" s="30">
        <v>0</v>
      </c>
      <c r="M51" s="24">
        <f>ROUND(G51*L51,P4)</f>
        <v>0</v>
      </c>
      <c r="N51" s="25" t="s">
        <v>237</v>
      </c>
      <c r="O51" s="31">
        <f>M51*AA51</f>
        <v>0</v>
      </c>
      <c r="P51" s="1">
        <v>3</v>
      </c>
      <c r="AA51" s="1">
        <f>IF(P51=1,$O$3,IF(P51=2,$O$4,$O$5))</f>
        <v>0</v>
      </c>
    </row>
    <row r="52">
      <c r="A52" s="1" t="s">
        <v>219</v>
      </c>
      <c r="E52" s="27" t="s">
        <v>228</v>
      </c>
    </row>
    <row r="53">
      <c r="A53" s="1" t="s">
        <v>221</v>
      </c>
      <c r="E53" s="32" t="s">
        <v>2800</v>
      </c>
    </row>
    <row r="54" ht="264">
      <c r="A54" s="1" t="s">
        <v>222</v>
      </c>
      <c r="E54" s="27" t="s">
        <v>1189</v>
      </c>
    </row>
    <row r="55">
      <c r="A55" s="1" t="s">
        <v>213</v>
      </c>
      <c r="B55" s="1">
        <v>11</v>
      </c>
      <c r="C55" s="26" t="s">
        <v>2801</v>
      </c>
      <c r="D55" t="s">
        <v>228</v>
      </c>
      <c r="E55" s="27" t="s">
        <v>2802</v>
      </c>
      <c r="F55" s="28" t="s">
        <v>497</v>
      </c>
      <c r="G55" s="29">
        <v>145.80000000000001</v>
      </c>
      <c r="H55" s="28">
        <v>0</v>
      </c>
      <c r="I55" s="30">
        <f>ROUND(G55*H55,P4)</f>
        <v>0</v>
      </c>
      <c r="L55" s="30">
        <v>0</v>
      </c>
      <c r="M55" s="24">
        <f>ROUND(G55*L55,P4)</f>
        <v>0</v>
      </c>
      <c r="N55" s="25" t="s">
        <v>237</v>
      </c>
      <c r="O55" s="31">
        <f>M55*AA55</f>
        <v>0</v>
      </c>
      <c r="P55" s="1">
        <v>3</v>
      </c>
      <c r="AA55" s="1">
        <f>IF(P55=1,$O$3,IF(P55=2,$O$4,$O$5))</f>
        <v>0</v>
      </c>
    </row>
    <row r="56">
      <c r="A56" s="1" t="s">
        <v>219</v>
      </c>
      <c r="E56" s="27" t="s">
        <v>2803</v>
      </c>
    </row>
    <row r="57">
      <c r="A57" s="1" t="s">
        <v>221</v>
      </c>
      <c r="E57" s="32" t="s">
        <v>2804</v>
      </c>
    </row>
    <row r="58" ht="264">
      <c r="A58" s="1" t="s">
        <v>222</v>
      </c>
      <c r="E58" s="27" t="s">
        <v>1189</v>
      </c>
    </row>
    <row r="59">
      <c r="A59" s="1" t="s">
        <v>213</v>
      </c>
      <c r="B59" s="1">
        <v>12</v>
      </c>
      <c r="C59" s="26" t="s">
        <v>1196</v>
      </c>
      <c r="D59" t="s">
        <v>228</v>
      </c>
      <c r="E59" s="27" t="s">
        <v>1197</v>
      </c>
      <c r="F59" s="28" t="s">
        <v>236</v>
      </c>
      <c r="G59" s="29">
        <v>9</v>
      </c>
      <c r="H59" s="28">
        <v>0</v>
      </c>
      <c r="I59" s="30">
        <f>ROUND(G59*H59,P4)</f>
        <v>0</v>
      </c>
      <c r="L59" s="30">
        <v>0</v>
      </c>
      <c r="M59" s="24">
        <f>ROUND(G59*L59,P4)</f>
        <v>0</v>
      </c>
      <c r="N59" s="25" t="s">
        <v>237</v>
      </c>
      <c r="O59" s="31">
        <f>M59*AA59</f>
        <v>0</v>
      </c>
      <c r="P59" s="1">
        <v>3</v>
      </c>
      <c r="AA59" s="1">
        <f>IF(P59=1,$O$3,IF(P59=2,$O$4,$O$5))</f>
        <v>0</v>
      </c>
    </row>
    <row r="60" ht="39.6">
      <c r="A60" s="1" t="s">
        <v>219</v>
      </c>
      <c r="E60" s="27" t="s">
        <v>2805</v>
      </c>
    </row>
    <row r="61" ht="39.6">
      <c r="A61" s="1" t="s">
        <v>221</v>
      </c>
      <c r="E61" s="32" t="s">
        <v>2806</v>
      </c>
    </row>
    <row r="62" ht="277.2">
      <c r="A62" s="1" t="s">
        <v>222</v>
      </c>
      <c r="E62" s="27" t="s">
        <v>1199</v>
      </c>
    </row>
    <row r="63">
      <c r="A63" s="1" t="s">
        <v>213</v>
      </c>
      <c r="B63" s="1">
        <v>13</v>
      </c>
      <c r="C63" s="26" t="s">
        <v>1200</v>
      </c>
      <c r="D63" t="s">
        <v>228</v>
      </c>
      <c r="E63" s="27" t="s">
        <v>1201</v>
      </c>
      <c r="F63" s="28" t="s">
        <v>236</v>
      </c>
      <c r="G63" s="29">
        <v>6</v>
      </c>
      <c r="H63" s="28">
        <v>0</v>
      </c>
      <c r="I63" s="30">
        <f>ROUND(G63*H63,P4)</f>
        <v>0</v>
      </c>
      <c r="L63" s="30">
        <v>0</v>
      </c>
      <c r="M63" s="24">
        <f>ROUND(G63*L63,P4)</f>
        <v>0</v>
      </c>
      <c r="N63" s="25" t="s">
        <v>237</v>
      </c>
      <c r="O63" s="31">
        <f>M63*AA63</f>
        <v>0</v>
      </c>
      <c r="P63" s="1">
        <v>3</v>
      </c>
      <c r="AA63" s="1">
        <f>IF(P63=1,$O$3,IF(P63=2,$O$4,$O$5))</f>
        <v>0</v>
      </c>
    </row>
    <row r="64">
      <c r="A64" s="1" t="s">
        <v>219</v>
      </c>
      <c r="E64" s="27" t="s">
        <v>2807</v>
      </c>
    </row>
    <row r="65">
      <c r="A65" s="1" t="s">
        <v>221</v>
      </c>
      <c r="E65" s="32" t="s">
        <v>2808</v>
      </c>
    </row>
    <row r="66" ht="277.2">
      <c r="A66" s="1" t="s">
        <v>222</v>
      </c>
      <c r="E66" s="27" t="s">
        <v>1199</v>
      </c>
    </row>
    <row r="67">
      <c r="A67" s="1" t="s">
        <v>213</v>
      </c>
      <c r="B67" s="1">
        <v>14</v>
      </c>
      <c r="C67" s="26" t="s">
        <v>2809</v>
      </c>
      <c r="D67" t="s">
        <v>228</v>
      </c>
      <c r="E67" s="27" t="s">
        <v>2810</v>
      </c>
      <c r="F67" s="28" t="s">
        <v>497</v>
      </c>
      <c r="G67" s="29">
        <v>635.40999999999997</v>
      </c>
      <c r="H67" s="28">
        <v>0</v>
      </c>
      <c r="I67" s="30">
        <f>ROUND(G67*H67,P4)</f>
        <v>0</v>
      </c>
      <c r="L67" s="30">
        <v>0</v>
      </c>
      <c r="M67" s="24">
        <f>ROUND(G67*L67,P4)</f>
        <v>0</v>
      </c>
      <c r="N67" s="25" t="s">
        <v>237</v>
      </c>
      <c r="O67" s="31">
        <f>M67*AA67</f>
        <v>0</v>
      </c>
      <c r="P67" s="1">
        <v>3</v>
      </c>
      <c r="AA67" s="1">
        <f>IF(P67=1,$O$3,IF(P67=2,$O$4,$O$5))</f>
        <v>0</v>
      </c>
    </row>
    <row r="68">
      <c r="A68" s="1" t="s">
        <v>219</v>
      </c>
      <c r="E68" s="27" t="s">
        <v>228</v>
      </c>
    </row>
    <row r="69">
      <c r="A69" s="1" t="s">
        <v>221</v>
      </c>
      <c r="E69" s="32" t="s">
        <v>2811</v>
      </c>
    </row>
    <row r="70" ht="79.2">
      <c r="A70" s="1" t="s">
        <v>222</v>
      </c>
      <c r="E70" s="27" t="s">
        <v>2812</v>
      </c>
    </row>
    <row r="71">
      <c r="A71" s="1" t="s">
        <v>213</v>
      </c>
      <c r="B71" s="1">
        <v>15</v>
      </c>
      <c r="C71" s="26" t="s">
        <v>2813</v>
      </c>
      <c r="D71" t="s">
        <v>228</v>
      </c>
      <c r="E71" s="27" t="s">
        <v>2814</v>
      </c>
      <c r="F71" s="28" t="s">
        <v>236</v>
      </c>
      <c r="G71" s="29">
        <v>6</v>
      </c>
      <c r="H71" s="28">
        <v>0</v>
      </c>
      <c r="I71" s="30">
        <f>ROUND(G71*H71,P4)</f>
        <v>0</v>
      </c>
      <c r="L71" s="30">
        <v>0</v>
      </c>
      <c r="M71" s="24">
        <f>ROUND(G71*L71,P4)</f>
        <v>0</v>
      </c>
      <c r="N71" s="25" t="s">
        <v>237</v>
      </c>
      <c r="O71" s="31">
        <f>M71*AA71</f>
        <v>0</v>
      </c>
      <c r="P71" s="1">
        <v>3</v>
      </c>
      <c r="AA71" s="1">
        <f>IF(P71=1,$O$3,IF(P71=2,$O$4,$O$5))</f>
        <v>0</v>
      </c>
    </row>
    <row r="72">
      <c r="A72" s="1" t="s">
        <v>219</v>
      </c>
      <c r="E72" s="27" t="s">
        <v>228</v>
      </c>
    </row>
    <row r="73" ht="118.8">
      <c r="A73" s="1" t="s">
        <v>221</v>
      </c>
      <c r="E73" s="32" t="s">
        <v>2815</v>
      </c>
    </row>
    <row r="74" ht="92.4">
      <c r="A74" s="1" t="s">
        <v>222</v>
      </c>
      <c r="E74" s="27" t="s">
        <v>2816</v>
      </c>
    </row>
    <row r="75">
      <c r="A75" s="1" t="s">
        <v>213</v>
      </c>
      <c r="B75" s="1">
        <v>16</v>
      </c>
      <c r="C75" s="26" t="s">
        <v>2817</v>
      </c>
      <c r="D75" t="s">
        <v>228</v>
      </c>
      <c r="E75" s="27" t="s">
        <v>2818</v>
      </c>
      <c r="F75" s="28" t="s">
        <v>236</v>
      </c>
      <c r="G75" s="29">
        <v>1</v>
      </c>
      <c r="H75" s="28">
        <v>0</v>
      </c>
      <c r="I75" s="30">
        <f>ROUND(G75*H75,P4)</f>
        <v>0</v>
      </c>
      <c r="L75" s="30">
        <v>0</v>
      </c>
      <c r="M75" s="24">
        <f>ROUND(G75*L75,P4)</f>
        <v>0</v>
      </c>
      <c r="N75" s="25" t="s">
        <v>237</v>
      </c>
      <c r="O75" s="31">
        <f>M75*AA75</f>
        <v>0</v>
      </c>
      <c r="P75" s="1">
        <v>3</v>
      </c>
      <c r="AA75" s="1">
        <f>IF(P75=1,$O$3,IF(P75=2,$O$4,$O$5))</f>
        <v>0</v>
      </c>
    </row>
    <row r="76" ht="66">
      <c r="A76" s="1" t="s">
        <v>219</v>
      </c>
      <c r="E76" s="27" t="s">
        <v>2819</v>
      </c>
    </row>
    <row r="77">
      <c r="A77" s="1" t="s">
        <v>221</v>
      </c>
      <c r="E77" s="32" t="s">
        <v>2820</v>
      </c>
    </row>
    <row r="78" ht="92.4">
      <c r="A78" s="1" t="s">
        <v>222</v>
      </c>
      <c r="E78" s="27" t="s">
        <v>2816</v>
      </c>
    </row>
    <row r="79">
      <c r="A79" s="1" t="s">
        <v>213</v>
      </c>
      <c r="B79" s="1">
        <v>17</v>
      </c>
      <c r="C79" s="26" t="s">
        <v>1228</v>
      </c>
      <c r="D79" t="s">
        <v>228</v>
      </c>
      <c r="E79" s="27" t="s">
        <v>1229</v>
      </c>
      <c r="F79" s="28" t="s">
        <v>340</v>
      </c>
      <c r="G79" s="29">
        <v>38.350000000000001</v>
      </c>
      <c r="H79" s="28">
        <v>0</v>
      </c>
      <c r="I79" s="30">
        <f>ROUND(G79*H79,P4)</f>
        <v>0</v>
      </c>
      <c r="L79" s="30">
        <v>0</v>
      </c>
      <c r="M79" s="24">
        <f>ROUND(G79*L79,P4)</f>
        <v>0</v>
      </c>
      <c r="N79" s="25" t="s">
        <v>237</v>
      </c>
      <c r="O79" s="31">
        <f>M79*AA79</f>
        <v>0</v>
      </c>
      <c r="P79" s="1">
        <v>3</v>
      </c>
      <c r="AA79" s="1">
        <f>IF(P79=1,$O$3,IF(P79=2,$O$4,$O$5))</f>
        <v>0</v>
      </c>
    </row>
    <row r="80">
      <c r="A80" s="1" t="s">
        <v>219</v>
      </c>
      <c r="E80" s="27" t="s">
        <v>228</v>
      </c>
    </row>
    <row r="81">
      <c r="A81" s="1" t="s">
        <v>221</v>
      </c>
      <c r="E81" s="32" t="s">
        <v>2821</v>
      </c>
    </row>
    <row r="82" ht="409.2">
      <c r="A82" s="1" t="s">
        <v>222</v>
      </c>
      <c r="E82" s="27" t="s">
        <v>2822</v>
      </c>
    </row>
    <row r="83">
      <c r="A83" s="1" t="s">
        <v>213</v>
      </c>
      <c r="B83" s="1">
        <v>18</v>
      </c>
      <c r="C83" s="26" t="s">
        <v>2823</v>
      </c>
      <c r="D83" t="s">
        <v>228</v>
      </c>
      <c r="E83" s="27" t="s">
        <v>2824</v>
      </c>
      <c r="F83" s="28" t="s">
        <v>497</v>
      </c>
      <c r="G83" s="29">
        <v>93.219999999999999</v>
      </c>
      <c r="H83" s="28">
        <v>0</v>
      </c>
      <c r="I83" s="30">
        <f>ROUND(G83*H83,P4)</f>
        <v>0</v>
      </c>
      <c r="L83" s="30">
        <v>0</v>
      </c>
      <c r="M83" s="24">
        <f>ROUND(G83*L83,P4)</f>
        <v>0</v>
      </c>
      <c r="N83" s="25" t="s">
        <v>237</v>
      </c>
      <c r="O83" s="31">
        <f>M83*AA83</f>
        <v>0</v>
      </c>
      <c r="P83" s="1">
        <v>3</v>
      </c>
      <c r="AA83" s="1">
        <f>IF(P83=1,$O$3,IF(P83=2,$O$4,$O$5))</f>
        <v>0</v>
      </c>
    </row>
    <row r="84">
      <c r="A84" s="1" t="s">
        <v>219</v>
      </c>
      <c r="E84" s="27" t="s">
        <v>228</v>
      </c>
    </row>
    <row r="85">
      <c r="A85" s="1" t="s">
        <v>221</v>
      </c>
      <c r="E85" s="32" t="s">
        <v>2825</v>
      </c>
    </row>
    <row r="86" ht="105.6">
      <c r="A86" s="1" t="s">
        <v>222</v>
      </c>
      <c r="E86" s="27" t="s">
        <v>2826</v>
      </c>
    </row>
    <row r="87">
      <c r="A87" s="1" t="s">
        <v>213</v>
      </c>
      <c r="B87" s="1">
        <v>19</v>
      </c>
      <c r="C87" s="26" t="s">
        <v>2827</v>
      </c>
      <c r="D87" t="s">
        <v>228</v>
      </c>
      <c r="E87" s="27" t="s">
        <v>2828</v>
      </c>
      <c r="F87" s="28" t="s">
        <v>497</v>
      </c>
      <c r="G87" s="29">
        <v>396.38999999999999</v>
      </c>
      <c r="H87" s="28">
        <v>0</v>
      </c>
      <c r="I87" s="30">
        <f>ROUND(G87*H87,P4)</f>
        <v>0</v>
      </c>
      <c r="L87" s="30">
        <v>0</v>
      </c>
      <c r="M87" s="24">
        <f>ROUND(G87*L87,P4)</f>
        <v>0</v>
      </c>
      <c r="N87" s="25" t="s">
        <v>237</v>
      </c>
      <c r="O87" s="31">
        <f>M87*AA87</f>
        <v>0</v>
      </c>
      <c r="P87" s="1">
        <v>3</v>
      </c>
      <c r="AA87" s="1">
        <f>IF(P87=1,$O$3,IF(P87=2,$O$4,$O$5))</f>
        <v>0</v>
      </c>
    </row>
    <row r="88">
      <c r="A88" s="1" t="s">
        <v>219</v>
      </c>
      <c r="E88" s="27" t="s">
        <v>228</v>
      </c>
    </row>
    <row r="89" ht="39.6">
      <c r="A89" s="1" t="s">
        <v>221</v>
      </c>
      <c r="E89" s="32" t="s">
        <v>2829</v>
      </c>
    </row>
    <row r="90" ht="105.6">
      <c r="A90" s="1" t="s">
        <v>222</v>
      </c>
      <c r="E90" s="27" t="s">
        <v>2826</v>
      </c>
    </row>
    <row r="91">
      <c r="A91" s="1" t="s">
        <v>213</v>
      </c>
      <c r="B91" s="1">
        <v>20</v>
      </c>
      <c r="C91" s="26" t="s">
        <v>2830</v>
      </c>
      <c r="D91" t="s">
        <v>228</v>
      </c>
      <c r="E91" s="27" t="s">
        <v>2831</v>
      </c>
      <c r="F91" s="28" t="s">
        <v>497</v>
      </c>
      <c r="G91" s="29">
        <v>145.80000000000001</v>
      </c>
      <c r="H91" s="28">
        <v>0</v>
      </c>
      <c r="I91" s="30">
        <f>ROUND(G91*H91,P4)</f>
        <v>0</v>
      </c>
      <c r="L91" s="30">
        <v>0</v>
      </c>
      <c r="M91" s="24">
        <f>ROUND(G91*L91,P4)</f>
        <v>0</v>
      </c>
      <c r="N91" s="25" t="s">
        <v>237</v>
      </c>
      <c r="O91" s="31">
        <f>M91*AA91</f>
        <v>0</v>
      </c>
      <c r="P91" s="1">
        <v>3</v>
      </c>
      <c r="AA91" s="1">
        <f>IF(P91=1,$O$3,IF(P91=2,$O$4,$O$5))</f>
        <v>0</v>
      </c>
    </row>
    <row r="92">
      <c r="A92" s="1" t="s">
        <v>219</v>
      </c>
      <c r="E92" s="27" t="s">
        <v>228</v>
      </c>
    </row>
    <row r="93">
      <c r="A93" s="1" t="s">
        <v>221</v>
      </c>
      <c r="E93" s="32" t="s">
        <v>2832</v>
      </c>
    </row>
    <row r="94" ht="105.6">
      <c r="A94" s="1" t="s">
        <v>222</v>
      </c>
      <c r="E94" s="27" t="s">
        <v>2826</v>
      </c>
    </row>
    <row r="95">
      <c r="A95" s="1" t="s">
        <v>210</v>
      </c>
      <c r="C95" s="22" t="s">
        <v>352</v>
      </c>
      <c r="E95" s="23" t="s">
        <v>353</v>
      </c>
      <c r="L95" s="24">
        <f>SUMIFS(L96:L103,A96:A103,"P")</f>
        <v>0</v>
      </c>
      <c r="M95" s="24">
        <f>SUMIFS(M96:M103,A96:A103,"P")</f>
        <v>0</v>
      </c>
      <c r="N95" s="25"/>
    </row>
    <row r="96">
      <c r="A96" s="1" t="s">
        <v>213</v>
      </c>
      <c r="B96" s="1">
        <v>21</v>
      </c>
      <c r="C96" s="26" t="s">
        <v>2833</v>
      </c>
      <c r="D96" t="s">
        <v>228</v>
      </c>
      <c r="E96" s="27" t="s">
        <v>2834</v>
      </c>
      <c r="F96" s="28" t="s">
        <v>340</v>
      </c>
      <c r="G96" s="29">
        <v>0.5</v>
      </c>
      <c r="H96" s="28">
        <v>0</v>
      </c>
      <c r="I96" s="30">
        <f>ROUND(G96*H96,P4)</f>
        <v>0</v>
      </c>
      <c r="L96" s="30">
        <v>0</v>
      </c>
      <c r="M96" s="24">
        <f>ROUND(G96*L96,P4)</f>
        <v>0</v>
      </c>
      <c r="N96" s="25" t="s">
        <v>237</v>
      </c>
      <c r="O96" s="31">
        <f>M96*AA96</f>
        <v>0</v>
      </c>
      <c r="P96" s="1">
        <v>3</v>
      </c>
      <c r="AA96" s="1">
        <f>IF(P96=1,$O$3,IF(P96=2,$O$4,$O$5))</f>
        <v>0</v>
      </c>
    </row>
    <row r="97" ht="52.8">
      <c r="A97" s="1" t="s">
        <v>219</v>
      </c>
      <c r="E97" s="27" t="s">
        <v>2835</v>
      </c>
    </row>
    <row r="98">
      <c r="A98" s="1" t="s">
        <v>221</v>
      </c>
      <c r="E98" s="32" t="s">
        <v>2836</v>
      </c>
    </row>
    <row r="99" ht="409.5">
      <c r="A99" s="1" t="s">
        <v>222</v>
      </c>
      <c r="E99" s="27" t="s">
        <v>2837</v>
      </c>
    </row>
    <row r="100">
      <c r="A100" s="1" t="s">
        <v>213</v>
      </c>
      <c r="B100" s="1">
        <v>22</v>
      </c>
      <c r="C100" s="26" t="s">
        <v>2838</v>
      </c>
      <c r="D100" t="s">
        <v>228</v>
      </c>
      <c r="E100" s="27" t="s">
        <v>2839</v>
      </c>
      <c r="F100" s="28" t="s">
        <v>497</v>
      </c>
      <c r="G100" s="29">
        <v>75</v>
      </c>
      <c r="H100" s="28">
        <v>0</v>
      </c>
      <c r="I100" s="30">
        <f>ROUND(G100*H100,P4)</f>
        <v>0</v>
      </c>
      <c r="L100" s="30">
        <v>0</v>
      </c>
      <c r="M100" s="24">
        <f>ROUND(G100*L100,P4)</f>
        <v>0</v>
      </c>
      <c r="N100" s="25" t="s">
        <v>237</v>
      </c>
      <c r="O100" s="31">
        <f>M100*AA100</f>
        <v>0</v>
      </c>
      <c r="P100" s="1">
        <v>3</v>
      </c>
      <c r="AA100" s="1">
        <f>IF(P100=1,$O$3,IF(P100=2,$O$4,$O$5))</f>
        <v>0</v>
      </c>
    </row>
    <row r="101">
      <c r="A101" s="1" t="s">
        <v>219</v>
      </c>
      <c r="E101" s="27" t="s">
        <v>228</v>
      </c>
    </row>
    <row r="102" ht="26.4">
      <c r="A102" s="1" t="s">
        <v>221</v>
      </c>
      <c r="E102" s="32" t="s">
        <v>2840</v>
      </c>
    </row>
    <row r="103" ht="92.4">
      <c r="A103" s="1" t="s">
        <v>222</v>
      </c>
      <c r="E103"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98</v>
      </c>
      <c r="M3" s="20">
        <f>Rekapitulace!C53</f>
        <v>0</v>
      </c>
      <c r="N3" s="6" t="s">
        <v>3</v>
      </c>
      <c r="O3">
        <v>0</v>
      </c>
      <c r="P3">
        <v>2</v>
      </c>
    </row>
    <row r="4" ht="34.015747" customHeight="1">
      <c r="A4" s="16" t="s">
        <v>191</v>
      </c>
      <c r="B4" s="17" t="s">
        <v>192</v>
      </c>
      <c r="C4" s="18" t="s">
        <v>98</v>
      </c>
      <c r="D4" s="1"/>
      <c r="E4" s="17" t="s">
        <v>99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COUNTIFS(L8:L42,"=0",A8:A42,"P")+COUNTIFS(L8:L42,"",A8:A42,"P")+SUM(Q8:Q42)</f>
        <v>0</v>
      </c>
    </row>
    <row r="8">
      <c r="A8" s="1" t="s">
        <v>208</v>
      </c>
      <c r="C8" s="22" t="s">
        <v>2841</v>
      </c>
      <c r="E8" s="23" t="s">
        <v>101</v>
      </c>
      <c r="L8" s="24">
        <f>L9</f>
        <v>0</v>
      </c>
      <c r="M8" s="24">
        <f>M9</f>
        <v>0</v>
      </c>
      <c r="N8" s="25"/>
    </row>
    <row r="9">
      <c r="A9" s="1" t="s">
        <v>210</v>
      </c>
      <c r="C9" s="22" t="s">
        <v>211</v>
      </c>
      <c r="E9" s="23" t="s">
        <v>212</v>
      </c>
      <c r="L9" s="24">
        <f>SUMIFS(L10:L41,A10:A41,"P")</f>
        <v>0</v>
      </c>
      <c r="M9" s="24">
        <f>SUMIFS(M10:M41,A10:A41,"P")</f>
        <v>0</v>
      </c>
      <c r="N9" s="25"/>
    </row>
    <row r="10">
      <c r="A10" s="1" t="s">
        <v>213</v>
      </c>
      <c r="B10" s="1">
        <v>1</v>
      </c>
      <c r="C10" s="26" t="s">
        <v>846</v>
      </c>
      <c r="D10" t="s">
        <v>336</v>
      </c>
      <c r="E10" s="27" t="s">
        <v>847</v>
      </c>
      <c r="F10" s="28" t="s">
        <v>230</v>
      </c>
      <c r="G10" s="29">
        <v>4</v>
      </c>
      <c r="H10" s="28">
        <v>0</v>
      </c>
      <c r="I10" s="30">
        <f>ROUND(G10*H10,P4)</f>
        <v>0</v>
      </c>
      <c r="L10" s="30">
        <v>0</v>
      </c>
      <c r="M10" s="24">
        <f>ROUND(G10*L10,P4)</f>
        <v>0</v>
      </c>
      <c r="N10" s="25" t="s">
        <v>237</v>
      </c>
      <c r="O10" s="31">
        <f>M10*AA10</f>
        <v>0</v>
      </c>
      <c r="P10" s="1">
        <v>3</v>
      </c>
      <c r="AA10" s="1">
        <f>IF(P10=1,$O$3,IF(P10=2,$O$4,$O$5))</f>
        <v>0</v>
      </c>
    </row>
    <row r="11">
      <c r="A11" s="1" t="s">
        <v>219</v>
      </c>
      <c r="E11" s="27" t="s">
        <v>2842</v>
      </c>
    </row>
    <row r="12" ht="79.2">
      <c r="A12" s="1" t="s">
        <v>221</v>
      </c>
      <c r="E12" s="32" t="s">
        <v>2843</v>
      </c>
    </row>
    <row r="13" ht="52.8">
      <c r="A13" s="1" t="s">
        <v>222</v>
      </c>
      <c r="E13" s="27" t="s">
        <v>2844</v>
      </c>
    </row>
    <row r="14">
      <c r="A14" s="1" t="s">
        <v>213</v>
      </c>
      <c r="B14" s="1">
        <v>2</v>
      </c>
      <c r="C14" s="26" t="s">
        <v>846</v>
      </c>
      <c r="D14" t="s">
        <v>419</v>
      </c>
      <c r="E14" s="27" t="s">
        <v>847</v>
      </c>
      <c r="F14" s="28" t="s">
        <v>230</v>
      </c>
      <c r="G14" s="29">
        <v>8</v>
      </c>
      <c r="H14" s="28">
        <v>0</v>
      </c>
      <c r="I14" s="30">
        <f>ROUND(G14*H14,P4)</f>
        <v>0</v>
      </c>
      <c r="L14" s="30">
        <v>0</v>
      </c>
      <c r="M14" s="24">
        <f>ROUND(G14*L14,P4)</f>
        <v>0</v>
      </c>
      <c r="N14" s="25" t="s">
        <v>237</v>
      </c>
      <c r="O14" s="31">
        <f>M14*AA14</f>
        <v>0</v>
      </c>
      <c r="P14" s="1">
        <v>3</v>
      </c>
      <c r="AA14" s="1">
        <f>IF(P14=1,$O$3,IF(P14=2,$O$4,$O$5))</f>
        <v>0</v>
      </c>
    </row>
    <row r="15">
      <c r="A15" s="1" t="s">
        <v>219</v>
      </c>
      <c r="E15" s="27" t="s">
        <v>2845</v>
      </c>
    </row>
    <row r="16" ht="118.8">
      <c r="A16" s="1" t="s">
        <v>221</v>
      </c>
      <c r="E16" s="32" t="s">
        <v>2846</v>
      </c>
    </row>
    <row r="17" ht="52.8">
      <c r="A17" s="1" t="s">
        <v>222</v>
      </c>
      <c r="E17" s="27" t="s">
        <v>2844</v>
      </c>
    </row>
    <row r="18">
      <c r="A18" s="1" t="s">
        <v>213</v>
      </c>
      <c r="B18" s="1">
        <v>3</v>
      </c>
      <c r="C18" s="26" t="s">
        <v>846</v>
      </c>
      <c r="D18" t="s">
        <v>421</v>
      </c>
      <c r="E18" s="27" t="s">
        <v>847</v>
      </c>
      <c r="F18" s="28" t="s">
        <v>230</v>
      </c>
      <c r="G18" s="29">
        <v>1</v>
      </c>
      <c r="H18" s="28">
        <v>0</v>
      </c>
      <c r="I18" s="30">
        <f>ROUND(G18*H18,P4)</f>
        <v>0</v>
      </c>
      <c r="L18" s="30">
        <v>0</v>
      </c>
      <c r="M18" s="24">
        <f>ROUND(G18*L18,P4)</f>
        <v>0</v>
      </c>
      <c r="N18" s="25" t="s">
        <v>237</v>
      </c>
      <c r="O18" s="31">
        <f>M18*AA18</f>
        <v>0</v>
      </c>
      <c r="P18" s="1">
        <v>3</v>
      </c>
      <c r="AA18" s="1">
        <f>IF(P18=1,$O$3,IF(P18=2,$O$4,$O$5))</f>
        <v>0</v>
      </c>
    </row>
    <row r="19" ht="26.4">
      <c r="A19" s="1" t="s">
        <v>219</v>
      </c>
      <c r="E19" s="27" t="s">
        <v>2847</v>
      </c>
    </row>
    <row r="20" ht="39.6">
      <c r="A20" s="1" t="s">
        <v>221</v>
      </c>
      <c r="E20" s="32" t="s">
        <v>2848</v>
      </c>
    </row>
    <row r="21" ht="52.8">
      <c r="A21" s="1" t="s">
        <v>222</v>
      </c>
      <c r="E21" s="27" t="s">
        <v>2844</v>
      </c>
    </row>
    <row r="22">
      <c r="A22" s="1" t="s">
        <v>213</v>
      </c>
      <c r="B22" s="1">
        <v>4</v>
      </c>
      <c r="C22" s="26" t="s">
        <v>846</v>
      </c>
      <c r="D22" t="s">
        <v>347</v>
      </c>
      <c r="E22" s="27" t="s">
        <v>847</v>
      </c>
      <c r="F22" s="28" t="s">
        <v>230</v>
      </c>
      <c r="G22" s="29">
        <v>2</v>
      </c>
      <c r="H22" s="28">
        <v>0</v>
      </c>
      <c r="I22" s="30">
        <f>ROUND(G22*H22,P4)</f>
        <v>0</v>
      </c>
      <c r="L22" s="30">
        <v>0</v>
      </c>
      <c r="M22" s="24">
        <f>ROUND(G22*L22,P4)</f>
        <v>0</v>
      </c>
      <c r="N22" s="25" t="s">
        <v>237</v>
      </c>
      <c r="O22" s="31">
        <f>M22*AA22</f>
        <v>0</v>
      </c>
      <c r="P22" s="1">
        <v>3</v>
      </c>
      <c r="AA22" s="1">
        <f>IF(P22=1,$O$3,IF(P22=2,$O$4,$O$5))</f>
        <v>0</v>
      </c>
    </row>
    <row r="23" ht="26.4">
      <c r="A23" s="1" t="s">
        <v>219</v>
      </c>
      <c r="E23" s="27" t="s">
        <v>2849</v>
      </c>
    </row>
    <row r="24" ht="66">
      <c r="A24" s="1" t="s">
        <v>221</v>
      </c>
      <c r="E24" s="32" t="s">
        <v>2850</v>
      </c>
    </row>
    <row r="25" ht="52.8">
      <c r="A25" s="1" t="s">
        <v>222</v>
      </c>
      <c r="E25" s="27" t="s">
        <v>2844</v>
      </c>
    </row>
    <row r="26">
      <c r="A26" s="1" t="s">
        <v>213</v>
      </c>
      <c r="B26" s="1">
        <v>5</v>
      </c>
      <c r="C26" s="26" t="s">
        <v>846</v>
      </c>
      <c r="D26" t="s">
        <v>483</v>
      </c>
      <c r="E26" s="27" t="s">
        <v>847</v>
      </c>
      <c r="F26" s="28" t="s">
        <v>230</v>
      </c>
      <c r="G26" s="29">
        <v>3</v>
      </c>
      <c r="H26" s="28">
        <v>0</v>
      </c>
      <c r="I26" s="30">
        <f>ROUND(G26*H26,P4)</f>
        <v>0</v>
      </c>
      <c r="L26" s="30">
        <v>0</v>
      </c>
      <c r="M26" s="24">
        <f>ROUND(G26*L26,P4)</f>
        <v>0</v>
      </c>
      <c r="N26" s="25" t="s">
        <v>237</v>
      </c>
      <c r="O26" s="31">
        <f>M26*AA26</f>
        <v>0</v>
      </c>
      <c r="P26" s="1">
        <v>3</v>
      </c>
      <c r="AA26" s="1">
        <f>IF(P26=1,$O$3,IF(P26=2,$O$4,$O$5))</f>
        <v>0</v>
      </c>
    </row>
    <row r="27">
      <c r="A27" s="1" t="s">
        <v>219</v>
      </c>
      <c r="E27" s="27" t="s">
        <v>2851</v>
      </c>
    </row>
    <row r="28" ht="66">
      <c r="A28" s="1" t="s">
        <v>221</v>
      </c>
      <c r="E28" s="32" t="s">
        <v>2852</v>
      </c>
    </row>
    <row r="29" ht="52.8">
      <c r="A29" s="1" t="s">
        <v>222</v>
      </c>
      <c r="E29" s="27" t="s">
        <v>2844</v>
      </c>
    </row>
    <row r="30">
      <c r="A30" s="1" t="s">
        <v>213</v>
      </c>
      <c r="B30" s="1">
        <v>6</v>
      </c>
      <c r="C30" s="26" t="s">
        <v>846</v>
      </c>
      <c r="D30" t="s">
        <v>2019</v>
      </c>
      <c r="E30" s="27" t="s">
        <v>847</v>
      </c>
      <c r="F30" s="28" t="s">
        <v>230</v>
      </c>
      <c r="G30" s="29">
        <v>1</v>
      </c>
      <c r="H30" s="28">
        <v>0</v>
      </c>
      <c r="I30" s="30">
        <f>ROUND(G30*H30,P4)</f>
        <v>0</v>
      </c>
      <c r="L30" s="30">
        <v>0</v>
      </c>
      <c r="M30" s="24">
        <f>ROUND(G30*L30,P4)</f>
        <v>0</v>
      </c>
      <c r="N30" s="25" t="s">
        <v>237</v>
      </c>
      <c r="O30" s="31">
        <f>M30*AA30</f>
        <v>0</v>
      </c>
      <c r="P30" s="1">
        <v>3</v>
      </c>
      <c r="AA30" s="1">
        <f>IF(P30=1,$O$3,IF(P30=2,$O$4,$O$5))</f>
        <v>0</v>
      </c>
    </row>
    <row r="31">
      <c r="A31" s="1" t="s">
        <v>219</v>
      </c>
      <c r="E31" s="27" t="s">
        <v>2853</v>
      </c>
    </row>
    <row r="32">
      <c r="A32" s="1" t="s">
        <v>221</v>
      </c>
      <c r="E32" s="32" t="s">
        <v>2854</v>
      </c>
    </row>
    <row r="33" ht="52.8">
      <c r="A33" s="1" t="s">
        <v>222</v>
      </c>
      <c r="E33" s="27" t="s">
        <v>2844</v>
      </c>
    </row>
    <row r="34">
      <c r="A34" s="1" t="s">
        <v>213</v>
      </c>
      <c r="B34" s="1">
        <v>7</v>
      </c>
      <c r="C34" s="26" t="s">
        <v>846</v>
      </c>
      <c r="D34" t="s">
        <v>232</v>
      </c>
      <c r="E34" s="27" t="s">
        <v>847</v>
      </c>
      <c r="F34" s="28" t="s">
        <v>230</v>
      </c>
      <c r="G34" s="29">
        <v>8</v>
      </c>
      <c r="H34" s="28">
        <v>0</v>
      </c>
      <c r="I34" s="30">
        <f>ROUND(G34*H34,P4)</f>
        <v>0</v>
      </c>
      <c r="L34" s="30">
        <v>0</v>
      </c>
      <c r="M34" s="24">
        <f>ROUND(G34*L34,P4)</f>
        <v>0</v>
      </c>
      <c r="N34" s="25" t="s">
        <v>237</v>
      </c>
      <c r="O34" s="31">
        <f>M34*AA34</f>
        <v>0</v>
      </c>
      <c r="P34" s="1">
        <v>3</v>
      </c>
      <c r="AA34" s="1">
        <f>IF(P34=1,$O$3,IF(P34=2,$O$4,$O$5))</f>
        <v>0</v>
      </c>
    </row>
    <row r="35">
      <c r="A35" s="1" t="s">
        <v>219</v>
      </c>
      <c r="E35" s="27" t="s">
        <v>2855</v>
      </c>
    </row>
    <row r="36" ht="132">
      <c r="A36" s="1" t="s">
        <v>221</v>
      </c>
      <c r="E36" s="32" t="s">
        <v>2856</v>
      </c>
    </row>
    <row r="37" ht="52.8">
      <c r="A37" s="1" t="s">
        <v>222</v>
      </c>
      <c r="E37" s="27" t="s">
        <v>2844</v>
      </c>
    </row>
    <row r="38">
      <c r="A38" s="1" t="s">
        <v>213</v>
      </c>
      <c r="B38" s="1">
        <v>8</v>
      </c>
      <c r="C38" s="26" t="s">
        <v>227</v>
      </c>
      <c r="D38" t="s">
        <v>228</v>
      </c>
      <c r="E38" s="27" t="s">
        <v>229</v>
      </c>
      <c r="F38" s="28" t="s">
        <v>230</v>
      </c>
      <c r="G38" s="29">
        <v>1</v>
      </c>
      <c r="H38" s="28">
        <v>0</v>
      </c>
      <c r="I38" s="30">
        <f>ROUND(G38*H38,P4)</f>
        <v>0</v>
      </c>
      <c r="L38" s="30">
        <v>0</v>
      </c>
      <c r="M38" s="24">
        <f>ROUND(G38*L38,P4)</f>
        <v>0</v>
      </c>
      <c r="N38" s="25" t="s">
        <v>218</v>
      </c>
      <c r="O38" s="31">
        <f>M38*AA38</f>
        <v>0</v>
      </c>
      <c r="P38" s="1">
        <v>3</v>
      </c>
      <c r="AA38" s="1">
        <f>IF(P38=1,$O$3,IF(P38=2,$O$4,$O$5))</f>
        <v>0</v>
      </c>
    </row>
    <row r="39">
      <c r="A39" s="1" t="s">
        <v>219</v>
      </c>
      <c r="E39" s="27" t="s">
        <v>228</v>
      </c>
    </row>
    <row r="40">
      <c r="A40" s="1" t="s">
        <v>221</v>
      </c>
    </row>
    <row r="41" ht="52.8">
      <c r="A41" s="1" t="s">
        <v>222</v>
      </c>
      <c r="E41" s="27" t="s">
        <v>231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98</v>
      </c>
      <c r="M3" s="20">
        <f>Rekapitulace!C53</f>
        <v>0</v>
      </c>
      <c r="N3" s="6" t="s">
        <v>3</v>
      </c>
      <c r="O3">
        <v>0</v>
      </c>
      <c r="P3">
        <v>2</v>
      </c>
    </row>
    <row r="4" ht="34.015747" customHeight="1">
      <c r="A4" s="16" t="s">
        <v>191</v>
      </c>
      <c r="B4" s="17" t="s">
        <v>192</v>
      </c>
      <c r="C4" s="18" t="s">
        <v>98</v>
      </c>
      <c r="D4" s="1"/>
      <c r="E4" s="17" t="s">
        <v>99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COUNTIFS(L8:L102,"=0",A8:A102,"P")+COUNTIFS(L8:L102,"",A8:A102,"P")+SUM(Q8:Q102)</f>
        <v>0</v>
      </c>
    </row>
    <row r="8">
      <c r="A8" s="1" t="s">
        <v>208</v>
      </c>
      <c r="C8" s="22" t="s">
        <v>2857</v>
      </c>
      <c r="E8" s="23" t="s">
        <v>103</v>
      </c>
      <c r="L8" s="24">
        <f>L9+L22+L39+L72+L77</f>
        <v>0</v>
      </c>
      <c r="M8" s="24">
        <f>M9+M22+M39+M72+M77</f>
        <v>0</v>
      </c>
      <c r="N8" s="25"/>
    </row>
    <row r="9">
      <c r="A9" s="1" t="s">
        <v>210</v>
      </c>
      <c r="C9" s="22" t="s">
        <v>211</v>
      </c>
      <c r="E9" s="23" t="s">
        <v>212</v>
      </c>
      <c r="L9" s="24">
        <f>SUMIFS(L10:L21,A10:A21,"P")</f>
        <v>0</v>
      </c>
      <c r="M9" s="24">
        <f>SUMIFS(M10:M21,A10:A21,"P")</f>
        <v>0</v>
      </c>
      <c r="N9" s="25"/>
    </row>
    <row r="10" ht="26.4">
      <c r="A10" s="1" t="s">
        <v>213</v>
      </c>
      <c r="B10" s="1">
        <v>1</v>
      </c>
      <c r="C10" s="26" t="s">
        <v>327</v>
      </c>
      <c r="D10" t="s">
        <v>328</v>
      </c>
      <c r="E10" s="27" t="s">
        <v>329</v>
      </c>
      <c r="F10" s="28" t="s">
        <v>217</v>
      </c>
      <c r="G10" s="29">
        <v>5</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2858</v>
      </c>
    </row>
    <row r="13" ht="330">
      <c r="A13" s="1" t="s">
        <v>222</v>
      </c>
      <c r="E13" s="27" t="s">
        <v>437</v>
      </c>
    </row>
    <row r="14" ht="26.4">
      <c r="A14" s="1" t="s">
        <v>213</v>
      </c>
      <c r="B14" s="1">
        <v>2</v>
      </c>
      <c r="C14" s="26" t="s">
        <v>438</v>
      </c>
      <c r="D14" t="s">
        <v>439</v>
      </c>
      <c r="E14" s="27" t="s">
        <v>2859</v>
      </c>
      <c r="F14" s="28" t="s">
        <v>217</v>
      </c>
      <c r="G14" s="29">
        <v>244</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52.8">
      <c r="A16" s="1" t="s">
        <v>221</v>
      </c>
      <c r="E16" s="32" t="s">
        <v>2860</v>
      </c>
    </row>
    <row r="17" ht="330">
      <c r="A17" s="1" t="s">
        <v>222</v>
      </c>
      <c r="E17" s="27" t="s">
        <v>437</v>
      </c>
    </row>
    <row r="18" ht="26.4">
      <c r="A18" s="1" t="s">
        <v>213</v>
      </c>
      <c r="B18" s="1">
        <v>3</v>
      </c>
      <c r="C18" s="26" t="s">
        <v>2777</v>
      </c>
      <c r="D18" t="s">
        <v>2778</v>
      </c>
      <c r="E18" s="27" t="s">
        <v>2779</v>
      </c>
      <c r="F18" s="28" t="s">
        <v>217</v>
      </c>
      <c r="G18" s="29">
        <v>0.104</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52.8">
      <c r="A20" s="1" t="s">
        <v>221</v>
      </c>
      <c r="E20" s="32" t="s">
        <v>2861</v>
      </c>
    </row>
    <row r="21" ht="330">
      <c r="A21" s="1" t="s">
        <v>222</v>
      </c>
      <c r="E21" s="27" t="s">
        <v>437</v>
      </c>
    </row>
    <row r="22">
      <c r="A22" s="1" t="s">
        <v>210</v>
      </c>
      <c r="C22" s="22" t="s">
        <v>336</v>
      </c>
      <c r="E22" s="23" t="s">
        <v>337</v>
      </c>
      <c r="L22" s="24">
        <f>SUMIFS(L23:L38,A23:A38,"P")</f>
        <v>0</v>
      </c>
      <c r="M22" s="24">
        <f>SUMIFS(M23:M38,A23:A38,"P")</f>
        <v>0</v>
      </c>
      <c r="N22" s="25"/>
    </row>
    <row r="23">
      <c r="A23" s="1" t="s">
        <v>213</v>
      </c>
      <c r="B23" s="1">
        <v>4</v>
      </c>
      <c r="C23" s="26" t="s">
        <v>2862</v>
      </c>
      <c r="D23" t="s">
        <v>228</v>
      </c>
      <c r="E23" s="27" t="s">
        <v>2863</v>
      </c>
      <c r="F23" s="28" t="s">
        <v>340</v>
      </c>
      <c r="G23" s="29">
        <v>3</v>
      </c>
      <c r="H23" s="28">
        <v>0</v>
      </c>
      <c r="I23" s="30">
        <f>ROUND(G23*H23,P4)</f>
        <v>0</v>
      </c>
      <c r="L23" s="30">
        <v>0</v>
      </c>
      <c r="M23" s="24">
        <f>ROUND(G23*L23,P4)</f>
        <v>0</v>
      </c>
      <c r="N23" s="25" t="s">
        <v>237</v>
      </c>
      <c r="O23" s="31">
        <f>M23*AA23</f>
        <v>0</v>
      </c>
      <c r="P23" s="1">
        <v>3</v>
      </c>
      <c r="AA23" s="1">
        <f>IF(P23=1,$O$3,IF(P23=2,$O$4,$O$5))</f>
        <v>0</v>
      </c>
    </row>
    <row r="24">
      <c r="A24" s="1" t="s">
        <v>219</v>
      </c>
      <c r="E24" s="27" t="s">
        <v>228</v>
      </c>
    </row>
    <row r="25" ht="79.2">
      <c r="A25" s="1" t="s">
        <v>221</v>
      </c>
      <c r="E25" s="32" t="s">
        <v>2864</v>
      </c>
    </row>
    <row r="26" ht="105.6">
      <c r="A26" s="1" t="s">
        <v>222</v>
      </c>
      <c r="E26" s="27" t="s">
        <v>2865</v>
      </c>
    </row>
    <row r="27">
      <c r="A27" s="1" t="s">
        <v>213</v>
      </c>
      <c r="B27" s="1">
        <v>5</v>
      </c>
      <c r="C27" s="26" t="s">
        <v>2866</v>
      </c>
      <c r="D27" t="s">
        <v>228</v>
      </c>
      <c r="E27" s="27" t="s">
        <v>2867</v>
      </c>
      <c r="F27" s="28" t="s">
        <v>340</v>
      </c>
      <c r="G27" s="29">
        <v>36.600000000000001</v>
      </c>
      <c r="H27" s="28">
        <v>0</v>
      </c>
      <c r="I27" s="30">
        <f>ROUND(G27*H27,P4)</f>
        <v>0</v>
      </c>
      <c r="L27" s="30">
        <v>0</v>
      </c>
      <c r="M27" s="24">
        <f>ROUND(G27*L27,P4)</f>
        <v>0</v>
      </c>
      <c r="N27" s="25" t="s">
        <v>237</v>
      </c>
      <c r="O27" s="31">
        <f>M27*AA27</f>
        <v>0</v>
      </c>
      <c r="P27" s="1">
        <v>3</v>
      </c>
      <c r="AA27" s="1">
        <f>IF(P27=1,$O$3,IF(P27=2,$O$4,$O$5))</f>
        <v>0</v>
      </c>
    </row>
    <row r="28">
      <c r="A28" s="1" t="s">
        <v>219</v>
      </c>
      <c r="E28" s="27" t="s">
        <v>228</v>
      </c>
    </row>
    <row r="29" ht="79.2">
      <c r="A29" s="1" t="s">
        <v>221</v>
      </c>
      <c r="E29" s="32" t="s">
        <v>2868</v>
      </c>
    </row>
    <row r="30" ht="105.6">
      <c r="A30" s="1" t="s">
        <v>222</v>
      </c>
      <c r="E30" s="27" t="s">
        <v>2865</v>
      </c>
    </row>
    <row r="31" ht="26.4">
      <c r="A31" s="1" t="s">
        <v>213</v>
      </c>
      <c r="B31" s="1">
        <v>6</v>
      </c>
      <c r="C31" s="26" t="s">
        <v>1607</v>
      </c>
      <c r="D31" t="s">
        <v>228</v>
      </c>
      <c r="E31" s="27" t="s">
        <v>1608</v>
      </c>
      <c r="F31" s="28" t="s">
        <v>340</v>
      </c>
      <c r="G31" s="29">
        <v>122</v>
      </c>
      <c r="H31" s="28">
        <v>0</v>
      </c>
      <c r="I31" s="30">
        <f>ROUND(G31*H31,P4)</f>
        <v>0</v>
      </c>
      <c r="L31" s="30">
        <v>0</v>
      </c>
      <c r="M31" s="24">
        <f>ROUND(G31*L31,P4)</f>
        <v>0</v>
      </c>
      <c r="N31" s="25" t="s">
        <v>237</v>
      </c>
      <c r="O31" s="31">
        <f>M31*AA31</f>
        <v>0</v>
      </c>
      <c r="P31" s="1">
        <v>3</v>
      </c>
      <c r="AA31" s="1">
        <f>IF(P31=1,$O$3,IF(P31=2,$O$4,$O$5))</f>
        <v>0</v>
      </c>
    </row>
    <row r="32">
      <c r="A32" s="1" t="s">
        <v>219</v>
      </c>
      <c r="E32" s="27" t="s">
        <v>2869</v>
      </c>
    </row>
    <row r="33" ht="26.4">
      <c r="A33" s="1" t="s">
        <v>221</v>
      </c>
      <c r="E33" s="32" t="s">
        <v>2870</v>
      </c>
    </row>
    <row r="34" ht="105.6">
      <c r="A34" s="1" t="s">
        <v>222</v>
      </c>
      <c r="E34" s="27" t="s">
        <v>979</v>
      </c>
    </row>
    <row r="35">
      <c r="A35" s="1" t="s">
        <v>213</v>
      </c>
      <c r="B35" s="1">
        <v>7</v>
      </c>
      <c r="C35" s="26" t="s">
        <v>1448</v>
      </c>
      <c r="D35" t="s">
        <v>228</v>
      </c>
      <c r="E35" s="27" t="s">
        <v>1449</v>
      </c>
      <c r="F35" s="28" t="s">
        <v>497</v>
      </c>
      <c r="G35" s="29">
        <v>12</v>
      </c>
      <c r="H35" s="28">
        <v>0</v>
      </c>
      <c r="I35" s="30">
        <f>ROUND(G35*H35,P4)</f>
        <v>0</v>
      </c>
      <c r="L35" s="30">
        <v>0</v>
      </c>
      <c r="M35" s="24">
        <f>ROUND(G35*L35,P4)</f>
        <v>0</v>
      </c>
      <c r="N35" s="25" t="s">
        <v>237</v>
      </c>
      <c r="O35" s="31">
        <f>M35*AA35</f>
        <v>0</v>
      </c>
      <c r="P35" s="1">
        <v>3</v>
      </c>
      <c r="AA35" s="1">
        <f>IF(P35=1,$O$3,IF(P35=2,$O$4,$O$5))</f>
        <v>0</v>
      </c>
    </row>
    <row r="36">
      <c r="A36" s="1" t="s">
        <v>219</v>
      </c>
      <c r="E36" s="27" t="s">
        <v>228</v>
      </c>
    </row>
    <row r="37" ht="52.8">
      <c r="A37" s="1" t="s">
        <v>221</v>
      </c>
      <c r="E37" s="32" t="s">
        <v>2871</v>
      </c>
    </row>
    <row r="38" ht="66">
      <c r="A38" s="1" t="s">
        <v>222</v>
      </c>
      <c r="E38" s="27" t="s">
        <v>478</v>
      </c>
    </row>
    <row r="39">
      <c r="A39" s="1" t="s">
        <v>210</v>
      </c>
      <c r="C39" s="22" t="s">
        <v>483</v>
      </c>
      <c r="E39" s="23" t="s">
        <v>484</v>
      </c>
      <c r="L39" s="24">
        <f>SUMIFS(L40:L71,A40:A71,"P")</f>
        <v>0</v>
      </c>
      <c r="M39" s="24">
        <f>SUMIFS(M40:M71,A40:A71,"P")</f>
        <v>0</v>
      </c>
      <c r="N39" s="25"/>
    </row>
    <row r="40">
      <c r="A40" s="1" t="s">
        <v>213</v>
      </c>
      <c r="B40" s="1">
        <v>8</v>
      </c>
      <c r="C40" s="26" t="s">
        <v>2872</v>
      </c>
      <c r="D40" t="s">
        <v>228</v>
      </c>
      <c r="E40" s="27" t="s">
        <v>2873</v>
      </c>
      <c r="F40" s="28" t="s">
        <v>416</v>
      </c>
      <c r="G40" s="29">
        <v>175</v>
      </c>
      <c r="H40" s="28">
        <v>0</v>
      </c>
      <c r="I40" s="30">
        <f>ROUND(G40*H40,P4)</f>
        <v>0</v>
      </c>
      <c r="L40" s="30">
        <v>0</v>
      </c>
      <c r="M40" s="24">
        <f>ROUND(G40*L40,P4)</f>
        <v>0</v>
      </c>
      <c r="N40" s="25" t="s">
        <v>237</v>
      </c>
      <c r="O40" s="31">
        <f>M40*AA40</f>
        <v>0</v>
      </c>
      <c r="P40" s="1">
        <v>3</v>
      </c>
      <c r="AA40" s="1">
        <f>IF(P40=1,$O$3,IF(P40=2,$O$4,$O$5))</f>
        <v>0</v>
      </c>
    </row>
    <row r="41">
      <c r="A41" s="1" t="s">
        <v>219</v>
      </c>
      <c r="E41" s="27" t="s">
        <v>228</v>
      </c>
    </row>
    <row r="42" ht="39.6">
      <c r="A42" s="1" t="s">
        <v>221</v>
      </c>
      <c r="E42" s="32" t="s">
        <v>2874</v>
      </c>
    </row>
    <row r="43" ht="79.2">
      <c r="A43" s="1" t="s">
        <v>222</v>
      </c>
      <c r="E43" s="27" t="s">
        <v>1158</v>
      </c>
    </row>
    <row r="44">
      <c r="A44" s="1" t="s">
        <v>213</v>
      </c>
      <c r="B44" s="1">
        <v>9</v>
      </c>
      <c r="C44" s="26" t="s">
        <v>1621</v>
      </c>
      <c r="D44" t="s">
        <v>228</v>
      </c>
      <c r="E44" s="27" t="s">
        <v>1622</v>
      </c>
      <c r="F44" s="28" t="s">
        <v>416</v>
      </c>
      <c r="G44" s="29">
        <v>175</v>
      </c>
      <c r="H44" s="28">
        <v>0</v>
      </c>
      <c r="I44" s="30">
        <f>ROUND(G44*H44,P4)</f>
        <v>0</v>
      </c>
      <c r="L44" s="30">
        <v>0</v>
      </c>
      <c r="M44" s="24">
        <f>ROUND(G44*L44,P4)</f>
        <v>0</v>
      </c>
      <c r="N44" s="25" t="s">
        <v>237</v>
      </c>
      <c r="O44" s="31">
        <f>M44*AA44</f>
        <v>0</v>
      </c>
      <c r="P44" s="1">
        <v>3</v>
      </c>
      <c r="AA44" s="1">
        <f>IF(P44=1,$O$3,IF(P44=2,$O$4,$O$5))</f>
        <v>0</v>
      </c>
    </row>
    <row r="45">
      <c r="A45" s="1" t="s">
        <v>219</v>
      </c>
      <c r="E45" s="27" t="s">
        <v>228</v>
      </c>
    </row>
    <row r="46" ht="39.6">
      <c r="A46" s="1" t="s">
        <v>221</v>
      </c>
      <c r="E46" s="32" t="s">
        <v>2875</v>
      </c>
    </row>
    <row r="47" ht="79.2">
      <c r="A47" s="1" t="s">
        <v>222</v>
      </c>
      <c r="E47" s="27" t="s">
        <v>1158</v>
      </c>
    </row>
    <row r="48">
      <c r="A48" s="1" t="s">
        <v>213</v>
      </c>
      <c r="B48" s="1">
        <v>10</v>
      </c>
      <c r="C48" s="26" t="s">
        <v>1624</v>
      </c>
      <c r="D48" t="s">
        <v>228</v>
      </c>
      <c r="E48" s="27" t="s">
        <v>1625</v>
      </c>
      <c r="F48" s="28" t="s">
        <v>416</v>
      </c>
      <c r="G48" s="29">
        <v>405</v>
      </c>
      <c r="H48" s="28">
        <v>0</v>
      </c>
      <c r="I48" s="30">
        <f>ROUND(G48*H48,P4)</f>
        <v>0</v>
      </c>
      <c r="L48" s="30">
        <v>0</v>
      </c>
      <c r="M48" s="24">
        <f>ROUND(G48*L48,P4)</f>
        <v>0</v>
      </c>
      <c r="N48" s="25" t="s">
        <v>237</v>
      </c>
      <c r="O48" s="31">
        <f>M48*AA48</f>
        <v>0</v>
      </c>
      <c r="P48" s="1">
        <v>3</v>
      </c>
      <c r="AA48" s="1">
        <f>IF(P48=1,$O$3,IF(P48=2,$O$4,$O$5))</f>
        <v>0</v>
      </c>
    </row>
    <row r="49">
      <c r="A49" s="1" t="s">
        <v>219</v>
      </c>
      <c r="E49" s="27" t="s">
        <v>228</v>
      </c>
    </row>
    <row r="50" ht="39.6">
      <c r="A50" s="1" t="s">
        <v>221</v>
      </c>
      <c r="E50" s="32" t="s">
        <v>2876</v>
      </c>
    </row>
    <row r="51" ht="79.2">
      <c r="A51" s="1" t="s">
        <v>222</v>
      </c>
      <c r="E51" s="27" t="s">
        <v>1158</v>
      </c>
    </row>
    <row r="52">
      <c r="A52" s="1" t="s">
        <v>213</v>
      </c>
      <c r="B52" s="1">
        <v>11</v>
      </c>
      <c r="C52" s="26" t="s">
        <v>2877</v>
      </c>
      <c r="D52" t="s">
        <v>336</v>
      </c>
      <c r="E52" s="27" t="s">
        <v>2878</v>
      </c>
      <c r="F52" s="28" t="s">
        <v>416</v>
      </c>
      <c r="G52" s="29">
        <v>158</v>
      </c>
      <c r="H52" s="28">
        <v>0</v>
      </c>
      <c r="I52" s="30">
        <f>ROUND(G52*H52,P4)</f>
        <v>0</v>
      </c>
      <c r="L52" s="30">
        <v>0</v>
      </c>
      <c r="M52" s="24">
        <f>ROUND(G52*L52,P4)</f>
        <v>0</v>
      </c>
      <c r="N52" s="25" t="s">
        <v>237</v>
      </c>
      <c r="O52" s="31">
        <f>M52*AA52</f>
        <v>0</v>
      </c>
      <c r="P52" s="1">
        <v>3</v>
      </c>
      <c r="AA52" s="1">
        <f>IF(P52=1,$O$3,IF(P52=2,$O$4,$O$5))</f>
        <v>0</v>
      </c>
    </row>
    <row r="53">
      <c r="A53" s="1" t="s">
        <v>219</v>
      </c>
      <c r="E53" s="27" t="s">
        <v>2879</v>
      </c>
    </row>
    <row r="54" ht="26.4">
      <c r="A54" s="1" t="s">
        <v>221</v>
      </c>
      <c r="E54" s="32" t="s">
        <v>2880</v>
      </c>
    </row>
    <row r="55" ht="171.6">
      <c r="A55" s="1" t="s">
        <v>222</v>
      </c>
      <c r="E55" s="27" t="s">
        <v>1303</v>
      </c>
    </row>
    <row r="56">
      <c r="A56" s="1" t="s">
        <v>213</v>
      </c>
      <c r="B56" s="1">
        <v>12</v>
      </c>
      <c r="C56" s="26" t="s">
        <v>2877</v>
      </c>
      <c r="D56" t="s">
        <v>419</v>
      </c>
      <c r="E56" s="27" t="s">
        <v>2878</v>
      </c>
      <c r="F56" s="28" t="s">
        <v>416</v>
      </c>
      <c r="G56" s="29">
        <v>2</v>
      </c>
      <c r="H56" s="28">
        <v>0</v>
      </c>
      <c r="I56" s="30">
        <f>ROUND(G56*H56,P4)</f>
        <v>0</v>
      </c>
      <c r="L56" s="30">
        <v>0</v>
      </c>
      <c r="M56" s="24">
        <f>ROUND(G56*L56,P4)</f>
        <v>0</v>
      </c>
      <c r="N56" s="25" t="s">
        <v>237</v>
      </c>
      <c r="O56" s="31">
        <f>M56*AA56</f>
        <v>0</v>
      </c>
      <c r="P56" s="1">
        <v>3</v>
      </c>
      <c r="AA56" s="1">
        <f>IF(P56=1,$O$3,IF(P56=2,$O$4,$O$5))</f>
        <v>0</v>
      </c>
    </row>
    <row r="57">
      <c r="A57" s="1" t="s">
        <v>219</v>
      </c>
      <c r="E57" s="27" t="s">
        <v>2881</v>
      </c>
    </row>
    <row r="58" ht="39.6">
      <c r="A58" s="1" t="s">
        <v>221</v>
      </c>
      <c r="E58" s="32" t="s">
        <v>2882</v>
      </c>
    </row>
    <row r="59" ht="171.6">
      <c r="A59" s="1" t="s">
        <v>222</v>
      </c>
      <c r="E59" s="27" t="s">
        <v>1303</v>
      </c>
    </row>
    <row r="60">
      <c r="A60" s="1" t="s">
        <v>213</v>
      </c>
      <c r="B60" s="1">
        <v>13</v>
      </c>
      <c r="C60" s="26" t="s">
        <v>1299</v>
      </c>
      <c r="D60" t="s">
        <v>228</v>
      </c>
      <c r="E60" s="27" t="s">
        <v>1300</v>
      </c>
      <c r="F60" s="28" t="s">
        <v>416</v>
      </c>
      <c r="G60" s="29">
        <v>440</v>
      </c>
      <c r="H60" s="28">
        <v>0</v>
      </c>
      <c r="I60" s="30">
        <f>ROUND(G60*H60,P4)</f>
        <v>0</v>
      </c>
      <c r="L60" s="30">
        <v>0</v>
      </c>
      <c r="M60" s="24">
        <f>ROUND(G60*L60,P4)</f>
        <v>0</v>
      </c>
      <c r="N60" s="25" t="s">
        <v>237</v>
      </c>
      <c r="O60" s="31">
        <f>M60*AA60</f>
        <v>0</v>
      </c>
      <c r="P60" s="1">
        <v>3</v>
      </c>
      <c r="AA60" s="1">
        <f>IF(P60=1,$O$3,IF(P60=2,$O$4,$O$5))</f>
        <v>0</v>
      </c>
    </row>
    <row r="61">
      <c r="A61" s="1" t="s">
        <v>219</v>
      </c>
      <c r="E61" s="27" t="s">
        <v>228</v>
      </c>
    </row>
    <row r="62" ht="66">
      <c r="A62" s="1" t="s">
        <v>221</v>
      </c>
      <c r="E62" s="32" t="s">
        <v>2883</v>
      </c>
    </row>
    <row r="63" ht="171.6">
      <c r="A63" s="1" t="s">
        <v>222</v>
      </c>
      <c r="E63" s="27" t="s">
        <v>1303</v>
      </c>
    </row>
    <row r="64">
      <c r="A64" s="1" t="s">
        <v>213</v>
      </c>
      <c r="B64" s="1">
        <v>14</v>
      </c>
      <c r="C64" s="26" t="s">
        <v>2884</v>
      </c>
      <c r="D64" t="s">
        <v>228</v>
      </c>
      <c r="E64" s="27" t="s">
        <v>2885</v>
      </c>
      <c r="F64" s="28" t="s">
        <v>416</v>
      </c>
      <c r="G64" s="29">
        <v>350</v>
      </c>
      <c r="H64" s="28">
        <v>0</v>
      </c>
      <c r="I64" s="30">
        <f>ROUND(G64*H64,P4)</f>
        <v>0</v>
      </c>
      <c r="L64" s="30">
        <v>0</v>
      </c>
      <c r="M64" s="24">
        <f>ROUND(G64*L64,P4)</f>
        <v>0</v>
      </c>
      <c r="N64" s="25" t="s">
        <v>237</v>
      </c>
      <c r="O64" s="31">
        <f>M64*AA64</f>
        <v>0</v>
      </c>
      <c r="P64" s="1">
        <v>3</v>
      </c>
      <c r="AA64" s="1">
        <f>IF(P64=1,$O$3,IF(P64=2,$O$4,$O$5))</f>
        <v>0</v>
      </c>
    </row>
    <row r="65">
      <c r="A65" s="1" t="s">
        <v>219</v>
      </c>
      <c r="E65" s="27" t="s">
        <v>228</v>
      </c>
    </row>
    <row r="66" ht="66">
      <c r="A66" s="1" t="s">
        <v>221</v>
      </c>
      <c r="E66" s="32" t="s">
        <v>2886</v>
      </c>
    </row>
    <row r="67" ht="105.6">
      <c r="A67" s="1" t="s">
        <v>222</v>
      </c>
      <c r="E67" s="27" t="s">
        <v>2887</v>
      </c>
    </row>
    <row r="68">
      <c r="A68" s="1" t="s">
        <v>213</v>
      </c>
      <c r="B68" s="1">
        <v>15</v>
      </c>
      <c r="C68" s="26" t="s">
        <v>2888</v>
      </c>
      <c r="D68" t="s">
        <v>228</v>
      </c>
      <c r="E68" s="27" t="s">
        <v>1300</v>
      </c>
      <c r="F68" s="28" t="s">
        <v>416</v>
      </c>
      <c r="G68" s="29">
        <v>5.3200000000000003</v>
      </c>
      <c r="H68" s="28">
        <v>0</v>
      </c>
      <c r="I68" s="30">
        <f>ROUND(G68*H68,P4)</f>
        <v>0</v>
      </c>
      <c r="L68" s="30">
        <v>0</v>
      </c>
      <c r="M68" s="24">
        <f>ROUND(G68*L68,P4)</f>
        <v>0</v>
      </c>
      <c r="N68" s="25" t="s">
        <v>218</v>
      </c>
      <c r="O68" s="31">
        <f>M68*AA68</f>
        <v>0</v>
      </c>
      <c r="P68" s="1">
        <v>3</v>
      </c>
      <c r="AA68" s="1">
        <f>IF(P68=1,$O$3,IF(P68=2,$O$4,$O$5))</f>
        <v>0</v>
      </c>
    </row>
    <row r="69">
      <c r="A69" s="1" t="s">
        <v>219</v>
      </c>
      <c r="E69" s="27" t="s">
        <v>2889</v>
      </c>
    </row>
    <row r="70">
      <c r="A70" s="1" t="s">
        <v>221</v>
      </c>
      <c r="E70" s="32" t="s">
        <v>2890</v>
      </c>
    </row>
    <row r="71" ht="171.6">
      <c r="A71" s="1" t="s">
        <v>222</v>
      </c>
      <c r="E71" s="27" t="s">
        <v>1303</v>
      </c>
    </row>
    <row r="72">
      <c r="A72" s="1" t="s">
        <v>210</v>
      </c>
      <c r="C72" s="22" t="s">
        <v>1184</v>
      </c>
      <c r="E72" s="23" t="s">
        <v>1185</v>
      </c>
      <c r="L72" s="24">
        <f>SUMIFS(L73:L76,A73:A76,"P")</f>
        <v>0</v>
      </c>
      <c r="M72" s="24">
        <f>SUMIFS(M73:M76,A73:A76,"P")</f>
        <v>0</v>
      </c>
      <c r="N72" s="25"/>
    </row>
    <row r="73">
      <c r="A73" s="1" t="s">
        <v>213</v>
      </c>
      <c r="B73" s="1">
        <v>16</v>
      </c>
      <c r="C73" s="26" t="s">
        <v>1328</v>
      </c>
      <c r="D73" t="s">
        <v>228</v>
      </c>
      <c r="E73" s="27" t="s">
        <v>1329</v>
      </c>
      <c r="F73" s="28" t="s">
        <v>236</v>
      </c>
      <c r="G73" s="29">
        <v>1</v>
      </c>
      <c r="H73" s="28">
        <v>0</v>
      </c>
      <c r="I73" s="30">
        <f>ROUND(G73*H73,P4)</f>
        <v>0</v>
      </c>
      <c r="L73" s="30">
        <v>0</v>
      </c>
      <c r="M73" s="24">
        <f>ROUND(G73*L73,P4)</f>
        <v>0</v>
      </c>
      <c r="N73" s="25" t="s">
        <v>218</v>
      </c>
      <c r="O73" s="31">
        <f>M73*AA73</f>
        <v>0</v>
      </c>
      <c r="P73" s="1">
        <v>3</v>
      </c>
      <c r="AA73" s="1">
        <f>IF(P73=1,$O$3,IF(P73=2,$O$4,$O$5))</f>
        <v>0</v>
      </c>
    </row>
    <row r="74">
      <c r="A74" s="1" t="s">
        <v>219</v>
      </c>
      <c r="E74" s="27" t="s">
        <v>228</v>
      </c>
    </row>
    <row r="75" ht="39.6">
      <c r="A75" s="1" t="s">
        <v>221</v>
      </c>
      <c r="E75" s="32" t="s">
        <v>2891</v>
      </c>
    </row>
    <row r="76" ht="105.6">
      <c r="A76" s="1" t="s">
        <v>222</v>
      </c>
      <c r="E76" s="27" t="s">
        <v>1214</v>
      </c>
    </row>
    <row r="77">
      <c r="A77" s="1" t="s">
        <v>210</v>
      </c>
      <c r="C77" s="22" t="s">
        <v>352</v>
      </c>
      <c r="E77" s="23" t="s">
        <v>353</v>
      </c>
      <c r="L77" s="24">
        <f>SUMIFS(L78:L101,A78:A101,"P")</f>
        <v>0</v>
      </c>
      <c r="M77" s="24">
        <f>SUMIFS(M78:M101,A78:A101,"P")</f>
        <v>0</v>
      </c>
      <c r="N77" s="25"/>
    </row>
    <row r="78" ht="26.4">
      <c r="A78" s="1" t="s">
        <v>213</v>
      </c>
      <c r="B78" s="1">
        <v>17</v>
      </c>
      <c r="C78" s="26" t="s">
        <v>2892</v>
      </c>
      <c r="D78" t="s">
        <v>228</v>
      </c>
      <c r="E78" s="27" t="s">
        <v>2893</v>
      </c>
      <c r="F78" s="28" t="s">
        <v>236</v>
      </c>
      <c r="G78" s="29">
        <v>2</v>
      </c>
      <c r="H78" s="28">
        <v>0</v>
      </c>
      <c r="I78" s="30">
        <f>ROUND(G78*H78,P4)</f>
        <v>0</v>
      </c>
      <c r="L78" s="30">
        <v>0</v>
      </c>
      <c r="M78" s="24">
        <f>ROUND(G78*L78,P4)</f>
        <v>0</v>
      </c>
      <c r="N78" s="25" t="s">
        <v>237</v>
      </c>
      <c r="O78" s="31">
        <f>M78*AA78</f>
        <v>0</v>
      </c>
      <c r="P78" s="1">
        <v>3</v>
      </c>
      <c r="AA78" s="1">
        <f>IF(P78=1,$O$3,IF(P78=2,$O$4,$O$5))</f>
        <v>0</v>
      </c>
    </row>
    <row r="79">
      <c r="A79" s="1" t="s">
        <v>219</v>
      </c>
      <c r="E79" s="27" t="s">
        <v>228</v>
      </c>
    </row>
    <row r="80" ht="39.6">
      <c r="A80" s="1" t="s">
        <v>221</v>
      </c>
      <c r="E80" s="32" t="s">
        <v>2894</v>
      </c>
    </row>
    <row r="81" ht="52.8">
      <c r="A81" s="1" t="s">
        <v>222</v>
      </c>
      <c r="E81" s="27" t="s">
        <v>1640</v>
      </c>
    </row>
    <row r="82" ht="26.4">
      <c r="A82" s="1" t="s">
        <v>213</v>
      </c>
      <c r="B82" s="1">
        <v>18</v>
      </c>
      <c r="C82" s="26" t="s">
        <v>1674</v>
      </c>
      <c r="D82" t="s">
        <v>228</v>
      </c>
      <c r="E82" s="27" t="s">
        <v>1675</v>
      </c>
      <c r="F82" s="28" t="s">
        <v>236</v>
      </c>
      <c r="G82" s="29">
        <v>1</v>
      </c>
      <c r="H82" s="28">
        <v>0</v>
      </c>
      <c r="I82" s="30">
        <f>ROUND(G82*H82,P4)</f>
        <v>0</v>
      </c>
      <c r="L82" s="30">
        <v>0</v>
      </c>
      <c r="M82" s="24">
        <f>ROUND(G82*L82,P4)</f>
        <v>0</v>
      </c>
      <c r="N82" s="25" t="s">
        <v>237</v>
      </c>
      <c r="O82" s="31">
        <f>M82*AA82</f>
        <v>0</v>
      </c>
      <c r="P82" s="1">
        <v>3</v>
      </c>
      <c r="AA82" s="1">
        <f>IF(P82=1,$O$3,IF(P82=2,$O$4,$O$5))</f>
        <v>0</v>
      </c>
    </row>
    <row r="83">
      <c r="A83" s="1" t="s">
        <v>219</v>
      </c>
      <c r="E83" s="27" t="s">
        <v>228</v>
      </c>
    </row>
    <row r="84" ht="39.6">
      <c r="A84" s="1" t="s">
        <v>221</v>
      </c>
      <c r="E84" s="32" t="s">
        <v>2895</v>
      </c>
    </row>
    <row r="85" ht="79.2">
      <c r="A85" s="1" t="s">
        <v>222</v>
      </c>
      <c r="E85" s="27" t="s">
        <v>1677</v>
      </c>
    </row>
    <row r="86">
      <c r="A86" s="1" t="s">
        <v>213</v>
      </c>
      <c r="B86" s="1">
        <v>19</v>
      </c>
      <c r="C86" s="26" t="s">
        <v>1892</v>
      </c>
      <c r="D86" t="s">
        <v>228</v>
      </c>
      <c r="E86" s="27" t="s">
        <v>1893</v>
      </c>
      <c r="F86" s="28" t="s">
        <v>497</v>
      </c>
      <c r="G86" s="29">
        <v>5</v>
      </c>
      <c r="H86" s="28">
        <v>0</v>
      </c>
      <c r="I86" s="30">
        <f>ROUND(G86*H86,P4)</f>
        <v>0</v>
      </c>
      <c r="L86" s="30">
        <v>0</v>
      </c>
      <c r="M86" s="24">
        <f>ROUND(G86*L86,P4)</f>
        <v>0</v>
      </c>
      <c r="N86" s="25" t="s">
        <v>237</v>
      </c>
      <c r="O86" s="31">
        <f>M86*AA86</f>
        <v>0</v>
      </c>
      <c r="P86" s="1">
        <v>3</v>
      </c>
      <c r="AA86" s="1">
        <f>IF(P86=1,$O$3,IF(P86=2,$O$4,$O$5))</f>
        <v>0</v>
      </c>
    </row>
    <row r="87">
      <c r="A87" s="1" t="s">
        <v>219</v>
      </c>
      <c r="E87" s="27" t="s">
        <v>228</v>
      </c>
    </row>
    <row r="88" ht="39.6">
      <c r="A88" s="1" t="s">
        <v>221</v>
      </c>
      <c r="E88" s="32" t="s">
        <v>2896</v>
      </c>
    </row>
    <row r="89" ht="79.2">
      <c r="A89" s="1" t="s">
        <v>222</v>
      </c>
      <c r="E89" s="27" t="s">
        <v>1532</v>
      </c>
    </row>
    <row r="90">
      <c r="A90" s="1" t="s">
        <v>213</v>
      </c>
      <c r="B90" s="1">
        <v>20</v>
      </c>
      <c r="C90" s="26" t="s">
        <v>1533</v>
      </c>
      <c r="D90" t="s">
        <v>228</v>
      </c>
      <c r="E90" s="27" t="s">
        <v>1534</v>
      </c>
      <c r="F90" s="28" t="s">
        <v>497</v>
      </c>
      <c r="G90" s="29">
        <v>60</v>
      </c>
      <c r="H90" s="28">
        <v>0</v>
      </c>
      <c r="I90" s="30">
        <f>ROUND(G90*H90,P4)</f>
        <v>0</v>
      </c>
      <c r="L90" s="30">
        <v>0</v>
      </c>
      <c r="M90" s="24">
        <f>ROUND(G90*L90,P4)</f>
        <v>0</v>
      </c>
      <c r="N90" s="25" t="s">
        <v>237</v>
      </c>
      <c r="O90" s="31">
        <f>M90*AA90</f>
        <v>0</v>
      </c>
      <c r="P90" s="1">
        <v>3</v>
      </c>
      <c r="AA90" s="1">
        <f>IF(P90=1,$O$3,IF(P90=2,$O$4,$O$5))</f>
        <v>0</v>
      </c>
    </row>
    <row r="91">
      <c r="A91" s="1" t="s">
        <v>219</v>
      </c>
      <c r="E91" s="27" t="s">
        <v>228</v>
      </c>
    </row>
    <row r="92" ht="118.8">
      <c r="A92" s="1" t="s">
        <v>221</v>
      </c>
      <c r="E92" s="32" t="s">
        <v>2897</v>
      </c>
    </row>
    <row r="93" ht="79.2">
      <c r="A93" s="1" t="s">
        <v>222</v>
      </c>
      <c r="E93" s="27" t="s">
        <v>1532</v>
      </c>
    </row>
    <row r="94">
      <c r="A94" s="1" t="s">
        <v>213</v>
      </c>
      <c r="B94" s="1">
        <v>21</v>
      </c>
      <c r="C94" s="26" t="s">
        <v>2898</v>
      </c>
      <c r="D94" t="s">
        <v>228</v>
      </c>
      <c r="E94" s="27" t="s">
        <v>2899</v>
      </c>
      <c r="F94" s="28" t="s">
        <v>340</v>
      </c>
      <c r="G94" s="29">
        <v>1.04</v>
      </c>
      <c r="H94" s="28">
        <v>0</v>
      </c>
      <c r="I94" s="30">
        <f>ROUND(G94*H94,P4)</f>
        <v>0</v>
      </c>
      <c r="L94" s="30">
        <v>0</v>
      </c>
      <c r="M94" s="24">
        <f>ROUND(G94*L94,P4)</f>
        <v>0</v>
      </c>
      <c r="N94" s="25" t="s">
        <v>237</v>
      </c>
      <c r="O94" s="31">
        <f>M94*AA94</f>
        <v>0</v>
      </c>
      <c r="P94" s="1">
        <v>3</v>
      </c>
      <c r="AA94" s="1">
        <f>IF(P94=1,$O$3,IF(P94=2,$O$4,$O$5))</f>
        <v>0</v>
      </c>
    </row>
    <row r="95">
      <c r="A95" s="1" t="s">
        <v>219</v>
      </c>
      <c r="E95" s="27" t="s">
        <v>228</v>
      </c>
    </row>
    <row r="96" ht="52.8">
      <c r="A96" s="1" t="s">
        <v>221</v>
      </c>
      <c r="E96" s="32" t="s">
        <v>2900</v>
      </c>
    </row>
    <row r="97" ht="118.8">
      <c r="A97" s="1" t="s">
        <v>222</v>
      </c>
      <c r="E97" s="27" t="s">
        <v>1475</v>
      </c>
    </row>
    <row r="98">
      <c r="A98" s="1" t="s">
        <v>213</v>
      </c>
      <c r="B98" s="1">
        <v>22</v>
      </c>
      <c r="C98" s="26" t="s">
        <v>2901</v>
      </c>
      <c r="D98" t="s">
        <v>228</v>
      </c>
      <c r="E98" s="27" t="s">
        <v>2902</v>
      </c>
      <c r="F98" s="28" t="s">
        <v>497</v>
      </c>
      <c r="G98" s="29">
        <v>26</v>
      </c>
      <c r="H98" s="28">
        <v>0</v>
      </c>
      <c r="I98" s="30">
        <f>ROUND(G98*H98,P4)</f>
        <v>0</v>
      </c>
      <c r="L98" s="30">
        <v>0</v>
      </c>
      <c r="M98" s="24">
        <f>ROUND(G98*L98,P4)</f>
        <v>0</v>
      </c>
      <c r="N98" s="25" t="s">
        <v>237</v>
      </c>
      <c r="O98" s="31">
        <f>M98*AA98</f>
        <v>0</v>
      </c>
      <c r="P98" s="1">
        <v>3</v>
      </c>
      <c r="AA98" s="1">
        <f>IF(P98=1,$O$3,IF(P98=2,$O$4,$O$5))</f>
        <v>0</v>
      </c>
    </row>
    <row r="99">
      <c r="A99" s="1" t="s">
        <v>219</v>
      </c>
      <c r="E99" s="27" t="s">
        <v>228</v>
      </c>
    </row>
    <row r="100" ht="52.8">
      <c r="A100" s="1" t="s">
        <v>221</v>
      </c>
      <c r="E100" s="32" t="s">
        <v>2903</v>
      </c>
    </row>
    <row r="101" ht="92.4">
      <c r="A101" s="1" t="s">
        <v>222</v>
      </c>
      <c r="E101" s="27" t="s">
        <v>2904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104</v>
      </c>
      <c r="M3" s="20">
        <f>Rekapitulace!C56</f>
        <v>0</v>
      </c>
      <c r="N3" s="6" t="s">
        <v>3</v>
      </c>
      <c r="O3">
        <v>0</v>
      </c>
      <c r="P3">
        <v>2</v>
      </c>
    </row>
    <row r="4" ht="34.015747" customHeight="1">
      <c r="A4" s="16" t="s">
        <v>191</v>
      </c>
      <c r="B4" s="17" t="s">
        <v>192</v>
      </c>
      <c r="C4" s="18" t="s">
        <v>104</v>
      </c>
      <c r="D4" s="1"/>
      <c r="E4" s="17" t="s">
        <v>105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COUNTIFS(L8:L31,"=0",A8:A31,"P")+COUNTIFS(L8:L31,"",A8:A31,"P")+SUM(Q8:Q31)</f>
        <v>0</v>
      </c>
    </row>
    <row r="8">
      <c r="A8" s="1" t="s">
        <v>208</v>
      </c>
      <c r="C8" s="22" t="s">
        <v>2905</v>
      </c>
      <c r="E8" s="23" t="s">
        <v>107</v>
      </c>
      <c r="L8" s="24">
        <f>L9+L14</f>
        <v>0</v>
      </c>
      <c r="M8" s="24">
        <f>M9+M14</f>
        <v>0</v>
      </c>
      <c r="N8" s="25"/>
    </row>
    <row r="9">
      <c r="A9" s="1" t="s">
        <v>210</v>
      </c>
      <c r="C9" s="22" t="s">
        <v>421</v>
      </c>
      <c r="E9" s="23" t="s">
        <v>2906</v>
      </c>
      <c r="L9" s="24">
        <f>SUMIFS(L10:L13,A10:A13,"P")</f>
        <v>0</v>
      </c>
      <c r="M9" s="24">
        <f>SUMIFS(M10:M13,A10:A13,"P")</f>
        <v>0</v>
      </c>
      <c r="N9" s="25"/>
    </row>
    <row r="10" ht="26.4">
      <c r="A10" s="1" t="s">
        <v>213</v>
      </c>
      <c r="B10" s="1">
        <v>1</v>
      </c>
      <c r="C10" s="26" t="s">
        <v>2907</v>
      </c>
      <c r="D10" t="s">
        <v>228</v>
      </c>
      <c r="E10" s="27" t="s">
        <v>2908</v>
      </c>
      <c r="F10" s="28" t="s">
        <v>230</v>
      </c>
      <c r="G10" s="29">
        <v>1</v>
      </c>
      <c r="H10" s="28">
        <v>0</v>
      </c>
      <c r="I10" s="30">
        <f>ROUND(G10*H10,P4)</f>
        <v>0</v>
      </c>
      <c r="L10" s="30">
        <v>0</v>
      </c>
      <c r="M10" s="24">
        <f>ROUND(G10*L10,P4)</f>
        <v>0</v>
      </c>
      <c r="N10" s="25" t="s">
        <v>218</v>
      </c>
      <c r="O10" s="31">
        <f>M10*AA10</f>
        <v>0</v>
      </c>
      <c r="P10" s="1">
        <v>3</v>
      </c>
      <c r="AA10" s="1">
        <f>IF(P10=1,$O$3,IF(P10=2,$O$4,$O$5))</f>
        <v>0</v>
      </c>
    </row>
    <row r="11" ht="39.6">
      <c r="A11" s="1" t="s">
        <v>219</v>
      </c>
      <c r="E11" s="27" t="s">
        <v>2909</v>
      </c>
    </row>
    <row r="12">
      <c r="A12" s="1" t="s">
        <v>221</v>
      </c>
      <c r="E12" s="32" t="s">
        <v>2910</v>
      </c>
    </row>
    <row r="13" ht="290.4">
      <c r="A13" s="1" t="s">
        <v>222</v>
      </c>
      <c r="E13" s="27" t="s">
        <v>2911</v>
      </c>
    </row>
    <row r="14">
      <c r="A14" s="1" t="s">
        <v>210</v>
      </c>
      <c r="C14" s="22" t="s">
        <v>232</v>
      </c>
      <c r="E14" s="23" t="s">
        <v>303</v>
      </c>
      <c r="L14" s="24">
        <f>SUMIFS(L15:L30,A15:A30,"P")</f>
        <v>0</v>
      </c>
      <c r="M14" s="24">
        <f>SUMIFS(M15:M30,A15:A30,"P")</f>
        <v>0</v>
      </c>
      <c r="N14" s="25"/>
    </row>
    <row r="15">
      <c r="A15" s="1" t="s">
        <v>213</v>
      </c>
      <c r="B15" s="1">
        <v>2</v>
      </c>
      <c r="C15" s="26" t="s">
        <v>2790</v>
      </c>
      <c r="D15" t="s">
        <v>228</v>
      </c>
      <c r="E15" s="27" t="s">
        <v>2791</v>
      </c>
      <c r="F15" s="28" t="s">
        <v>236</v>
      </c>
      <c r="G15" s="29">
        <v>119</v>
      </c>
      <c r="H15" s="28">
        <v>0</v>
      </c>
      <c r="I15" s="30">
        <f>ROUND(G15*H15,P4)</f>
        <v>0</v>
      </c>
      <c r="L15" s="30">
        <v>0</v>
      </c>
      <c r="M15" s="24">
        <f>ROUND(G15*L15,P4)</f>
        <v>0</v>
      </c>
      <c r="N15" s="25" t="s">
        <v>237</v>
      </c>
      <c r="O15" s="31">
        <f>M15*AA15</f>
        <v>0</v>
      </c>
      <c r="P15" s="1">
        <v>3</v>
      </c>
      <c r="AA15" s="1">
        <f>IF(P15=1,$O$3,IF(P15=2,$O$4,$O$5))</f>
        <v>0</v>
      </c>
    </row>
    <row r="16">
      <c r="A16" s="1" t="s">
        <v>219</v>
      </c>
      <c r="E16" s="27" t="s">
        <v>228</v>
      </c>
    </row>
    <row r="17" ht="52.8">
      <c r="A17" s="1" t="s">
        <v>221</v>
      </c>
      <c r="E17" s="32" t="s">
        <v>2912</v>
      </c>
    </row>
    <row r="18" ht="79.2">
      <c r="A18" s="1" t="s">
        <v>222</v>
      </c>
      <c r="E18" s="27" t="s">
        <v>2794</v>
      </c>
    </row>
    <row r="19" ht="26.4">
      <c r="A19" s="1" t="s">
        <v>213</v>
      </c>
      <c r="B19" s="1">
        <v>3</v>
      </c>
      <c r="C19" s="26" t="s">
        <v>2913</v>
      </c>
      <c r="D19" t="s">
        <v>228</v>
      </c>
      <c r="E19" s="27" t="s">
        <v>2914</v>
      </c>
      <c r="F19" s="28" t="s">
        <v>236</v>
      </c>
      <c r="G19" s="29">
        <v>11</v>
      </c>
      <c r="H19" s="28">
        <v>0</v>
      </c>
      <c r="I19" s="30">
        <f>ROUND(G19*H19,P4)</f>
        <v>0</v>
      </c>
      <c r="L19" s="30">
        <v>0</v>
      </c>
      <c r="M19" s="24">
        <f>ROUND(G19*L19,P4)</f>
        <v>0</v>
      </c>
      <c r="N19" s="25" t="s">
        <v>237</v>
      </c>
      <c r="O19" s="31">
        <f>M19*AA19</f>
        <v>0</v>
      </c>
      <c r="P19" s="1">
        <v>3</v>
      </c>
      <c r="AA19" s="1">
        <f>IF(P19=1,$O$3,IF(P19=2,$O$4,$O$5))</f>
        <v>0</v>
      </c>
    </row>
    <row r="20">
      <c r="A20" s="1" t="s">
        <v>219</v>
      </c>
      <c r="E20" s="27" t="s">
        <v>228</v>
      </c>
    </row>
    <row r="21" ht="26.4">
      <c r="A21" s="1" t="s">
        <v>221</v>
      </c>
      <c r="E21" s="32" t="s">
        <v>2915</v>
      </c>
    </row>
    <row r="22" ht="132">
      <c r="A22" s="1" t="s">
        <v>222</v>
      </c>
      <c r="E22" s="27" t="s">
        <v>2916</v>
      </c>
    </row>
    <row r="23" ht="26.4">
      <c r="A23" s="1" t="s">
        <v>213</v>
      </c>
      <c r="B23" s="1">
        <v>4</v>
      </c>
      <c r="C23" s="26" t="s">
        <v>2917</v>
      </c>
      <c r="D23" t="s">
        <v>228</v>
      </c>
      <c r="E23" s="27" t="s">
        <v>2918</v>
      </c>
      <c r="F23" s="28" t="s">
        <v>236</v>
      </c>
      <c r="G23" s="29">
        <v>170</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2919</v>
      </c>
    </row>
    <row r="26" ht="132">
      <c r="A26" s="1" t="s">
        <v>222</v>
      </c>
      <c r="E26" s="27" t="s">
        <v>2916</v>
      </c>
    </row>
    <row r="27">
      <c r="A27" s="1" t="s">
        <v>213</v>
      </c>
      <c r="B27" s="1">
        <v>5</v>
      </c>
      <c r="C27" s="26" t="s">
        <v>2920</v>
      </c>
      <c r="D27" t="s">
        <v>228</v>
      </c>
      <c r="E27" s="27" t="s">
        <v>2921</v>
      </c>
      <c r="F27" s="28" t="s">
        <v>497</v>
      </c>
      <c r="G27" s="29">
        <v>55847.358</v>
      </c>
      <c r="H27" s="28">
        <v>0</v>
      </c>
      <c r="I27" s="30">
        <f>ROUND(G27*H27,P4)</f>
        <v>0</v>
      </c>
      <c r="L27" s="30">
        <v>0</v>
      </c>
      <c r="M27" s="24">
        <f>ROUND(G27*L27,P4)</f>
        <v>0</v>
      </c>
      <c r="N27" s="25" t="s">
        <v>237</v>
      </c>
      <c r="O27" s="31">
        <f>M27*AA27</f>
        <v>0</v>
      </c>
      <c r="P27" s="1">
        <v>3</v>
      </c>
      <c r="AA27" s="1">
        <f>IF(P27=1,$O$3,IF(P27=2,$O$4,$O$5))</f>
        <v>0</v>
      </c>
    </row>
    <row r="28">
      <c r="A28" s="1" t="s">
        <v>219</v>
      </c>
      <c r="E28" s="27" t="s">
        <v>228</v>
      </c>
    </row>
    <row r="29" ht="39.6">
      <c r="A29" s="1" t="s">
        <v>221</v>
      </c>
      <c r="E29" s="32" t="s">
        <v>2922</v>
      </c>
    </row>
    <row r="30" ht="92.4">
      <c r="A30" s="1" t="s">
        <v>222</v>
      </c>
      <c r="E30" s="27" t="s">
        <v>2923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COUNTIFS(L8:L1744,"=0",A8:A1744,"P")+COUNTIFS(L8:L1744,"",A8:A1744,"P")+SUM(Q8:Q1744)</f>
        <v>0</v>
      </c>
    </row>
    <row r="8">
      <c r="A8" s="1" t="s">
        <v>208</v>
      </c>
      <c r="C8" s="22" t="s">
        <v>2924</v>
      </c>
      <c r="E8" s="23" t="s">
        <v>111</v>
      </c>
      <c r="L8" s="24">
        <f>L9+L26+L55+L112+L205+L258+L279+L456+L517+L574+L739+L752+L789+L858+L939+L952+L1077+L1346+L1391+L1428+L1449+L1482+L1511+L1524+L1553+L1574+L1739</f>
        <v>0</v>
      </c>
      <c r="M8" s="24">
        <f>M9+M26+M55+M112+M205+M258+M279+M456+M517+M574+M739+M752+M789+M858+M939+M952+M1077+M1346+M1391+M1428+M1449+M1482+M1511+M1524+M1553+M1574+M1739</f>
        <v>0</v>
      </c>
      <c r="N8" s="25"/>
    </row>
    <row r="9">
      <c r="A9" s="1" t="s">
        <v>210</v>
      </c>
      <c r="C9" s="22" t="s">
        <v>211</v>
      </c>
      <c r="E9" s="23" t="s">
        <v>212</v>
      </c>
      <c r="L9" s="24">
        <f>SUMIFS(L10:L25,A10:A25,"P")</f>
        <v>0</v>
      </c>
      <c r="M9" s="24">
        <f>SUMIFS(M10:M25,A10:A25,"P")</f>
        <v>0</v>
      </c>
      <c r="N9" s="25"/>
    </row>
    <row r="10" ht="26.4">
      <c r="A10" s="1" t="s">
        <v>213</v>
      </c>
      <c r="B10" s="1">
        <v>1</v>
      </c>
      <c r="C10" s="26" t="s">
        <v>2925</v>
      </c>
      <c r="D10" t="s">
        <v>2926</v>
      </c>
      <c r="E10" s="27" t="s">
        <v>2927</v>
      </c>
      <c r="F10" s="28" t="s">
        <v>217</v>
      </c>
      <c r="G10" s="29">
        <v>10</v>
      </c>
      <c r="H10" s="28">
        <v>0</v>
      </c>
      <c r="I10" s="30">
        <f>ROUND(G10*H10,P4)</f>
        <v>0</v>
      </c>
      <c r="L10" s="30">
        <v>0</v>
      </c>
      <c r="M10" s="24">
        <f>ROUND(G10*L10,P4)</f>
        <v>0</v>
      </c>
      <c r="N10" s="25" t="s">
        <v>218</v>
      </c>
      <c r="O10" s="31">
        <f>M10*AA10</f>
        <v>0</v>
      </c>
      <c r="P10" s="1">
        <v>3</v>
      </c>
      <c r="AA10" s="1">
        <f>IF(P10=1,$O$3,IF(P10=2,$O$4,$O$5))</f>
        <v>0</v>
      </c>
    </row>
    <row r="11">
      <c r="A11" s="1" t="s">
        <v>219</v>
      </c>
      <c r="E11" s="27" t="s">
        <v>228</v>
      </c>
    </row>
    <row r="12" ht="26.4">
      <c r="A12" s="1" t="s">
        <v>221</v>
      </c>
      <c r="E12" s="32" t="s">
        <v>2928</v>
      </c>
    </row>
    <row r="13" ht="145.2">
      <c r="A13" s="1" t="s">
        <v>222</v>
      </c>
      <c r="E13" s="27" t="s">
        <v>2929</v>
      </c>
    </row>
    <row r="14" ht="26.4">
      <c r="A14" s="1" t="s">
        <v>213</v>
      </c>
      <c r="B14" s="1">
        <v>2</v>
      </c>
      <c r="C14" s="26" t="s">
        <v>962</v>
      </c>
      <c r="D14" t="s">
        <v>963</v>
      </c>
      <c r="E14" s="27" t="s">
        <v>2930</v>
      </c>
      <c r="F14" s="28" t="s">
        <v>217</v>
      </c>
      <c r="G14" s="29">
        <v>12.890000000000001</v>
      </c>
      <c r="H14" s="28">
        <v>0</v>
      </c>
      <c r="I14" s="30">
        <f>ROUND(G14*H14,P4)</f>
        <v>0</v>
      </c>
      <c r="L14" s="30">
        <v>0</v>
      </c>
      <c r="M14" s="24">
        <f>ROUND(G14*L14,P4)</f>
        <v>0</v>
      </c>
      <c r="N14" s="25" t="s">
        <v>218</v>
      </c>
      <c r="O14" s="31">
        <f>M14*AA14</f>
        <v>0</v>
      </c>
      <c r="P14" s="1">
        <v>3</v>
      </c>
      <c r="AA14" s="1">
        <f>IF(P14=1,$O$3,IF(P14=2,$O$4,$O$5))</f>
        <v>0</v>
      </c>
    </row>
    <row r="15">
      <c r="A15" s="1" t="s">
        <v>219</v>
      </c>
      <c r="E15" s="27" t="s">
        <v>228</v>
      </c>
    </row>
    <row r="16" ht="52.8">
      <c r="A16" s="1" t="s">
        <v>221</v>
      </c>
      <c r="E16" s="32" t="s">
        <v>2931</v>
      </c>
    </row>
    <row r="17" ht="145.2">
      <c r="A17" s="1" t="s">
        <v>222</v>
      </c>
      <c r="E17" s="27" t="s">
        <v>2929</v>
      </c>
    </row>
    <row r="18" ht="26.4">
      <c r="A18" s="1" t="s">
        <v>213</v>
      </c>
      <c r="B18" s="1">
        <v>3</v>
      </c>
      <c r="C18" s="26" t="s">
        <v>214</v>
      </c>
      <c r="D18" t="s">
        <v>215</v>
      </c>
      <c r="E18" s="27" t="s">
        <v>2932</v>
      </c>
      <c r="F18" s="28" t="s">
        <v>217</v>
      </c>
      <c r="G18" s="29">
        <v>10</v>
      </c>
      <c r="H18" s="28">
        <v>0</v>
      </c>
      <c r="I18" s="30">
        <f>ROUND(G18*H18,P4)</f>
        <v>0</v>
      </c>
      <c r="L18" s="30">
        <v>0</v>
      </c>
      <c r="M18" s="24">
        <f>ROUND(G18*L18,P4)</f>
        <v>0</v>
      </c>
      <c r="N18" s="25" t="s">
        <v>218</v>
      </c>
      <c r="O18" s="31">
        <f>M18*AA18</f>
        <v>0</v>
      </c>
      <c r="P18" s="1">
        <v>3</v>
      </c>
      <c r="AA18" s="1">
        <f>IF(P18=1,$O$3,IF(P18=2,$O$4,$O$5))</f>
        <v>0</v>
      </c>
    </row>
    <row r="19">
      <c r="A19" s="1" t="s">
        <v>219</v>
      </c>
      <c r="E19" s="27" t="s">
        <v>228</v>
      </c>
    </row>
    <row r="20">
      <c r="A20" s="1" t="s">
        <v>221</v>
      </c>
      <c r="E20" s="32" t="s">
        <v>2933</v>
      </c>
    </row>
    <row r="21" ht="145.2">
      <c r="A21" s="1" t="s">
        <v>222</v>
      </c>
      <c r="E21" s="27" t="s">
        <v>2929</v>
      </c>
    </row>
    <row r="22">
      <c r="A22" s="1" t="s">
        <v>213</v>
      </c>
      <c r="B22" s="1">
        <v>4</v>
      </c>
      <c r="C22" s="26" t="s">
        <v>227</v>
      </c>
      <c r="D22" t="s">
        <v>228</v>
      </c>
      <c r="E22" s="27" t="s">
        <v>229</v>
      </c>
      <c r="F22" s="28" t="s">
        <v>230</v>
      </c>
      <c r="G22" s="29">
        <v>1</v>
      </c>
      <c r="H22" s="28">
        <v>0</v>
      </c>
      <c r="I22" s="30">
        <f>ROUND(G22*H22,P4)</f>
        <v>0</v>
      </c>
      <c r="L22" s="30">
        <v>0</v>
      </c>
      <c r="M22" s="24">
        <f>ROUND(G22*L22,P4)</f>
        <v>0</v>
      </c>
      <c r="N22" s="25" t="s">
        <v>218</v>
      </c>
      <c r="O22" s="31">
        <f>M22*AA22</f>
        <v>0</v>
      </c>
      <c r="P22" s="1">
        <v>3</v>
      </c>
      <c r="AA22" s="1">
        <f>IF(P22=1,$O$3,IF(P22=2,$O$4,$O$5))</f>
        <v>0</v>
      </c>
    </row>
    <row r="23" ht="118.8">
      <c r="A23" s="1" t="s">
        <v>219</v>
      </c>
      <c r="E23" s="27" t="s">
        <v>2934</v>
      </c>
    </row>
    <row r="24" ht="369.6">
      <c r="A24" s="1" t="s">
        <v>221</v>
      </c>
      <c r="E24" s="32" t="s">
        <v>2935</v>
      </c>
    </row>
    <row r="25" ht="52.8">
      <c r="A25" s="1" t="s">
        <v>222</v>
      </c>
      <c r="E25" s="27" t="s">
        <v>231</v>
      </c>
    </row>
    <row r="26">
      <c r="A26" s="1" t="s">
        <v>210</v>
      </c>
      <c r="C26" s="22" t="s">
        <v>336</v>
      </c>
      <c r="E26" s="23" t="s">
        <v>337</v>
      </c>
      <c r="L26" s="24">
        <f>SUMIFS(L27:L54,A27:A54,"P")</f>
        <v>0</v>
      </c>
      <c r="M26" s="24">
        <f>SUMIFS(M27:M54,A27:A54,"P")</f>
        <v>0</v>
      </c>
      <c r="N26" s="25"/>
    </row>
    <row r="27" ht="26.4">
      <c r="A27" s="1" t="s">
        <v>213</v>
      </c>
      <c r="B27" s="1">
        <v>5</v>
      </c>
      <c r="C27" s="26" t="s">
        <v>2936</v>
      </c>
      <c r="D27" t="s">
        <v>228</v>
      </c>
      <c r="E27" s="27" t="s">
        <v>2937</v>
      </c>
      <c r="F27" s="28" t="s">
        <v>416</v>
      </c>
      <c r="G27" s="29">
        <v>18.68</v>
      </c>
      <c r="H27" s="28">
        <v>0</v>
      </c>
      <c r="I27" s="30">
        <f>ROUND(G27*H27,P4)</f>
        <v>0</v>
      </c>
      <c r="L27" s="30">
        <v>0</v>
      </c>
      <c r="M27" s="24">
        <f>ROUND(G27*L27,P4)</f>
        <v>0</v>
      </c>
      <c r="N27" s="25" t="s">
        <v>2938</v>
      </c>
      <c r="O27" s="31">
        <f>M27*AA27</f>
        <v>0</v>
      </c>
      <c r="P27" s="1">
        <v>3</v>
      </c>
      <c r="AA27" s="1">
        <f>IF(P27=1,$O$3,IF(P27=2,$O$4,$O$5))</f>
        <v>0</v>
      </c>
    </row>
    <row r="28" ht="39.6">
      <c r="A28" s="1" t="s">
        <v>219</v>
      </c>
      <c r="E28" s="27" t="s">
        <v>2939</v>
      </c>
    </row>
    <row r="29" ht="39.6">
      <c r="A29" s="1" t="s">
        <v>221</v>
      </c>
      <c r="E29" s="32" t="s">
        <v>2940</v>
      </c>
    </row>
    <row r="30">
      <c r="A30" s="1" t="s">
        <v>222</v>
      </c>
      <c r="E30" s="27" t="s">
        <v>228</v>
      </c>
    </row>
    <row r="31" ht="26.4">
      <c r="A31" s="1" t="s">
        <v>213</v>
      </c>
      <c r="B31" s="1">
        <v>6</v>
      </c>
      <c r="C31" s="26" t="s">
        <v>2941</v>
      </c>
      <c r="D31" t="s">
        <v>228</v>
      </c>
      <c r="E31" s="27" t="s">
        <v>2942</v>
      </c>
      <c r="F31" s="28" t="s">
        <v>340</v>
      </c>
      <c r="G31" s="29">
        <v>273.53199999999998</v>
      </c>
      <c r="H31" s="28">
        <v>0</v>
      </c>
      <c r="I31" s="30">
        <f>ROUND(G31*H31,P4)</f>
        <v>0</v>
      </c>
      <c r="L31" s="30">
        <v>0</v>
      </c>
      <c r="M31" s="24">
        <f>ROUND(G31*L31,P4)</f>
        <v>0</v>
      </c>
      <c r="N31" s="25" t="s">
        <v>2938</v>
      </c>
      <c r="O31" s="31">
        <f>M31*AA31</f>
        <v>0</v>
      </c>
      <c r="P31" s="1">
        <v>3</v>
      </c>
      <c r="AA31" s="1">
        <f>IF(P31=1,$O$3,IF(P31=2,$O$4,$O$5))</f>
        <v>0</v>
      </c>
    </row>
    <row r="32" ht="26.4">
      <c r="A32" s="1" t="s">
        <v>219</v>
      </c>
      <c r="E32" s="27" t="s">
        <v>2943</v>
      </c>
    </row>
    <row r="33">
      <c r="A33" s="1" t="s">
        <v>221</v>
      </c>
      <c r="E33" s="32" t="s">
        <v>2944</v>
      </c>
    </row>
    <row r="34">
      <c r="A34" s="1" t="s">
        <v>222</v>
      </c>
      <c r="E34" s="27" t="s">
        <v>228</v>
      </c>
    </row>
    <row r="35" ht="26.4">
      <c r="A35" s="1" t="s">
        <v>213</v>
      </c>
      <c r="B35" s="1">
        <v>7</v>
      </c>
      <c r="C35" s="26" t="s">
        <v>2945</v>
      </c>
      <c r="D35" t="s">
        <v>228</v>
      </c>
      <c r="E35" s="27" t="s">
        <v>2946</v>
      </c>
      <c r="F35" s="28" t="s">
        <v>340</v>
      </c>
      <c r="G35" s="29">
        <v>50.759999999999998</v>
      </c>
      <c r="H35" s="28">
        <v>0</v>
      </c>
      <c r="I35" s="30">
        <f>ROUND(G35*H35,P4)</f>
        <v>0</v>
      </c>
      <c r="L35" s="30">
        <v>0</v>
      </c>
      <c r="M35" s="24">
        <f>ROUND(G35*L35,P4)</f>
        <v>0</v>
      </c>
      <c r="N35" s="25" t="s">
        <v>2938</v>
      </c>
      <c r="O35" s="31">
        <f>M35*AA35</f>
        <v>0</v>
      </c>
      <c r="P35" s="1">
        <v>3</v>
      </c>
      <c r="AA35" s="1">
        <f>IF(P35=1,$O$3,IF(P35=2,$O$4,$O$5))</f>
        <v>0</v>
      </c>
    </row>
    <row r="36" ht="26.4">
      <c r="A36" s="1" t="s">
        <v>219</v>
      </c>
      <c r="E36" s="27" t="s">
        <v>2947</v>
      </c>
    </row>
    <row r="37" ht="52.8">
      <c r="A37" s="1" t="s">
        <v>221</v>
      </c>
      <c r="E37" s="32" t="s">
        <v>2948</v>
      </c>
    </row>
    <row r="38">
      <c r="A38" s="1" t="s">
        <v>222</v>
      </c>
      <c r="E38" s="27" t="s">
        <v>228</v>
      </c>
    </row>
    <row r="39" ht="26.4">
      <c r="A39" s="1" t="s">
        <v>213</v>
      </c>
      <c r="B39" s="1">
        <v>8</v>
      </c>
      <c r="C39" s="26" t="s">
        <v>2949</v>
      </c>
      <c r="D39" t="s">
        <v>228</v>
      </c>
      <c r="E39" s="27" t="s">
        <v>2950</v>
      </c>
      <c r="F39" s="28" t="s">
        <v>340</v>
      </c>
      <c r="G39" s="29">
        <v>50.759999999999998</v>
      </c>
      <c r="H39" s="28">
        <v>0</v>
      </c>
      <c r="I39" s="30">
        <f>ROUND(G39*H39,P4)</f>
        <v>0</v>
      </c>
      <c r="L39" s="30">
        <v>0</v>
      </c>
      <c r="M39" s="24">
        <f>ROUND(G39*L39,P4)</f>
        <v>0</v>
      </c>
      <c r="N39" s="25" t="s">
        <v>2938</v>
      </c>
      <c r="O39" s="31">
        <f>M39*AA39</f>
        <v>0</v>
      </c>
      <c r="P39" s="1">
        <v>3</v>
      </c>
      <c r="AA39" s="1">
        <f>IF(P39=1,$O$3,IF(P39=2,$O$4,$O$5))</f>
        <v>0</v>
      </c>
    </row>
    <row r="40" ht="39.6">
      <c r="A40" s="1" t="s">
        <v>219</v>
      </c>
      <c r="E40" s="27" t="s">
        <v>2951</v>
      </c>
    </row>
    <row r="41" ht="66">
      <c r="A41" s="1" t="s">
        <v>221</v>
      </c>
      <c r="E41" s="32" t="s">
        <v>2952</v>
      </c>
    </row>
    <row r="42">
      <c r="A42" s="1" t="s">
        <v>222</v>
      </c>
      <c r="E42" s="27" t="s">
        <v>228</v>
      </c>
    </row>
    <row r="43" ht="26.4">
      <c r="A43" s="1" t="s">
        <v>213</v>
      </c>
      <c r="B43" s="1">
        <v>9</v>
      </c>
      <c r="C43" s="26" t="s">
        <v>2953</v>
      </c>
      <c r="D43" t="s">
        <v>228</v>
      </c>
      <c r="E43" s="27" t="s">
        <v>2954</v>
      </c>
      <c r="F43" s="28" t="s">
        <v>340</v>
      </c>
      <c r="G43" s="29">
        <v>372.65199999999999</v>
      </c>
      <c r="H43" s="28">
        <v>0</v>
      </c>
      <c r="I43" s="30">
        <f>ROUND(G43*H43,P4)</f>
        <v>0</v>
      </c>
      <c r="L43" s="30">
        <v>0</v>
      </c>
      <c r="M43" s="24">
        <f>ROUND(G43*L43,P4)</f>
        <v>0</v>
      </c>
      <c r="N43" s="25" t="s">
        <v>2938</v>
      </c>
      <c r="O43" s="31">
        <f>M43*AA43</f>
        <v>0</v>
      </c>
      <c r="P43" s="1">
        <v>3</v>
      </c>
      <c r="AA43" s="1">
        <f>IF(P43=1,$O$3,IF(P43=2,$O$4,$O$5))</f>
        <v>0</v>
      </c>
    </row>
    <row r="44" ht="39.6">
      <c r="A44" s="1" t="s">
        <v>219</v>
      </c>
      <c r="E44" s="27" t="s">
        <v>2955</v>
      </c>
    </row>
    <row r="45" ht="211.2">
      <c r="A45" s="1" t="s">
        <v>221</v>
      </c>
      <c r="E45" s="32" t="s">
        <v>2956</v>
      </c>
    </row>
    <row r="46">
      <c r="A46" s="1" t="s">
        <v>222</v>
      </c>
      <c r="E46" s="27" t="s">
        <v>228</v>
      </c>
    </row>
    <row r="47" ht="26.4">
      <c r="A47" s="1" t="s">
        <v>213</v>
      </c>
      <c r="B47" s="1">
        <v>10</v>
      </c>
      <c r="C47" s="26" t="s">
        <v>2957</v>
      </c>
      <c r="D47" t="s">
        <v>228</v>
      </c>
      <c r="E47" s="27" t="s">
        <v>2958</v>
      </c>
      <c r="F47" s="28" t="s">
        <v>340</v>
      </c>
      <c r="G47" s="29">
        <v>5589.7799999999997</v>
      </c>
      <c r="H47" s="28">
        <v>0</v>
      </c>
      <c r="I47" s="30">
        <f>ROUND(G47*H47,P4)</f>
        <v>0</v>
      </c>
      <c r="L47" s="30">
        <v>0</v>
      </c>
      <c r="M47" s="24">
        <f>ROUND(G47*L47,P4)</f>
        <v>0</v>
      </c>
      <c r="N47" s="25" t="s">
        <v>2938</v>
      </c>
      <c r="O47" s="31">
        <f>M47*AA47</f>
        <v>0</v>
      </c>
      <c r="P47" s="1">
        <v>3</v>
      </c>
      <c r="AA47" s="1">
        <f>IF(P47=1,$O$3,IF(P47=2,$O$4,$O$5))</f>
        <v>0</v>
      </c>
    </row>
    <row r="48" ht="52.8">
      <c r="A48" s="1" t="s">
        <v>219</v>
      </c>
      <c r="E48" s="27" t="s">
        <v>2959</v>
      </c>
    </row>
    <row r="49" ht="26.4">
      <c r="A49" s="1" t="s">
        <v>221</v>
      </c>
      <c r="E49" s="32" t="s">
        <v>2960</v>
      </c>
    </row>
    <row r="50">
      <c r="A50" s="1" t="s">
        <v>222</v>
      </c>
      <c r="E50" s="27" t="s">
        <v>228</v>
      </c>
    </row>
    <row r="51">
      <c r="A51" s="1" t="s">
        <v>213</v>
      </c>
      <c r="B51" s="1">
        <v>11</v>
      </c>
      <c r="C51" s="26" t="s">
        <v>2961</v>
      </c>
      <c r="D51" t="s">
        <v>228</v>
      </c>
      <c r="E51" s="27" t="s">
        <v>2962</v>
      </c>
      <c r="F51" s="28" t="s">
        <v>340</v>
      </c>
      <c r="G51" s="29">
        <v>372.65199999999999</v>
      </c>
      <c r="H51" s="28">
        <v>0</v>
      </c>
      <c r="I51" s="30">
        <f>ROUND(G51*H51,P4)</f>
        <v>0</v>
      </c>
      <c r="L51" s="30">
        <v>0</v>
      </c>
      <c r="M51" s="24">
        <f>ROUND(G51*L51,P4)</f>
        <v>0</v>
      </c>
      <c r="N51" s="25" t="s">
        <v>2938</v>
      </c>
      <c r="O51" s="31">
        <f>M51*AA51</f>
        <v>0</v>
      </c>
      <c r="P51" s="1">
        <v>3</v>
      </c>
      <c r="AA51" s="1">
        <f>IF(P51=1,$O$3,IF(P51=2,$O$4,$O$5))</f>
        <v>0</v>
      </c>
    </row>
    <row r="52" ht="26.4">
      <c r="A52" s="1" t="s">
        <v>219</v>
      </c>
      <c r="E52" s="27" t="s">
        <v>2963</v>
      </c>
    </row>
    <row r="53" ht="184.8">
      <c r="A53" s="1" t="s">
        <v>221</v>
      </c>
      <c r="E53" s="32" t="s">
        <v>2964</v>
      </c>
    </row>
    <row r="54">
      <c r="A54" s="1" t="s">
        <v>222</v>
      </c>
      <c r="E54" s="27" t="s">
        <v>228</v>
      </c>
    </row>
    <row r="55">
      <c r="A55" s="1" t="s">
        <v>210</v>
      </c>
      <c r="C55" s="22" t="s">
        <v>419</v>
      </c>
      <c r="E55" s="23" t="s">
        <v>2965</v>
      </c>
      <c r="L55" s="24">
        <f>SUMIFS(L56:L111,A56:A111,"P")</f>
        <v>0</v>
      </c>
      <c r="M55" s="24">
        <f>SUMIFS(M56:M111,A56:A111,"P")</f>
        <v>0</v>
      </c>
      <c r="N55" s="25"/>
    </row>
    <row r="56">
      <c r="A56" s="1" t="s">
        <v>213</v>
      </c>
      <c r="B56" s="1">
        <v>12</v>
      </c>
      <c r="C56" s="26" t="s">
        <v>2966</v>
      </c>
      <c r="D56" t="s">
        <v>228</v>
      </c>
      <c r="E56" s="27" t="s">
        <v>2967</v>
      </c>
      <c r="F56" s="28" t="s">
        <v>416</v>
      </c>
      <c r="G56" s="29">
        <v>317.20299999999997</v>
      </c>
      <c r="H56" s="28">
        <v>0.00022000000000000001</v>
      </c>
      <c r="I56" s="30">
        <f>ROUND(G56*H56,P4)</f>
        <v>0</v>
      </c>
      <c r="L56" s="30">
        <v>0</v>
      </c>
      <c r="M56" s="24">
        <f>ROUND(G56*L56,P4)</f>
        <v>0</v>
      </c>
      <c r="N56" s="25" t="s">
        <v>2938</v>
      </c>
      <c r="O56" s="31">
        <f>M56*AA56</f>
        <v>0</v>
      </c>
      <c r="P56" s="1">
        <v>3</v>
      </c>
      <c r="AA56" s="1">
        <f>IF(P56=1,$O$3,IF(P56=2,$O$4,$O$5))</f>
        <v>0</v>
      </c>
    </row>
    <row r="57" ht="26.4">
      <c r="A57" s="1" t="s">
        <v>219</v>
      </c>
      <c r="E57" s="27" t="s">
        <v>2968</v>
      </c>
    </row>
    <row r="58" ht="92.4">
      <c r="A58" s="1" t="s">
        <v>221</v>
      </c>
      <c r="E58" s="32" t="s">
        <v>2969</v>
      </c>
    </row>
    <row r="59">
      <c r="A59" s="1" t="s">
        <v>222</v>
      </c>
      <c r="E59" s="27" t="s">
        <v>228</v>
      </c>
    </row>
    <row r="60" ht="26.4">
      <c r="A60" s="1" t="s">
        <v>213</v>
      </c>
      <c r="B60" s="1">
        <v>13</v>
      </c>
      <c r="C60" s="26" t="s">
        <v>2970</v>
      </c>
      <c r="D60" t="s">
        <v>228</v>
      </c>
      <c r="E60" s="27" t="s">
        <v>2971</v>
      </c>
      <c r="F60" s="28" t="s">
        <v>236</v>
      </c>
      <c r="G60" s="29">
        <v>15</v>
      </c>
      <c r="H60" s="28">
        <v>0</v>
      </c>
      <c r="I60" s="30">
        <f>ROUND(G60*H60,P4)</f>
        <v>0</v>
      </c>
      <c r="L60" s="30">
        <v>0</v>
      </c>
      <c r="M60" s="24">
        <f>ROUND(G60*L60,P4)</f>
        <v>0</v>
      </c>
      <c r="N60" s="25" t="s">
        <v>2938</v>
      </c>
      <c r="O60" s="31">
        <f>M60*AA60</f>
        <v>0</v>
      </c>
      <c r="P60" s="1">
        <v>3</v>
      </c>
      <c r="AA60" s="1">
        <f>IF(P60=1,$O$3,IF(P60=2,$O$4,$O$5))</f>
        <v>0</v>
      </c>
    </row>
    <row r="61" ht="39.6">
      <c r="A61" s="1" t="s">
        <v>219</v>
      </c>
      <c r="E61" s="27" t="s">
        <v>2972</v>
      </c>
    </row>
    <row r="62" ht="52.8">
      <c r="A62" s="1" t="s">
        <v>221</v>
      </c>
      <c r="E62" s="32" t="s">
        <v>2973</v>
      </c>
    </row>
    <row r="63">
      <c r="A63" s="1" t="s">
        <v>222</v>
      </c>
      <c r="E63" s="27" t="s">
        <v>228</v>
      </c>
    </row>
    <row r="64">
      <c r="A64" s="1" t="s">
        <v>213</v>
      </c>
      <c r="B64" s="1">
        <v>14</v>
      </c>
      <c r="C64" s="26" t="s">
        <v>2974</v>
      </c>
      <c r="D64" t="s">
        <v>228</v>
      </c>
      <c r="E64" s="27" t="s">
        <v>2975</v>
      </c>
      <c r="F64" s="28" t="s">
        <v>340</v>
      </c>
      <c r="G64" s="29">
        <v>26.036999999999999</v>
      </c>
      <c r="H64" s="28">
        <v>0</v>
      </c>
      <c r="I64" s="30">
        <f>ROUND(G64*H64,P4)</f>
        <v>0</v>
      </c>
      <c r="L64" s="30">
        <v>0</v>
      </c>
      <c r="M64" s="24">
        <f>ROUND(G64*L64,P4)</f>
        <v>0</v>
      </c>
      <c r="N64" s="25" t="s">
        <v>2938</v>
      </c>
      <c r="O64" s="31">
        <f>M64*AA64</f>
        <v>0</v>
      </c>
      <c r="P64" s="1">
        <v>3</v>
      </c>
      <c r="AA64" s="1">
        <f>IF(P64=1,$O$3,IF(P64=2,$O$4,$O$5))</f>
        <v>0</v>
      </c>
    </row>
    <row r="65">
      <c r="A65" s="1" t="s">
        <v>219</v>
      </c>
      <c r="E65" s="27" t="s">
        <v>2976</v>
      </c>
    </row>
    <row r="66" ht="145.2">
      <c r="A66" s="1" t="s">
        <v>221</v>
      </c>
      <c r="E66" s="32" t="s">
        <v>2977</v>
      </c>
    </row>
    <row r="67">
      <c r="A67" s="1" t="s">
        <v>222</v>
      </c>
      <c r="E67" s="27" t="s">
        <v>228</v>
      </c>
    </row>
    <row r="68">
      <c r="A68" s="1" t="s">
        <v>213</v>
      </c>
      <c r="B68" s="1">
        <v>15</v>
      </c>
      <c r="C68" s="26" t="s">
        <v>2978</v>
      </c>
      <c r="D68" t="s">
        <v>228</v>
      </c>
      <c r="E68" s="27" t="s">
        <v>2979</v>
      </c>
      <c r="F68" s="28" t="s">
        <v>340</v>
      </c>
      <c r="G68" s="29">
        <v>86.781999999999996</v>
      </c>
      <c r="H68" s="28">
        <v>0</v>
      </c>
      <c r="I68" s="30">
        <f>ROUND(G68*H68,P4)</f>
        <v>0</v>
      </c>
      <c r="L68" s="30">
        <v>0</v>
      </c>
      <c r="M68" s="24">
        <f>ROUND(G68*L68,P4)</f>
        <v>0</v>
      </c>
      <c r="N68" s="25" t="s">
        <v>2938</v>
      </c>
      <c r="O68" s="31">
        <f>M68*AA68</f>
        <v>0</v>
      </c>
      <c r="P68" s="1">
        <v>3</v>
      </c>
      <c r="AA68" s="1">
        <f>IF(P68=1,$O$3,IF(P68=2,$O$4,$O$5))</f>
        <v>0</v>
      </c>
    </row>
    <row r="69" ht="26.4">
      <c r="A69" s="1" t="s">
        <v>219</v>
      </c>
      <c r="E69" s="27" t="s">
        <v>2980</v>
      </c>
    </row>
    <row r="70" ht="92.4">
      <c r="A70" s="1" t="s">
        <v>221</v>
      </c>
      <c r="E70" s="32" t="s">
        <v>2981</v>
      </c>
    </row>
    <row r="71">
      <c r="A71" s="1" t="s">
        <v>222</v>
      </c>
      <c r="E71" s="27" t="s">
        <v>228</v>
      </c>
    </row>
    <row r="72">
      <c r="A72" s="1" t="s">
        <v>213</v>
      </c>
      <c r="B72" s="1">
        <v>16</v>
      </c>
      <c r="C72" s="26" t="s">
        <v>2982</v>
      </c>
      <c r="D72" t="s">
        <v>228</v>
      </c>
      <c r="E72" s="27" t="s">
        <v>2983</v>
      </c>
      <c r="F72" s="28" t="s">
        <v>217</v>
      </c>
      <c r="G72" s="29">
        <v>6.617</v>
      </c>
      <c r="H72" s="28">
        <v>1.0606199999999999</v>
      </c>
      <c r="I72" s="30">
        <f>ROUND(G72*H72,P4)</f>
        <v>0</v>
      </c>
      <c r="L72" s="30">
        <v>0</v>
      </c>
      <c r="M72" s="24">
        <f>ROUND(G72*L72,P4)</f>
        <v>0</v>
      </c>
      <c r="N72" s="25" t="s">
        <v>2938</v>
      </c>
      <c r="O72" s="31">
        <f>M72*AA72</f>
        <v>0</v>
      </c>
      <c r="P72" s="1">
        <v>3</v>
      </c>
      <c r="AA72" s="1">
        <f>IF(P72=1,$O$3,IF(P72=2,$O$4,$O$5))</f>
        <v>0</v>
      </c>
    </row>
    <row r="73">
      <c r="A73" s="1" t="s">
        <v>219</v>
      </c>
      <c r="E73" s="27" t="s">
        <v>2984</v>
      </c>
    </row>
    <row r="74" ht="39.6">
      <c r="A74" s="1" t="s">
        <v>221</v>
      </c>
      <c r="E74" s="32" t="s">
        <v>2985</v>
      </c>
    </row>
    <row r="75">
      <c r="A75" s="1" t="s">
        <v>222</v>
      </c>
      <c r="E75" s="27" t="s">
        <v>228</v>
      </c>
    </row>
    <row r="76">
      <c r="A76" s="1" t="s">
        <v>213</v>
      </c>
      <c r="B76" s="1">
        <v>17</v>
      </c>
      <c r="C76" s="26" t="s">
        <v>2986</v>
      </c>
      <c r="D76" t="s">
        <v>228</v>
      </c>
      <c r="E76" s="27" t="s">
        <v>2987</v>
      </c>
      <c r="F76" s="28" t="s">
        <v>340</v>
      </c>
      <c r="G76" s="29">
        <v>125.708</v>
      </c>
      <c r="H76" s="28">
        <v>0</v>
      </c>
      <c r="I76" s="30">
        <f>ROUND(G76*H76,P4)</f>
        <v>0</v>
      </c>
      <c r="L76" s="30">
        <v>0</v>
      </c>
      <c r="M76" s="24">
        <f>ROUND(G76*L76,P4)</f>
        <v>0</v>
      </c>
      <c r="N76" s="25" t="s">
        <v>2938</v>
      </c>
      <c r="O76" s="31">
        <f>M76*AA76</f>
        <v>0</v>
      </c>
      <c r="P76" s="1">
        <v>3</v>
      </c>
      <c r="AA76" s="1">
        <f>IF(P76=1,$O$3,IF(P76=2,$O$4,$O$5))</f>
        <v>0</v>
      </c>
    </row>
    <row r="77" ht="26.4">
      <c r="A77" s="1" t="s">
        <v>219</v>
      </c>
      <c r="E77" s="27" t="s">
        <v>2988</v>
      </c>
    </row>
    <row r="78" ht="409.5">
      <c r="A78" s="1" t="s">
        <v>221</v>
      </c>
      <c r="E78" s="32" t="s">
        <v>2989</v>
      </c>
    </row>
    <row r="79">
      <c r="A79" s="1" t="s">
        <v>222</v>
      </c>
      <c r="E79" s="27" t="s">
        <v>228</v>
      </c>
    </row>
    <row r="80">
      <c r="A80" s="1" t="s">
        <v>213</v>
      </c>
      <c r="B80" s="1">
        <v>18</v>
      </c>
      <c r="C80" s="26" t="s">
        <v>2990</v>
      </c>
      <c r="D80" t="s">
        <v>228</v>
      </c>
      <c r="E80" s="27" t="s">
        <v>2991</v>
      </c>
      <c r="F80" s="28" t="s">
        <v>340</v>
      </c>
      <c r="G80" s="29">
        <v>2.3759999999999999</v>
      </c>
      <c r="H80" s="28">
        <v>0</v>
      </c>
      <c r="I80" s="30">
        <f>ROUND(G80*H80,P4)</f>
        <v>0</v>
      </c>
      <c r="L80" s="30">
        <v>0</v>
      </c>
      <c r="M80" s="24">
        <f>ROUND(G80*L80,P4)</f>
        <v>0</v>
      </c>
      <c r="N80" s="25" t="s">
        <v>2938</v>
      </c>
      <c r="O80" s="31">
        <f>M80*AA80</f>
        <v>0</v>
      </c>
      <c r="P80" s="1">
        <v>3</v>
      </c>
      <c r="AA80" s="1">
        <f>IF(P80=1,$O$3,IF(P80=2,$O$4,$O$5))</f>
        <v>0</v>
      </c>
    </row>
    <row r="81" ht="26.4">
      <c r="A81" s="1" t="s">
        <v>219</v>
      </c>
      <c r="E81" s="27" t="s">
        <v>2992</v>
      </c>
    </row>
    <row r="82">
      <c r="A82" s="1" t="s">
        <v>221</v>
      </c>
      <c r="E82" s="32" t="s">
        <v>2993</v>
      </c>
    </row>
    <row r="83">
      <c r="A83" s="1" t="s">
        <v>222</v>
      </c>
      <c r="E83" s="27" t="s">
        <v>228</v>
      </c>
    </row>
    <row r="84">
      <c r="A84" s="1" t="s">
        <v>213</v>
      </c>
      <c r="B84" s="1">
        <v>19</v>
      </c>
      <c r="C84" s="26" t="s">
        <v>2994</v>
      </c>
      <c r="D84" t="s">
        <v>228</v>
      </c>
      <c r="E84" s="27" t="s">
        <v>2995</v>
      </c>
      <c r="F84" s="28" t="s">
        <v>416</v>
      </c>
      <c r="G84" s="29">
        <v>167.73500000000001</v>
      </c>
      <c r="H84" s="28">
        <v>0.0026900000000000001</v>
      </c>
      <c r="I84" s="30">
        <f>ROUND(G84*H84,P4)</f>
        <v>0</v>
      </c>
      <c r="L84" s="30">
        <v>0</v>
      </c>
      <c r="M84" s="24">
        <f>ROUND(G84*L84,P4)</f>
        <v>0</v>
      </c>
      <c r="N84" s="25" t="s">
        <v>2938</v>
      </c>
      <c r="O84" s="31">
        <f>M84*AA84</f>
        <v>0</v>
      </c>
      <c r="P84" s="1">
        <v>3</v>
      </c>
      <c r="AA84" s="1">
        <f>IF(P84=1,$O$3,IF(P84=2,$O$4,$O$5))</f>
        <v>0</v>
      </c>
    </row>
    <row r="85">
      <c r="A85" s="1" t="s">
        <v>219</v>
      </c>
      <c r="E85" s="27" t="s">
        <v>2996</v>
      </c>
    </row>
    <row r="86" ht="145.2">
      <c r="A86" s="1" t="s">
        <v>221</v>
      </c>
      <c r="E86" s="32" t="s">
        <v>2997</v>
      </c>
    </row>
    <row r="87">
      <c r="A87" s="1" t="s">
        <v>222</v>
      </c>
      <c r="E87" s="27" t="s">
        <v>228</v>
      </c>
    </row>
    <row r="88">
      <c r="A88" s="1" t="s">
        <v>213</v>
      </c>
      <c r="B88" s="1">
        <v>20</v>
      </c>
      <c r="C88" s="26" t="s">
        <v>2998</v>
      </c>
      <c r="D88" t="s">
        <v>228</v>
      </c>
      <c r="E88" s="27" t="s">
        <v>2999</v>
      </c>
      <c r="F88" s="28" t="s">
        <v>416</v>
      </c>
      <c r="G88" s="29">
        <v>167.73500000000001</v>
      </c>
      <c r="H88" s="28">
        <v>0</v>
      </c>
      <c r="I88" s="30">
        <f>ROUND(G88*H88,P4)</f>
        <v>0</v>
      </c>
      <c r="L88" s="30">
        <v>0</v>
      </c>
      <c r="M88" s="24">
        <f>ROUND(G88*L88,P4)</f>
        <v>0</v>
      </c>
      <c r="N88" s="25" t="s">
        <v>2938</v>
      </c>
      <c r="O88" s="31">
        <f>M88*AA88</f>
        <v>0</v>
      </c>
      <c r="P88" s="1">
        <v>3</v>
      </c>
      <c r="AA88" s="1">
        <f>IF(P88=1,$O$3,IF(P88=2,$O$4,$O$5))</f>
        <v>0</v>
      </c>
    </row>
    <row r="89">
      <c r="A89" s="1" t="s">
        <v>219</v>
      </c>
      <c r="E89" s="27" t="s">
        <v>3000</v>
      </c>
    </row>
    <row r="90" ht="145.2">
      <c r="A90" s="1" t="s">
        <v>221</v>
      </c>
      <c r="E90" s="32" t="s">
        <v>3001</v>
      </c>
    </row>
    <row r="91">
      <c r="A91" s="1" t="s">
        <v>222</v>
      </c>
      <c r="E91" s="27" t="s">
        <v>228</v>
      </c>
    </row>
    <row r="92">
      <c r="A92" s="1" t="s">
        <v>213</v>
      </c>
      <c r="B92" s="1">
        <v>21</v>
      </c>
      <c r="C92" s="26" t="s">
        <v>3002</v>
      </c>
      <c r="D92" t="s">
        <v>228</v>
      </c>
      <c r="E92" s="27" t="s">
        <v>3003</v>
      </c>
      <c r="F92" s="28" t="s">
        <v>217</v>
      </c>
      <c r="G92" s="29">
        <v>4.8150000000000004</v>
      </c>
      <c r="H92" s="28">
        <v>1.0606199999999999</v>
      </c>
      <c r="I92" s="30">
        <f>ROUND(G92*H92,P4)</f>
        <v>0</v>
      </c>
      <c r="L92" s="30">
        <v>0</v>
      </c>
      <c r="M92" s="24">
        <f>ROUND(G92*L92,P4)</f>
        <v>0</v>
      </c>
      <c r="N92" s="25" t="s">
        <v>2938</v>
      </c>
      <c r="O92" s="31">
        <f>M92*AA92</f>
        <v>0</v>
      </c>
      <c r="P92" s="1">
        <v>3</v>
      </c>
      <c r="AA92" s="1">
        <f>IF(P92=1,$O$3,IF(P92=2,$O$4,$O$5))</f>
        <v>0</v>
      </c>
    </row>
    <row r="93">
      <c r="A93" s="1" t="s">
        <v>219</v>
      </c>
      <c r="E93" s="27" t="s">
        <v>3004</v>
      </c>
    </row>
    <row r="94">
      <c r="A94" s="1" t="s">
        <v>221</v>
      </c>
      <c r="E94" s="32" t="s">
        <v>3005</v>
      </c>
    </row>
    <row r="95">
      <c r="A95" s="1" t="s">
        <v>222</v>
      </c>
      <c r="E95" s="27" t="s">
        <v>228</v>
      </c>
    </row>
    <row r="96" ht="26.4">
      <c r="A96" s="1" t="s">
        <v>213</v>
      </c>
      <c r="B96" s="1">
        <v>22</v>
      </c>
      <c r="C96" s="26" t="s">
        <v>3006</v>
      </c>
      <c r="D96" t="s">
        <v>228</v>
      </c>
      <c r="E96" s="27" t="s">
        <v>3007</v>
      </c>
      <c r="F96" s="28" t="s">
        <v>416</v>
      </c>
      <c r="G96" s="29">
        <v>19.295000000000002</v>
      </c>
      <c r="H96" s="28">
        <v>0.47738000000000003</v>
      </c>
      <c r="I96" s="30">
        <f>ROUND(G96*H96,P4)</f>
        <v>0</v>
      </c>
      <c r="L96" s="30">
        <v>0</v>
      </c>
      <c r="M96" s="24">
        <f>ROUND(G96*L96,P4)</f>
        <v>0</v>
      </c>
      <c r="N96" s="25" t="s">
        <v>2938</v>
      </c>
      <c r="O96" s="31">
        <f>M96*AA96</f>
        <v>0</v>
      </c>
      <c r="P96" s="1">
        <v>3</v>
      </c>
      <c r="AA96" s="1">
        <f>IF(P96=1,$O$3,IF(P96=2,$O$4,$O$5))</f>
        <v>0</v>
      </c>
    </row>
    <row r="97" ht="26.4">
      <c r="A97" s="1" t="s">
        <v>219</v>
      </c>
      <c r="E97" s="27" t="s">
        <v>3008</v>
      </c>
    </row>
    <row r="98">
      <c r="A98" s="1" t="s">
        <v>221</v>
      </c>
      <c r="E98" s="32" t="s">
        <v>3009</v>
      </c>
    </row>
    <row r="99">
      <c r="A99" s="1" t="s">
        <v>222</v>
      </c>
      <c r="E99" s="27" t="s">
        <v>228</v>
      </c>
    </row>
    <row r="100" ht="26.4">
      <c r="A100" s="1" t="s">
        <v>213</v>
      </c>
      <c r="B100" s="1">
        <v>23</v>
      </c>
      <c r="C100" s="26" t="s">
        <v>3010</v>
      </c>
      <c r="D100" t="s">
        <v>228</v>
      </c>
      <c r="E100" s="27" t="s">
        <v>3011</v>
      </c>
      <c r="F100" s="28" t="s">
        <v>497</v>
      </c>
      <c r="G100" s="29">
        <v>3.3660000000000001</v>
      </c>
      <c r="H100" s="28">
        <v>0.01052</v>
      </c>
      <c r="I100" s="30">
        <f>ROUND(G100*H100,P4)</f>
        <v>0</v>
      </c>
      <c r="L100" s="30">
        <v>0</v>
      </c>
      <c r="M100" s="24">
        <f>ROUND(G100*L100,P4)</f>
        <v>0</v>
      </c>
      <c r="N100" s="25" t="s">
        <v>2938</v>
      </c>
      <c r="O100" s="31">
        <f>M100*AA100</f>
        <v>0</v>
      </c>
      <c r="P100" s="1">
        <v>3</v>
      </c>
      <c r="AA100" s="1">
        <f>IF(P100=1,$O$3,IF(P100=2,$O$4,$O$5))</f>
        <v>0</v>
      </c>
    </row>
    <row r="101" ht="26.4">
      <c r="A101" s="1" t="s">
        <v>219</v>
      </c>
      <c r="E101" s="27" t="s">
        <v>3011</v>
      </c>
    </row>
    <row r="102" ht="66">
      <c r="A102" s="1" t="s">
        <v>221</v>
      </c>
      <c r="E102" s="32" t="s">
        <v>3012</v>
      </c>
    </row>
    <row r="103">
      <c r="A103" s="1" t="s">
        <v>222</v>
      </c>
      <c r="E103" s="27" t="s">
        <v>228</v>
      </c>
    </row>
    <row r="104">
      <c r="A104" s="1" t="s">
        <v>213</v>
      </c>
      <c r="B104" s="1">
        <v>24</v>
      </c>
      <c r="C104" s="26" t="s">
        <v>3013</v>
      </c>
      <c r="D104" t="s">
        <v>228</v>
      </c>
      <c r="E104" s="27" t="s">
        <v>3014</v>
      </c>
      <c r="F104" s="28" t="s">
        <v>416</v>
      </c>
      <c r="G104" s="29">
        <v>375.72699999999998</v>
      </c>
      <c r="H104" s="28">
        <v>0.00029999999999999997</v>
      </c>
      <c r="I104" s="30">
        <f>ROUND(G104*H104,P4)</f>
        <v>0</v>
      </c>
      <c r="L104" s="30">
        <v>0</v>
      </c>
      <c r="M104" s="24">
        <f>ROUND(G104*L104,P4)</f>
        <v>0</v>
      </c>
      <c r="N104" s="25" t="s">
        <v>2938</v>
      </c>
      <c r="O104" s="31">
        <f>M104*AA104</f>
        <v>0</v>
      </c>
      <c r="P104" s="1">
        <v>3</v>
      </c>
      <c r="AA104" s="1">
        <f>IF(P104=1,$O$3,IF(P104=2,$O$4,$O$5))</f>
        <v>0</v>
      </c>
    </row>
    <row r="105">
      <c r="A105" s="1" t="s">
        <v>219</v>
      </c>
      <c r="E105" s="27" t="s">
        <v>3014</v>
      </c>
    </row>
    <row r="106" ht="105.6">
      <c r="A106" s="1" t="s">
        <v>221</v>
      </c>
      <c r="E106" s="32" t="s">
        <v>3015</v>
      </c>
    </row>
    <row r="107">
      <c r="A107" s="1" t="s">
        <v>222</v>
      </c>
      <c r="E107" s="27" t="s">
        <v>228</v>
      </c>
    </row>
    <row r="108">
      <c r="A108" s="1" t="s">
        <v>213</v>
      </c>
      <c r="B108" s="1">
        <v>25</v>
      </c>
      <c r="C108" s="26" t="s">
        <v>3016</v>
      </c>
      <c r="D108" t="s">
        <v>228</v>
      </c>
      <c r="E108" s="27" t="s">
        <v>3017</v>
      </c>
      <c r="F108" s="28" t="s">
        <v>3018</v>
      </c>
      <c r="G108" s="29">
        <v>16</v>
      </c>
      <c r="H108" s="28">
        <v>0</v>
      </c>
      <c r="I108" s="30">
        <f>ROUND(G108*H108,P4)</f>
        <v>0</v>
      </c>
      <c r="L108" s="30">
        <v>0</v>
      </c>
      <c r="M108" s="24">
        <f>ROUND(G108*L108,P4)</f>
        <v>0</v>
      </c>
      <c r="N108" s="25" t="s">
        <v>218</v>
      </c>
      <c r="O108" s="31">
        <f>M108*AA108</f>
        <v>0</v>
      </c>
      <c r="P108" s="1">
        <v>3</v>
      </c>
      <c r="AA108" s="1">
        <f>IF(P108=1,$O$3,IF(P108=2,$O$4,$O$5))</f>
        <v>0</v>
      </c>
    </row>
    <row r="109">
      <c r="A109" s="1" t="s">
        <v>219</v>
      </c>
      <c r="E109" s="27" t="s">
        <v>228</v>
      </c>
    </row>
    <row r="110">
      <c r="A110" s="1" t="s">
        <v>221</v>
      </c>
      <c r="E110" s="32" t="s">
        <v>3019</v>
      </c>
    </row>
    <row r="111">
      <c r="A111" s="1" t="s">
        <v>222</v>
      </c>
      <c r="E111" s="27" t="s">
        <v>228</v>
      </c>
    </row>
    <row r="112">
      <c r="A112" s="1" t="s">
        <v>210</v>
      </c>
      <c r="C112" s="22" t="s">
        <v>421</v>
      </c>
      <c r="E112" s="23" t="s">
        <v>3020</v>
      </c>
      <c r="L112" s="24">
        <f>SUMIFS(L113:L204,A113:A204,"P")</f>
        <v>0</v>
      </c>
      <c r="M112" s="24">
        <f>SUMIFS(M113:M204,A113:A204,"P")</f>
        <v>0</v>
      </c>
      <c r="N112" s="25"/>
    </row>
    <row r="113" ht="26.4">
      <c r="A113" s="1" t="s">
        <v>213</v>
      </c>
      <c r="B113" s="1">
        <v>26</v>
      </c>
      <c r="C113" s="26" t="s">
        <v>3021</v>
      </c>
      <c r="D113" t="s">
        <v>228</v>
      </c>
      <c r="E113" s="27" t="s">
        <v>3022</v>
      </c>
      <c r="F113" s="28" t="s">
        <v>416</v>
      </c>
      <c r="G113" s="29">
        <v>43.959000000000003</v>
      </c>
      <c r="H113" s="28">
        <v>0.29783999999999999</v>
      </c>
      <c r="I113" s="30">
        <f>ROUND(G113*H113,P4)</f>
        <v>0</v>
      </c>
      <c r="L113" s="30">
        <v>0</v>
      </c>
      <c r="M113" s="24">
        <f>ROUND(G113*L113,P4)</f>
        <v>0</v>
      </c>
      <c r="N113" s="25" t="s">
        <v>2938</v>
      </c>
      <c r="O113" s="31">
        <f>M113*AA113</f>
        <v>0</v>
      </c>
      <c r="P113" s="1">
        <v>3</v>
      </c>
      <c r="AA113" s="1">
        <f>IF(P113=1,$O$3,IF(P113=2,$O$4,$O$5))</f>
        <v>0</v>
      </c>
    </row>
    <row r="114" ht="39.6">
      <c r="A114" s="1" t="s">
        <v>219</v>
      </c>
      <c r="E114" s="27" t="s">
        <v>3023</v>
      </c>
    </row>
    <row r="115" ht="66">
      <c r="A115" s="1" t="s">
        <v>221</v>
      </c>
      <c r="E115" s="32" t="s">
        <v>3024</v>
      </c>
    </row>
    <row r="116">
      <c r="A116" s="1" t="s">
        <v>222</v>
      </c>
      <c r="E116" s="27" t="s">
        <v>228</v>
      </c>
    </row>
    <row r="117" ht="26.4">
      <c r="A117" s="1" t="s">
        <v>213</v>
      </c>
      <c r="B117" s="1">
        <v>27</v>
      </c>
      <c r="C117" s="26" t="s">
        <v>3025</v>
      </c>
      <c r="D117" t="s">
        <v>228</v>
      </c>
      <c r="E117" s="27" t="s">
        <v>3026</v>
      </c>
      <c r="F117" s="28" t="s">
        <v>416</v>
      </c>
      <c r="G117" s="29">
        <v>469.404</v>
      </c>
      <c r="H117" s="28">
        <v>0.44472</v>
      </c>
      <c r="I117" s="30">
        <f>ROUND(G117*H117,P4)</f>
        <v>0</v>
      </c>
      <c r="L117" s="30">
        <v>0</v>
      </c>
      <c r="M117" s="24">
        <f>ROUND(G117*L117,P4)</f>
        <v>0</v>
      </c>
      <c r="N117" s="25" t="s">
        <v>2938</v>
      </c>
      <c r="O117" s="31">
        <f>M117*AA117</f>
        <v>0</v>
      </c>
      <c r="P117" s="1">
        <v>3</v>
      </c>
      <c r="AA117" s="1">
        <f>IF(P117=1,$O$3,IF(P117=2,$O$4,$O$5))</f>
        <v>0</v>
      </c>
    </row>
    <row r="118" ht="39.6">
      <c r="A118" s="1" t="s">
        <v>219</v>
      </c>
      <c r="E118" s="27" t="s">
        <v>3027</v>
      </c>
    </row>
    <row r="119" ht="250.8">
      <c r="A119" s="1" t="s">
        <v>221</v>
      </c>
      <c r="E119" s="32" t="s">
        <v>3028</v>
      </c>
    </row>
    <row r="120">
      <c r="A120" s="1" t="s">
        <v>222</v>
      </c>
      <c r="E120" s="27" t="s">
        <v>228</v>
      </c>
    </row>
    <row r="121" ht="26.4">
      <c r="A121" s="1" t="s">
        <v>213</v>
      </c>
      <c r="B121" s="1">
        <v>28</v>
      </c>
      <c r="C121" s="26" t="s">
        <v>3029</v>
      </c>
      <c r="D121" t="s">
        <v>228</v>
      </c>
      <c r="E121" s="27" t="s">
        <v>3030</v>
      </c>
      <c r="F121" s="28" t="s">
        <v>416</v>
      </c>
      <c r="G121" s="29">
        <v>1.425</v>
      </c>
      <c r="H121" s="28">
        <v>0.15260000000000001</v>
      </c>
      <c r="I121" s="30">
        <f>ROUND(G121*H121,P4)</f>
        <v>0</v>
      </c>
      <c r="L121" s="30">
        <v>0</v>
      </c>
      <c r="M121" s="24">
        <f>ROUND(G121*L121,P4)</f>
        <v>0</v>
      </c>
      <c r="N121" s="25" t="s">
        <v>2938</v>
      </c>
      <c r="O121" s="31">
        <f>M121*AA121</f>
        <v>0</v>
      </c>
      <c r="P121" s="1">
        <v>3</v>
      </c>
      <c r="AA121" s="1">
        <f>IF(P121=1,$O$3,IF(P121=2,$O$4,$O$5))</f>
        <v>0</v>
      </c>
    </row>
    <row r="122" ht="26.4">
      <c r="A122" s="1" t="s">
        <v>219</v>
      </c>
      <c r="E122" s="27" t="s">
        <v>3031</v>
      </c>
    </row>
    <row r="123">
      <c r="A123" s="1" t="s">
        <v>221</v>
      </c>
      <c r="E123" s="32" t="s">
        <v>3032</v>
      </c>
    </row>
    <row r="124">
      <c r="A124" s="1" t="s">
        <v>222</v>
      </c>
      <c r="E124" s="27" t="s">
        <v>228</v>
      </c>
    </row>
    <row r="125" ht="26.4">
      <c r="A125" s="1" t="s">
        <v>213</v>
      </c>
      <c r="B125" s="1">
        <v>29</v>
      </c>
      <c r="C125" s="26" t="s">
        <v>3033</v>
      </c>
      <c r="D125" t="s">
        <v>228</v>
      </c>
      <c r="E125" s="27" t="s">
        <v>3034</v>
      </c>
      <c r="F125" s="28" t="s">
        <v>497</v>
      </c>
      <c r="G125" s="29">
        <v>7.0999999999999996</v>
      </c>
      <c r="H125" s="28">
        <v>0.045100000000000001</v>
      </c>
      <c r="I125" s="30">
        <f>ROUND(G125*H125,P4)</f>
        <v>0</v>
      </c>
      <c r="L125" s="30">
        <v>0</v>
      </c>
      <c r="M125" s="24">
        <f>ROUND(G125*L125,P4)</f>
        <v>0</v>
      </c>
      <c r="N125" s="25" t="s">
        <v>2938</v>
      </c>
      <c r="O125" s="31">
        <f>M125*AA125</f>
        <v>0</v>
      </c>
      <c r="P125" s="1">
        <v>3</v>
      </c>
      <c r="AA125" s="1">
        <f>IF(P125=1,$O$3,IF(P125=2,$O$4,$O$5))</f>
        <v>0</v>
      </c>
    </row>
    <row r="126">
      <c r="A126" s="1" t="s">
        <v>219</v>
      </c>
      <c r="E126" s="27" t="s">
        <v>3035</v>
      </c>
    </row>
    <row r="127" ht="39.6">
      <c r="A127" s="1" t="s">
        <v>221</v>
      </c>
      <c r="E127" s="32" t="s">
        <v>3036</v>
      </c>
    </row>
    <row r="128">
      <c r="A128" s="1" t="s">
        <v>222</v>
      </c>
      <c r="E128" s="27" t="s">
        <v>228</v>
      </c>
    </row>
    <row r="129" ht="26.4">
      <c r="A129" s="1" t="s">
        <v>213</v>
      </c>
      <c r="B129" s="1">
        <v>30</v>
      </c>
      <c r="C129" s="26" t="s">
        <v>3037</v>
      </c>
      <c r="D129" t="s">
        <v>228</v>
      </c>
      <c r="E129" s="27" t="s">
        <v>3038</v>
      </c>
      <c r="F129" s="28" t="s">
        <v>497</v>
      </c>
      <c r="G129" s="29">
        <v>155.14500000000001</v>
      </c>
      <c r="H129" s="28">
        <v>0.061249999999999999</v>
      </c>
      <c r="I129" s="30">
        <f>ROUND(G129*H129,P4)</f>
        <v>0</v>
      </c>
      <c r="L129" s="30">
        <v>0</v>
      </c>
      <c r="M129" s="24">
        <f>ROUND(G129*L129,P4)</f>
        <v>0</v>
      </c>
      <c r="N129" s="25" t="s">
        <v>2938</v>
      </c>
      <c r="O129" s="31">
        <f>M129*AA129</f>
        <v>0</v>
      </c>
      <c r="P129" s="1">
        <v>3</v>
      </c>
      <c r="AA129" s="1">
        <f>IF(P129=1,$O$3,IF(P129=2,$O$4,$O$5))</f>
        <v>0</v>
      </c>
    </row>
    <row r="130">
      <c r="A130" s="1" t="s">
        <v>219</v>
      </c>
      <c r="E130" s="27" t="s">
        <v>3039</v>
      </c>
    </row>
    <row r="131" ht="145.2">
      <c r="A131" s="1" t="s">
        <v>221</v>
      </c>
      <c r="E131" s="32" t="s">
        <v>3040</v>
      </c>
    </row>
    <row r="132">
      <c r="A132" s="1" t="s">
        <v>222</v>
      </c>
      <c r="E132" s="27" t="s">
        <v>228</v>
      </c>
    </row>
    <row r="133">
      <c r="A133" s="1" t="s">
        <v>213</v>
      </c>
      <c r="B133" s="1">
        <v>31</v>
      </c>
      <c r="C133" s="26" t="s">
        <v>3041</v>
      </c>
      <c r="D133" t="s">
        <v>228</v>
      </c>
      <c r="E133" s="27" t="s">
        <v>3042</v>
      </c>
      <c r="F133" s="28" t="s">
        <v>340</v>
      </c>
      <c r="G133" s="29">
        <v>2.1629999999999998</v>
      </c>
      <c r="H133" s="28">
        <v>2.5018699999999998</v>
      </c>
      <c r="I133" s="30">
        <f>ROUND(G133*H133,P4)</f>
        <v>0</v>
      </c>
      <c r="L133" s="30">
        <v>0</v>
      </c>
      <c r="M133" s="24">
        <f>ROUND(G133*L133,P4)</f>
        <v>0</v>
      </c>
      <c r="N133" s="25" t="s">
        <v>2938</v>
      </c>
      <c r="O133" s="31">
        <f>M133*AA133</f>
        <v>0</v>
      </c>
      <c r="P133" s="1">
        <v>3</v>
      </c>
      <c r="AA133" s="1">
        <f>IF(P133=1,$O$3,IF(P133=2,$O$4,$O$5))</f>
        <v>0</v>
      </c>
    </row>
    <row r="134" ht="26.4">
      <c r="A134" s="1" t="s">
        <v>219</v>
      </c>
      <c r="E134" s="27" t="s">
        <v>3043</v>
      </c>
    </row>
    <row r="135" ht="26.4">
      <c r="A135" s="1" t="s">
        <v>221</v>
      </c>
      <c r="E135" s="32" t="s">
        <v>3044</v>
      </c>
    </row>
    <row r="136">
      <c r="A136" s="1" t="s">
        <v>222</v>
      </c>
      <c r="E136" s="27" t="s">
        <v>228</v>
      </c>
    </row>
    <row r="137">
      <c r="A137" s="1" t="s">
        <v>213</v>
      </c>
      <c r="B137" s="1">
        <v>32</v>
      </c>
      <c r="C137" s="26" t="s">
        <v>3045</v>
      </c>
      <c r="D137" t="s">
        <v>228</v>
      </c>
      <c r="E137" s="27" t="s">
        <v>3046</v>
      </c>
      <c r="F137" s="28" t="s">
        <v>416</v>
      </c>
      <c r="G137" s="29">
        <v>24.716000000000001</v>
      </c>
      <c r="H137" s="28">
        <v>0.0027499999999999998</v>
      </c>
      <c r="I137" s="30">
        <f>ROUND(G137*H137,P4)</f>
        <v>0</v>
      </c>
      <c r="L137" s="30">
        <v>0</v>
      </c>
      <c r="M137" s="24">
        <f>ROUND(G137*L137,P4)</f>
        <v>0</v>
      </c>
      <c r="N137" s="25" t="s">
        <v>2938</v>
      </c>
      <c r="O137" s="31">
        <f>M137*AA137</f>
        <v>0</v>
      </c>
      <c r="P137" s="1">
        <v>3</v>
      </c>
      <c r="AA137" s="1">
        <f>IF(P137=1,$O$3,IF(P137=2,$O$4,$O$5))</f>
        <v>0</v>
      </c>
    </row>
    <row r="138">
      <c r="A138" s="1" t="s">
        <v>219</v>
      </c>
      <c r="E138" s="27" t="s">
        <v>3047</v>
      </c>
    </row>
    <row r="139" ht="26.4">
      <c r="A139" s="1" t="s">
        <v>221</v>
      </c>
      <c r="E139" s="32" t="s">
        <v>3048</v>
      </c>
    </row>
    <row r="140">
      <c r="A140" s="1" t="s">
        <v>222</v>
      </c>
      <c r="E140" s="27" t="s">
        <v>228</v>
      </c>
    </row>
    <row r="141">
      <c r="A141" s="1" t="s">
        <v>213</v>
      </c>
      <c r="B141" s="1">
        <v>33</v>
      </c>
      <c r="C141" s="26" t="s">
        <v>3049</v>
      </c>
      <c r="D141" t="s">
        <v>228</v>
      </c>
      <c r="E141" s="27" t="s">
        <v>3050</v>
      </c>
      <c r="F141" s="28" t="s">
        <v>416</v>
      </c>
      <c r="G141" s="29">
        <v>24.716000000000001</v>
      </c>
      <c r="H141" s="28">
        <v>0</v>
      </c>
      <c r="I141" s="30">
        <f>ROUND(G141*H141,P4)</f>
        <v>0</v>
      </c>
      <c r="L141" s="30">
        <v>0</v>
      </c>
      <c r="M141" s="24">
        <f>ROUND(G141*L141,P4)</f>
        <v>0</v>
      </c>
      <c r="N141" s="25" t="s">
        <v>2938</v>
      </c>
      <c r="O141" s="31">
        <f>M141*AA141</f>
        <v>0</v>
      </c>
      <c r="P141" s="1">
        <v>3</v>
      </c>
      <c r="AA141" s="1">
        <f>IF(P141=1,$O$3,IF(P141=2,$O$4,$O$5))</f>
        <v>0</v>
      </c>
    </row>
    <row r="142">
      <c r="A142" s="1" t="s">
        <v>219</v>
      </c>
      <c r="E142" s="27" t="s">
        <v>3051</v>
      </c>
    </row>
    <row r="143" ht="26.4">
      <c r="A143" s="1" t="s">
        <v>221</v>
      </c>
      <c r="E143" s="32" t="s">
        <v>3048</v>
      </c>
    </row>
    <row r="144">
      <c r="A144" s="1" t="s">
        <v>222</v>
      </c>
      <c r="E144" s="27" t="s">
        <v>228</v>
      </c>
    </row>
    <row r="145">
      <c r="A145" s="1" t="s">
        <v>213</v>
      </c>
      <c r="B145" s="1">
        <v>34</v>
      </c>
      <c r="C145" s="26" t="s">
        <v>3052</v>
      </c>
      <c r="D145" t="s">
        <v>228</v>
      </c>
      <c r="E145" s="27" t="s">
        <v>3053</v>
      </c>
      <c r="F145" s="28" t="s">
        <v>236</v>
      </c>
      <c r="G145" s="29">
        <v>1</v>
      </c>
      <c r="H145" s="28">
        <v>0.15809999999999999</v>
      </c>
      <c r="I145" s="30">
        <f>ROUND(G145*H145,P4)</f>
        <v>0</v>
      </c>
      <c r="L145" s="30">
        <v>0</v>
      </c>
      <c r="M145" s="24">
        <f>ROUND(G145*L145,P4)</f>
        <v>0</v>
      </c>
      <c r="N145" s="25" t="s">
        <v>2938</v>
      </c>
      <c r="O145" s="31">
        <f>M145*AA145</f>
        <v>0</v>
      </c>
      <c r="P145" s="1">
        <v>3</v>
      </c>
      <c r="AA145" s="1">
        <f>IF(P145=1,$O$3,IF(P145=2,$O$4,$O$5))</f>
        <v>0</v>
      </c>
    </row>
    <row r="146" ht="26.4">
      <c r="A146" s="1" t="s">
        <v>219</v>
      </c>
      <c r="E146" s="27" t="s">
        <v>3054</v>
      </c>
    </row>
    <row r="147" ht="26.4">
      <c r="A147" s="1" t="s">
        <v>221</v>
      </c>
      <c r="E147" s="32" t="s">
        <v>3055</v>
      </c>
    </row>
    <row r="148">
      <c r="A148" s="1" t="s">
        <v>222</v>
      </c>
      <c r="E148" s="27" t="s">
        <v>228</v>
      </c>
    </row>
    <row r="149">
      <c r="A149" s="1" t="s">
        <v>213</v>
      </c>
      <c r="B149" s="1">
        <v>35</v>
      </c>
      <c r="C149" s="26" t="s">
        <v>3056</v>
      </c>
      <c r="D149" t="s">
        <v>228</v>
      </c>
      <c r="E149" s="27" t="s">
        <v>3057</v>
      </c>
      <c r="F149" s="28" t="s">
        <v>236</v>
      </c>
      <c r="G149" s="29">
        <v>3</v>
      </c>
      <c r="H149" s="28">
        <v>0.18909999999999999</v>
      </c>
      <c r="I149" s="30">
        <f>ROUND(G149*H149,P4)</f>
        <v>0</v>
      </c>
      <c r="L149" s="30">
        <v>0</v>
      </c>
      <c r="M149" s="24">
        <f>ROUND(G149*L149,P4)</f>
        <v>0</v>
      </c>
      <c r="N149" s="25" t="s">
        <v>2938</v>
      </c>
      <c r="O149" s="31">
        <f>M149*AA149</f>
        <v>0</v>
      </c>
      <c r="P149" s="1">
        <v>3</v>
      </c>
      <c r="AA149" s="1">
        <f>IF(P149=1,$O$3,IF(P149=2,$O$4,$O$5))</f>
        <v>0</v>
      </c>
    </row>
    <row r="150" ht="26.4">
      <c r="A150" s="1" t="s">
        <v>219</v>
      </c>
      <c r="E150" s="27" t="s">
        <v>3058</v>
      </c>
    </row>
    <row r="151" ht="39.6">
      <c r="A151" s="1" t="s">
        <v>221</v>
      </c>
      <c r="E151" s="32" t="s">
        <v>3059</v>
      </c>
    </row>
    <row r="152">
      <c r="A152" s="1" t="s">
        <v>222</v>
      </c>
      <c r="E152" s="27" t="s">
        <v>228</v>
      </c>
    </row>
    <row r="153">
      <c r="A153" s="1" t="s">
        <v>213</v>
      </c>
      <c r="B153" s="1">
        <v>36</v>
      </c>
      <c r="C153" s="26" t="s">
        <v>3060</v>
      </c>
      <c r="D153" t="s">
        <v>228</v>
      </c>
      <c r="E153" s="27" t="s">
        <v>3061</v>
      </c>
      <c r="F153" s="28" t="s">
        <v>236</v>
      </c>
      <c r="G153" s="29">
        <v>1</v>
      </c>
      <c r="H153" s="28">
        <v>0.35020000000000001</v>
      </c>
      <c r="I153" s="30">
        <f>ROUND(G153*H153,P4)</f>
        <v>0</v>
      </c>
      <c r="L153" s="30">
        <v>0</v>
      </c>
      <c r="M153" s="24">
        <f>ROUND(G153*L153,P4)</f>
        <v>0</v>
      </c>
      <c r="N153" s="25" t="s">
        <v>2938</v>
      </c>
      <c r="O153" s="31">
        <f>M153*AA153</f>
        <v>0</v>
      </c>
      <c r="P153" s="1">
        <v>3</v>
      </c>
      <c r="AA153" s="1">
        <f>IF(P153=1,$O$3,IF(P153=2,$O$4,$O$5))</f>
        <v>0</v>
      </c>
    </row>
    <row r="154" ht="26.4">
      <c r="A154" s="1" t="s">
        <v>219</v>
      </c>
      <c r="E154" s="27" t="s">
        <v>3062</v>
      </c>
    </row>
    <row r="155">
      <c r="A155" s="1" t="s">
        <v>221</v>
      </c>
      <c r="E155" s="32" t="s">
        <v>3063</v>
      </c>
    </row>
    <row r="156">
      <c r="A156" s="1" t="s">
        <v>222</v>
      </c>
      <c r="E156" s="27" t="s">
        <v>228</v>
      </c>
    </row>
    <row r="157">
      <c r="A157" s="1" t="s">
        <v>213</v>
      </c>
      <c r="B157" s="1">
        <v>37</v>
      </c>
      <c r="C157" s="26" t="s">
        <v>3064</v>
      </c>
      <c r="D157" t="s">
        <v>228</v>
      </c>
      <c r="E157" s="27" t="s">
        <v>3065</v>
      </c>
      <c r="F157" s="28" t="s">
        <v>236</v>
      </c>
      <c r="G157" s="29">
        <v>3</v>
      </c>
      <c r="H157" s="28">
        <v>0.081629999999999994</v>
      </c>
      <c r="I157" s="30">
        <f>ROUND(G157*H157,P4)</f>
        <v>0</v>
      </c>
      <c r="L157" s="30">
        <v>0</v>
      </c>
      <c r="M157" s="24">
        <f>ROUND(G157*L157,P4)</f>
        <v>0</v>
      </c>
      <c r="N157" s="25" t="s">
        <v>2938</v>
      </c>
      <c r="O157" s="31">
        <f>M157*AA157</f>
        <v>0</v>
      </c>
      <c r="P157" s="1">
        <v>3</v>
      </c>
      <c r="AA157" s="1">
        <f>IF(P157=1,$O$3,IF(P157=2,$O$4,$O$5))</f>
        <v>0</v>
      </c>
    </row>
    <row r="158" ht="26.4">
      <c r="A158" s="1" t="s">
        <v>219</v>
      </c>
      <c r="E158" s="27" t="s">
        <v>3066</v>
      </c>
    </row>
    <row r="159">
      <c r="A159" s="1" t="s">
        <v>221</v>
      </c>
      <c r="E159" s="32" t="s">
        <v>3067</v>
      </c>
    </row>
    <row r="160">
      <c r="A160" s="1" t="s">
        <v>222</v>
      </c>
      <c r="E160" s="27" t="s">
        <v>228</v>
      </c>
    </row>
    <row r="161">
      <c r="A161" s="1" t="s">
        <v>213</v>
      </c>
      <c r="B161" s="1">
        <v>38</v>
      </c>
      <c r="C161" s="26" t="s">
        <v>3068</v>
      </c>
      <c r="D161" t="s">
        <v>228</v>
      </c>
      <c r="E161" s="27" t="s">
        <v>3069</v>
      </c>
      <c r="F161" s="28" t="s">
        <v>236</v>
      </c>
      <c r="G161" s="29">
        <v>2</v>
      </c>
      <c r="H161" s="28">
        <v>0.12121999999999999</v>
      </c>
      <c r="I161" s="30">
        <f>ROUND(G161*H161,P4)</f>
        <v>0</v>
      </c>
      <c r="L161" s="30">
        <v>0</v>
      </c>
      <c r="M161" s="24">
        <f>ROUND(G161*L161,P4)</f>
        <v>0</v>
      </c>
      <c r="N161" s="25" t="s">
        <v>2938</v>
      </c>
      <c r="O161" s="31">
        <f>M161*AA161</f>
        <v>0</v>
      </c>
      <c r="P161" s="1">
        <v>3</v>
      </c>
      <c r="AA161" s="1">
        <f>IF(P161=1,$O$3,IF(P161=2,$O$4,$O$5))</f>
        <v>0</v>
      </c>
    </row>
    <row r="162" ht="26.4">
      <c r="A162" s="1" t="s">
        <v>219</v>
      </c>
      <c r="E162" s="27" t="s">
        <v>3070</v>
      </c>
    </row>
    <row r="163" ht="39.6">
      <c r="A163" s="1" t="s">
        <v>221</v>
      </c>
      <c r="E163" s="32" t="s">
        <v>3071</v>
      </c>
    </row>
    <row r="164">
      <c r="A164" s="1" t="s">
        <v>222</v>
      </c>
      <c r="E164" s="27" t="s">
        <v>228</v>
      </c>
    </row>
    <row r="165">
      <c r="A165" s="1" t="s">
        <v>213</v>
      </c>
      <c r="B165" s="1">
        <v>39</v>
      </c>
      <c r="C165" s="26" t="s">
        <v>3072</v>
      </c>
      <c r="D165" t="s">
        <v>228</v>
      </c>
      <c r="E165" s="27" t="s">
        <v>3073</v>
      </c>
      <c r="F165" s="28" t="s">
        <v>340</v>
      </c>
      <c r="G165" s="29">
        <v>0.749</v>
      </c>
      <c r="H165" s="28">
        <v>2.5018699999999998</v>
      </c>
      <c r="I165" s="30">
        <f>ROUND(G165*H165,P4)</f>
        <v>0</v>
      </c>
      <c r="L165" s="30">
        <v>0</v>
      </c>
      <c r="M165" s="24">
        <f>ROUND(G165*L165,P4)</f>
        <v>0</v>
      </c>
      <c r="N165" s="25" t="s">
        <v>2938</v>
      </c>
      <c r="O165" s="31">
        <f>M165*AA165</f>
        <v>0</v>
      </c>
      <c r="P165" s="1">
        <v>3</v>
      </c>
      <c r="AA165" s="1">
        <f>IF(P165=1,$O$3,IF(P165=2,$O$4,$O$5))</f>
        <v>0</v>
      </c>
    </row>
    <row r="166" ht="26.4">
      <c r="A166" s="1" t="s">
        <v>219</v>
      </c>
      <c r="E166" s="27" t="s">
        <v>3074</v>
      </c>
    </row>
    <row r="167" ht="39.6">
      <c r="A167" s="1" t="s">
        <v>221</v>
      </c>
      <c r="E167" s="32" t="s">
        <v>3075</v>
      </c>
    </row>
    <row r="168">
      <c r="A168" s="1" t="s">
        <v>222</v>
      </c>
      <c r="E168" s="27" t="s">
        <v>228</v>
      </c>
    </row>
    <row r="169">
      <c r="A169" s="1" t="s">
        <v>213</v>
      </c>
      <c r="B169" s="1">
        <v>40</v>
      </c>
      <c r="C169" s="26" t="s">
        <v>3076</v>
      </c>
      <c r="D169" t="s">
        <v>228</v>
      </c>
      <c r="E169" s="27" t="s">
        <v>3077</v>
      </c>
      <c r="F169" s="28" t="s">
        <v>416</v>
      </c>
      <c r="G169" s="29">
        <v>10.949</v>
      </c>
      <c r="H169" s="28">
        <v>0.0027499999999999998</v>
      </c>
      <c r="I169" s="30">
        <f>ROUND(G169*H169,P4)</f>
        <v>0</v>
      </c>
      <c r="L169" s="30">
        <v>0</v>
      </c>
      <c r="M169" s="24">
        <f>ROUND(G169*L169,P4)</f>
        <v>0</v>
      </c>
      <c r="N169" s="25" t="s">
        <v>2938</v>
      </c>
      <c r="O169" s="31">
        <f>M169*AA169</f>
        <v>0</v>
      </c>
      <c r="P169" s="1">
        <v>3</v>
      </c>
      <c r="AA169" s="1">
        <f>IF(P169=1,$O$3,IF(P169=2,$O$4,$O$5))</f>
        <v>0</v>
      </c>
    </row>
    <row r="170" ht="26.4">
      <c r="A170" s="1" t="s">
        <v>219</v>
      </c>
      <c r="E170" s="27" t="s">
        <v>3078</v>
      </c>
    </row>
    <row r="171" ht="39.6">
      <c r="A171" s="1" t="s">
        <v>221</v>
      </c>
      <c r="E171" s="32" t="s">
        <v>3079</v>
      </c>
    </row>
    <row r="172">
      <c r="A172" s="1" t="s">
        <v>222</v>
      </c>
      <c r="E172" s="27" t="s">
        <v>228</v>
      </c>
    </row>
    <row r="173">
      <c r="A173" s="1" t="s">
        <v>213</v>
      </c>
      <c r="B173" s="1">
        <v>41</v>
      </c>
      <c r="C173" s="26" t="s">
        <v>3080</v>
      </c>
      <c r="D173" t="s">
        <v>228</v>
      </c>
      <c r="E173" s="27" t="s">
        <v>3081</v>
      </c>
      <c r="F173" s="28" t="s">
        <v>416</v>
      </c>
      <c r="G173" s="29">
        <v>10.949</v>
      </c>
      <c r="H173" s="28">
        <v>0</v>
      </c>
      <c r="I173" s="30">
        <f>ROUND(G173*H173,P4)</f>
        <v>0</v>
      </c>
      <c r="L173" s="30">
        <v>0</v>
      </c>
      <c r="M173" s="24">
        <f>ROUND(G173*L173,P4)</f>
        <v>0</v>
      </c>
      <c r="N173" s="25" t="s">
        <v>2938</v>
      </c>
      <c r="O173" s="31">
        <f>M173*AA173</f>
        <v>0</v>
      </c>
      <c r="P173" s="1">
        <v>3</v>
      </c>
      <c r="AA173" s="1">
        <f>IF(P173=1,$O$3,IF(P173=2,$O$4,$O$5))</f>
        <v>0</v>
      </c>
    </row>
    <row r="174" ht="26.4">
      <c r="A174" s="1" t="s">
        <v>219</v>
      </c>
      <c r="E174" s="27" t="s">
        <v>3082</v>
      </c>
    </row>
    <row r="175" ht="39.6">
      <c r="A175" s="1" t="s">
        <v>221</v>
      </c>
      <c r="E175" s="32" t="s">
        <v>3079</v>
      </c>
    </row>
    <row r="176">
      <c r="A176" s="1" t="s">
        <v>222</v>
      </c>
      <c r="E176" s="27" t="s">
        <v>228</v>
      </c>
    </row>
    <row r="177">
      <c r="A177" s="1" t="s">
        <v>213</v>
      </c>
      <c r="B177" s="1">
        <v>42</v>
      </c>
      <c r="C177" s="26" t="s">
        <v>3083</v>
      </c>
      <c r="D177" t="s">
        <v>228</v>
      </c>
      <c r="E177" s="27" t="s">
        <v>3084</v>
      </c>
      <c r="F177" s="28" t="s">
        <v>217</v>
      </c>
      <c r="G177" s="29">
        <v>0.094</v>
      </c>
      <c r="H177" s="28">
        <v>1.05237</v>
      </c>
      <c r="I177" s="30">
        <f>ROUND(G177*H177,P4)</f>
        <v>0</v>
      </c>
      <c r="L177" s="30">
        <v>0</v>
      </c>
      <c r="M177" s="24">
        <f>ROUND(G177*L177,P4)</f>
        <v>0</v>
      </c>
      <c r="N177" s="25" t="s">
        <v>2938</v>
      </c>
      <c r="O177" s="31">
        <f>M177*AA177</f>
        <v>0</v>
      </c>
      <c r="P177" s="1">
        <v>3</v>
      </c>
      <c r="AA177" s="1">
        <f>IF(P177=1,$O$3,IF(P177=2,$O$4,$O$5))</f>
        <v>0</v>
      </c>
    </row>
    <row r="178" ht="26.4">
      <c r="A178" s="1" t="s">
        <v>219</v>
      </c>
      <c r="E178" s="27" t="s">
        <v>3085</v>
      </c>
    </row>
    <row r="179" ht="52.8">
      <c r="A179" s="1" t="s">
        <v>221</v>
      </c>
      <c r="E179" s="32" t="s">
        <v>3086</v>
      </c>
    </row>
    <row r="180">
      <c r="A180" s="1" t="s">
        <v>222</v>
      </c>
      <c r="E180" s="27" t="s">
        <v>228</v>
      </c>
    </row>
    <row r="181">
      <c r="A181" s="1" t="s">
        <v>213</v>
      </c>
      <c r="B181" s="1">
        <v>43</v>
      </c>
      <c r="C181" s="26" t="s">
        <v>3087</v>
      </c>
      <c r="D181" t="s">
        <v>228</v>
      </c>
      <c r="E181" s="27" t="s">
        <v>3088</v>
      </c>
      <c r="F181" s="28" t="s">
        <v>416</v>
      </c>
      <c r="G181" s="29">
        <v>0.66000000000000003</v>
      </c>
      <c r="H181" s="28">
        <v>0.052499999999999998</v>
      </c>
      <c r="I181" s="30">
        <f>ROUND(G181*H181,P4)</f>
        <v>0</v>
      </c>
      <c r="L181" s="30">
        <v>0</v>
      </c>
      <c r="M181" s="24">
        <f>ROUND(G181*L181,P4)</f>
        <v>0</v>
      </c>
      <c r="N181" s="25" t="s">
        <v>2938</v>
      </c>
      <c r="O181" s="31">
        <f>M181*AA181</f>
        <v>0</v>
      </c>
      <c r="P181" s="1">
        <v>3</v>
      </c>
      <c r="AA181" s="1">
        <f>IF(P181=1,$O$3,IF(P181=2,$O$4,$O$5))</f>
        <v>0</v>
      </c>
    </row>
    <row r="182" ht="26.4">
      <c r="A182" s="1" t="s">
        <v>219</v>
      </c>
      <c r="E182" s="27" t="s">
        <v>3089</v>
      </c>
    </row>
    <row r="183">
      <c r="A183" s="1" t="s">
        <v>221</v>
      </c>
      <c r="E183" s="32" t="s">
        <v>3090</v>
      </c>
    </row>
    <row r="184">
      <c r="A184" s="1" t="s">
        <v>222</v>
      </c>
      <c r="E184" s="27" t="s">
        <v>228</v>
      </c>
    </row>
    <row r="185">
      <c r="A185" s="1" t="s">
        <v>213</v>
      </c>
      <c r="B185" s="1">
        <v>44</v>
      </c>
      <c r="C185" s="26" t="s">
        <v>3091</v>
      </c>
      <c r="D185" t="s">
        <v>228</v>
      </c>
      <c r="E185" s="27" t="s">
        <v>3092</v>
      </c>
      <c r="F185" s="28" t="s">
        <v>416</v>
      </c>
      <c r="G185" s="29">
        <v>15.464</v>
      </c>
      <c r="H185" s="28">
        <v>0.061719999999999997</v>
      </c>
      <c r="I185" s="30">
        <f>ROUND(G185*H185,P4)</f>
        <v>0</v>
      </c>
      <c r="L185" s="30">
        <v>0</v>
      </c>
      <c r="M185" s="24">
        <f>ROUND(G185*L185,P4)</f>
        <v>0</v>
      </c>
      <c r="N185" s="25" t="s">
        <v>2938</v>
      </c>
      <c r="O185" s="31">
        <f>M185*AA185</f>
        <v>0</v>
      </c>
      <c r="P185" s="1">
        <v>3</v>
      </c>
      <c r="AA185" s="1">
        <f>IF(P185=1,$O$3,IF(P185=2,$O$4,$O$5))</f>
        <v>0</v>
      </c>
    </row>
    <row r="186" ht="26.4">
      <c r="A186" s="1" t="s">
        <v>219</v>
      </c>
      <c r="E186" s="27" t="s">
        <v>3093</v>
      </c>
    </row>
    <row r="187" ht="39.6">
      <c r="A187" s="1" t="s">
        <v>221</v>
      </c>
      <c r="E187" s="32" t="s">
        <v>3094</v>
      </c>
    </row>
    <row r="188">
      <c r="A188" s="1" t="s">
        <v>222</v>
      </c>
      <c r="E188" s="27" t="s">
        <v>228</v>
      </c>
    </row>
    <row r="189">
      <c r="A189" s="1" t="s">
        <v>213</v>
      </c>
      <c r="B189" s="1">
        <v>45</v>
      </c>
      <c r="C189" s="26" t="s">
        <v>3095</v>
      </c>
      <c r="D189" t="s">
        <v>228</v>
      </c>
      <c r="E189" s="27" t="s">
        <v>3096</v>
      </c>
      <c r="F189" s="28" t="s">
        <v>416</v>
      </c>
      <c r="G189" s="29">
        <v>34.831000000000003</v>
      </c>
      <c r="H189" s="28">
        <v>0.079210000000000003</v>
      </c>
      <c r="I189" s="30">
        <f>ROUND(G189*H189,P4)</f>
        <v>0</v>
      </c>
      <c r="L189" s="30">
        <v>0</v>
      </c>
      <c r="M189" s="24">
        <f>ROUND(G189*L189,P4)</f>
        <v>0</v>
      </c>
      <c r="N189" s="25" t="s">
        <v>2938</v>
      </c>
      <c r="O189" s="31">
        <f>M189*AA189</f>
        <v>0</v>
      </c>
      <c r="P189" s="1">
        <v>3</v>
      </c>
      <c r="AA189" s="1">
        <f>IF(P189=1,$O$3,IF(P189=2,$O$4,$O$5))</f>
        <v>0</v>
      </c>
    </row>
    <row r="190" ht="26.4">
      <c r="A190" s="1" t="s">
        <v>219</v>
      </c>
      <c r="E190" s="27" t="s">
        <v>3097</v>
      </c>
    </row>
    <row r="191" ht="39.6">
      <c r="A191" s="1" t="s">
        <v>221</v>
      </c>
      <c r="E191" s="32" t="s">
        <v>3098</v>
      </c>
    </row>
    <row r="192">
      <c r="A192" s="1" t="s">
        <v>222</v>
      </c>
      <c r="E192" s="27" t="s">
        <v>228</v>
      </c>
    </row>
    <row r="193">
      <c r="A193" s="1" t="s">
        <v>213</v>
      </c>
      <c r="B193" s="1">
        <v>46</v>
      </c>
      <c r="C193" s="26" t="s">
        <v>3099</v>
      </c>
      <c r="D193" t="s">
        <v>228</v>
      </c>
      <c r="E193" s="27" t="s">
        <v>3100</v>
      </c>
      <c r="F193" s="28" t="s">
        <v>340</v>
      </c>
      <c r="G193" s="29">
        <v>6.8600000000000003</v>
      </c>
      <c r="H193" s="28">
        <v>2.5018899999999999</v>
      </c>
      <c r="I193" s="30">
        <f>ROUND(G193*H193,P4)</f>
        <v>0</v>
      </c>
      <c r="L193" s="30">
        <v>0</v>
      </c>
      <c r="M193" s="24">
        <f>ROUND(G193*L193,P4)</f>
        <v>0</v>
      </c>
      <c r="N193" s="25" t="s">
        <v>2938</v>
      </c>
      <c r="O193" s="31">
        <f>M193*AA193</f>
        <v>0</v>
      </c>
      <c r="P193" s="1">
        <v>3</v>
      </c>
      <c r="AA193" s="1">
        <f>IF(P193=1,$O$3,IF(P193=2,$O$4,$O$5))</f>
        <v>0</v>
      </c>
    </row>
    <row r="194" ht="26.4">
      <c r="A194" s="1" t="s">
        <v>219</v>
      </c>
      <c r="E194" s="27" t="s">
        <v>3101</v>
      </c>
    </row>
    <row r="195" ht="66">
      <c r="A195" s="1" t="s">
        <v>221</v>
      </c>
      <c r="E195" s="32" t="s">
        <v>3102</v>
      </c>
    </row>
    <row r="196">
      <c r="A196" s="1" t="s">
        <v>222</v>
      </c>
      <c r="E196" s="27" t="s">
        <v>228</v>
      </c>
    </row>
    <row r="197">
      <c r="A197" s="1" t="s">
        <v>213</v>
      </c>
      <c r="B197" s="1">
        <v>47</v>
      </c>
      <c r="C197" s="26" t="s">
        <v>3103</v>
      </c>
      <c r="D197" t="s">
        <v>228</v>
      </c>
      <c r="E197" s="27" t="s">
        <v>3104</v>
      </c>
      <c r="F197" s="28" t="s">
        <v>416</v>
      </c>
      <c r="G197" s="29">
        <v>91.465000000000003</v>
      </c>
      <c r="H197" s="28">
        <v>0.00142</v>
      </c>
      <c r="I197" s="30">
        <f>ROUND(G197*H197,P4)</f>
        <v>0</v>
      </c>
      <c r="L197" s="30">
        <v>0</v>
      </c>
      <c r="M197" s="24">
        <f>ROUND(G197*L197,P4)</f>
        <v>0</v>
      </c>
      <c r="N197" s="25" t="s">
        <v>2938</v>
      </c>
      <c r="O197" s="31">
        <f>M197*AA197</f>
        <v>0</v>
      </c>
      <c r="P197" s="1">
        <v>3</v>
      </c>
      <c r="AA197" s="1">
        <f>IF(P197=1,$O$3,IF(P197=2,$O$4,$O$5))</f>
        <v>0</v>
      </c>
    </row>
    <row r="198" ht="26.4">
      <c r="A198" s="1" t="s">
        <v>219</v>
      </c>
      <c r="E198" s="27" t="s">
        <v>3105</v>
      </c>
    </row>
    <row r="199" ht="66">
      <c r="A199" s="1" t="s">
        <v>221</v>
      </c>
      <c r="E199" s="32" t="s">
        <v>3106</v>
      </c>
    </row>
    <row r="200">
      <c r="A200" s="1" t="s">
        <v>222</v>
      </c>
      <c r="E200" s="27" t="s">
        <v>228</v>
      </c>
    </row>
    <row r="201">
      <c r="A201" s="1" t="s">
        <v>213</v>
      </c>
      <c r="B201" s="1">
        <v>48</v>
      </c>
      <c r="C201" s="26" t="s">
        <v>3107</v>
      </c>
      <c r="D201" t="s">
        <v>228</v>
      </c>
      <c r="E201" s="27" t="s">
        <v>3108</v>
      </c>
      <c r="F201" s="28" t="s">
        <v>416</v>
      </c>
      <c r="G201" s="29">
        <v>91.465000000000003</v>
      </c>
      <c r="H201" s="28">
        <v>0</v>
      </c>
      <c r="I201" s="30">
        <f>ROUND(G201*H201,P4)</f>
        <v>0</v>
      </c>
      <c r="L201" s="30">
        <v>0</v>
      </c>
      <c r="M201" s="24">
        <f>ROUND(G201*L201,P4)</f>
        <v>0</v>
      </c>
      <c r="N201" s="25" t="s">
        <v>2938</v>
      </c>
      <c r="O201" s="31">
        <f>M201*AA201</f>
        <v>0</v>
      </c>
      <c r="P201" s="1">
        <v>3</v>
      </c>
      <c r="AA201" s="1">
        <f>IF(P201=1,$O$3,IF(P201=2,$O$4,$O$5))</f>
        <v>0</v>
      </c>
    </row>
    <row r="202" ht="26.4">
      <c r="A202" s="1" t="s">
        <v>219</v>
      </c>
      <c r="E202" s="27" t="s">
        <v>3109</v>
      </c>
    </row>
    <row r="203" ht="66">
      <c r="A203" s="1" t="s">
        <v>221</v>
      </c>
      <c r="E203" s="32" t="s">
        <v>3106</v>
      </c>
    </row>
    <row r="204">
      <c r="A204" s="1" t="s">
        <v>222</v>
      </c>
      <c r="E204" s="27" t="s">
        <v>228</v>
      </c>
    </row>
    <row r="205">
      <c r="A205" s="1" t="s">
        <v>210</v>
      </c>
      <c r="C205" s="22" t="s">
        <v>347</v>
      </c>
      <c r="E205" s="23" t="s">
        <v>348</v>
      </c>
      <c r="L205" s="24">
        <f>SUMIFS(L206:L257,A206:A257,"P")</f>
        <v>0</v>
      </c>
      <c r="M205" s="24">
        <f>SUMIFS(M206:M257,A206:A257,"P")</f>
        <v>0</v>
      </c>
      <c r="N205" s="25"/>
    </row>
    <row r="206">
      <c r="A206" s="1" t="s">
        <v>213</v>
      </c>
      <c r="B206" s="1">
        <v>49</v>
      </c>
      <c r="C206" s="26" t="s">
        <v>3110</v>
      </c>
      <c r="D206" t="s">
        <v>228</v>
      </c>
      <c r="E206" s="27" t="s">
        <v>3111</v>
      </c>
      <c r="F206" s="28" t="s">
        <v>340</v>
      </c>
      <c r="G206" s="29">
        <v>142.738</v>
      </c>
      <c r="H206" s="28">
        <v>0</v>
      </c>
      <c r="I206" s="30">
        <f>ROUND(G206*H206,P4)</f>
        <v>0</v>
      </c>
      <c r="L206" s="30">
        <v>0</v>
      </c>
      <c r="M206" s="24">
        <f>ROUND(G206*L206,P4)</f>
        <v>0</v>
      </c>
      <c r="N206" s="25" t="s">
        <v>2938</v>
      </c>
      <c r="O206" s="31">
        <f>M206*AA206</f>
        <v>0</v>
      </c>
      <c r="P206" s="1">
        <v>3</v>
      </c>
      <c r="AA206" s="1">
        <f>IF(P206=1,$O$3,IF(P206=2,$O$4,$O$5))</f>
        <v>0</v>
      </c>
    </row>
    <row r="207" ht="26.4">
      <c r="A207" s="1" t="s">
        <v>219</v>
      </c>
      <c r="E207" s="27" t="s">
        <v>3112</v>
      </c>
    </row>
    <row r="208" ht="198">
      <c r="A208" s="1" t="s">
        <v>221</v>
      </c>
      <c r="E208" s="32" t="s">
        <v>3113</v>
      </c>
    </row>
    <row r="209">
      <c r="A209" s="1" t="s">
        <v>222</v>
      </c>
      <c r="E209" s="27" t="s">
        <v>228</v>
      </c>
    </row>
    <row r="210">
      <c r="A210" s="1" t="s">
        <v>213</v>
      </c>
      <c r="B210" s="1">
        <v>50</v>
      </c>
      <c r="C210" s="26" t="s">
        <v>3114</v>
      </c>
      <c r="D210" t="s">
        <v>228</v>
      </c>
      <c r="E210" s="27" t="s">
        <v>3115</v>
      </c>
      <c r="F210" s="28" t="s">
        <v>416</v>
      </c>
      <c r="G210" s="29">
        <v>185.93199999999999</v>
      </c>
      <c r="H210" s="28">
        <v>0.0053299999999999997</v>
      </c>
      <c r="I210" s="30">
        <f>ROUND(G210*H210,P4)</f>
        <v>0</v>
      </c>
      <c r="L210" s="30">
        <v>0</v>
      </c>
      <c r="M210" s="24">
        <f>ROUND(G210*L210,P4)</f>
        <v>0</v>
      </c>
      <c r="N210" s="25" t="s">
        <v>2938</v>
      </c>
      <c r="O210" s="31">
        <f>M210*AA210</f>
        <v>0</v>
      </c>
      <c r="P210" s="1">
        <v>3</v>
      </c>
      <c r="AA210" s="1">
        <f>IF(P210=1,$O$3,IF(P210=2,$O$4,$O$5))</f>
        <v>0</v>
      </c>
    </row>
    <row r="211" ht="26.4">
      <c r="A211" s="1" t="s">
        <v>219</v>
      </c>
      <c r="E211" s="27" t="s">
        <v>3116</v>
      </c>
    </row>
    <row r="212" ht="198">
      <c r="A212" s="1" t="s">
        <v>221</v>
      </c>
      <c r="E212" s="32" t="s">
        <v>3117</v>
      </c>
    </row>
    <row r="213">
      <c r="A213" s="1" t="s">
        <v>222</v>
      </c>
      <c r="E213" s="27" t="s">
        <v>228</v>
      </c>
    </row>
    <row r="214">
      <c r="A214" s="1" t="s">
        <v>213</v>
      </c>
      <c r="B214" s="1">
        <v>51</v>
      </c>
      <c r="C214" s="26" t="s">
        <v>3118</v>
      </c>
      <c r="D214" t="s">
        <v>228</v>
      </c>
      <c r="E214" s="27" t="s">
        <v>3119</v>
      </c>
      <c r="F214" s="28" t="s">
        <v>416</v>
      </c>
      <c r="G214" s="29">
        <v>185.93199999999999</v>
      </c>
      <c r="H214" s="28">
        <v>0</v>
      </c>
      <c r="I214" s="30">
        <f>ROUND(G214*H214,P4)</f>
        <v>0</v>
      </c>
      <c r="L214" s="30">
        <v>0</v>
      </c>
      <c r="M214" s="24">
        <f>ROUND(G214*L214,P4)</f>
        <v>0</v>
      </c>
      <c r="N214" s="25" t="s">
        <v>2938</v>
      </c>
      <c r="O214" s="31">
        <f>M214*AA214</f>
        <v>0</v>
      </c>
      <c r="P214" s="1">
        <v>3</v>
      </c>
      <c r="AA214" s="1">
        <f>IF(P214=1,$O$3,IF(P214=2,$O$4,$O$5))</f>
        <v>0</v>
      </c>
    </row>
    <row r="215" ht="26.4">
      <c r="A215" s="1" t="s">
        <v>219</v>
      </c>
      <c r="E215" s="27" t="s">
        <v>3120</v>
      </c>
    </row>
    <row r="216" ht="198">
      <c r="A216" s="1" t="s">
        <v>221</v>
      </c>
      <c r="E216" s="32" t="s">
        <v>3117</v>
      </c>
    </row>
    <row r="217">
      <c r="A217" s="1" t="s">
        <v>222</v>
      </c>
      <c r="E217" s="27" t="s">
        <v>228</v>
      </c>
    </row>
    <row r="218">
      <c r="A218" s="1" t="s">
        <v>213</v>
      </c>
      <c r="B218" s="1">
        <v>52</v>
      </c>
      <c r="C218" s="26" t="s">
        <v>3121</v>
      </c>
      <c r="D218" t="s">
        <v>228</v>
      </c>
      <c r="E218" s="27" t="s">
        <v>3122</v>
      </c>
      <c r="F218" s="28" t="s">
        <v>416</v>
      </c>
      <c r="G218" s="29">
        <v>136.84800000000001</v>
      </c>
      <c r="H218" s="28">
        <v>0.00088000000000000003</v>
      </c>
      <c r="I218" s="30">
        <f>ROUND(G218*H218,P4)</f>
        <v>0</v>
      </c>
      <c r="L218" s="30">
        <v>0</v>
      </c>
      <c r="M218" s="24">
        <f>ROUND(G218*L218,P4)</f>
        <v>0</v>
      </c>
      <c r="N218" s="25" t="s">
        <v>2938</v>
      </c>
      <c r="O218" s="31">
        <f>M218*AA218</f>
        <v>0</v>
      </c>
      <c r="P218" s="1">
        <v>3</v>
      </c>
      <c r="AA218" s="1">
        <f>IF(P218=1,$O$3,IF(P218=2,$O$4,$O$5))</f>
        <v>0</v>
      </c>
    </row>
    <row r="219" ht="26.4">
      <c r="A219" s="1" t="s">
        <v>219</v>
      </c>
      <c r="E219" s="27" t="s">
        <v>3123</v>
      </c>
    </row>
    <row r="220" ht="92.4">
      <c r="A220" s="1" t="s">
        <v>221</v>
      </c>
      <c r="E220" s="32" t="s">
        <v>3124</v>
      </c>
    </row>
    <row r="221">
      <c r="A221" s="1" t="s">
        <v>222</v>
      </c>
      <c r="E221" s="27" t="s">
        <v>228</v>
      </c>
    </row>
    <row r="222">
      <c r="A222" s="1" t="s">
        <v>213</v>
      </c>
      <c r="B222" s="1">
        <v>53</v>
      </c>
      <c r="C222" s="26" t="s">
        <v>3125</v>
      </c>
      <c r="D222" t="s">
        <v>228</v>
      </c>
      <c r="E222" s="27" t="s">
        <v>3126</v>
      </c>
      <c r="F222" s="28" t="s">
        <v>416</v>
      </c>
      <c r="G222" s="29">
        <v>136.84800000000001</v>
      </c>
      <c r="H222" s="28">
        <v>0</v>
      </c>
      <c r="I222" s="30">
        <f>ROUND(G222*H222,P4)</f>
        <v>0</v>
      </c>
      <c r="L222" s="30">
        <v>0</v>
      </c>
      <c r="M222" s="24">
        <f>ROUND(G222*L222,P4)</f>
        <v>0</v>
      </c>
      <c r="N222" s="25" t="s">
        <v>2938</v>
      </c>
      <c r="O222" s="31">
        <f>M222*AA222</f>
        <v>0</v>
      </c>
      <c r="P222" s="1">
        <v>3</v>
      </c>
      <c r="AA222" s="1">
        <f>IF(P222=1,$O$3,IF(P222=2,$O$4,$O$5))</f>
        <v>0</v>
      </c>
    </row>
    <row r="223" ht="26.4">
      <c r="A223" s="1" t="s">
        <v>219</v>
      </c>
      <c r="E223" s="27" t="s">
        <v>3127</v>
      </c>
    </row>
    <row r="224" ht="92.4">
      <c r="A224" s="1" t="s">
        <v>221</v>
      </c>
      <c r="E224" s="32" t="s">
        <v>3124</v>
      </c>
    </row>
    <row r="225">
      <c r="A225" s="1" t="s">
        <v>222</v>
      </c>
      <c r="E225" s="27" t="s">
        <v>228</v>
      </c>
    </row>
    <row r="226">
      <c r="A226" s="1" t="s">
        <v>213</v>
      </c>
      <c r="B226" s="1">
        <v>54</v>
      </c>
      <c r="C226" s="26" t="s">
        <v>3128</v>
      </c>
      <c r="D226" t="s">
        <v>228</v>
      </c>
      <c r="E226" s="27" t="s">
        <v>3129</v>
      </c>
      <c r="F226" s="28" t="s">
        <v>217</v>
      </c>
      <c r="G226" s="29">
        <v>10.923999999999999</v>
      </c>
      <c r="H226" s="28">
        <v>1.05555</v>
      </c>
      <c r="I226" s="30">
        <f>ROUND(G226*H226,P4)</f>
        <v>0</v>
      </c>
      <c r="L226" s="30">
        <v>0</v>
      </c>
      <c r="M226" s="24">
        <f>ROUND(G226*L226,P4)</f>
        <v>0</v>
      </c>
      <c r="N226" s="25" t="s">
        <v>2938</v>
      </c>
      <c r="O226" s="31">
        <f>M226*AA226</f>
        <v>0</v>
      </c>
      <c r="P226" s="1">
        <v>3</v>
      </c>
      <c r="AA226" s="1">
        <f>IF(P226=1,$O$3,IF(P226=2,$O$4,$O$5))</f>
        <v>0</v>
      </c>
    </row>
    <row r="227" ht="52.8">
      <c r="A227" s="1" t="s">
        <v>219</v>
      </c>
      <c r="E227" s="27" t="s">
        <v>3130</v>
      </c>
    </row>
    <row r="228" ht="79.2">
      <c r="A228" s="1" t="s">
        <v>221</v>
      </c>
      <c r="E228" s="32" t="s">
        <v>3131</v>
      </c>
    </row>
    <row r="229">
      <c r="A229" s="1" t="s">
        <v>222</v>
      </c>
      <c r="E229" s="27" t="s">
        <v>228</v>
      </c>
    </row>
    <row r="230">
      <c r="A230" s="1" t="s">
        <v>213</v>
      </c>
      <c r="B230" s="1">
        <v>55</v>
      </c>
      <c r="C230" s="26" t="s">
        <v>3132</v>
      </c>
      <c r="D230" t="s">
        <v>228</v>
      </c>
      <c r="E230" s="27" t="s">
        <v>3133</v>
      </c>
      <c r="F230" s="28" t="s">
        <v>217</v>
      </c>
      <c r="G230" s="29">
        <v>1.272</v>
      </c>
      <c r="H230" s="28">
        <v>1.06277</v>
      </c>
      <c r="I230" s="30">
        <f>ROUND(G230*H230,P4)</f>
        <v>0</v>
      </c>
      <c r="L230" s="30">
        <v>0</v>
      </c>
      <c r="M230" s="24">
        <f>ROUND(G230*L230,P4)</f>
        <v>0</v>
      </c>
      <c r="N230" s="25" t="s">
        <v>2938</v>
      </c>
      <c r="O230" s="31">
        <f>M230*AA230</f>
        <v>0</v>
      </c>
      <c r="P230" s="1">
        <v>3</v>
      </c>
      <c r="AA230" s="1">
        <f>IF(P230=1,$O$3,IF(P230=2,$O$4,$O$5))</f>
        <v>0</v>
      </c>
    </row>
    <row r="231" ht="52.8">
      <c r="A231" s="1" t="s">
        <v>219</v>
      </c>
      <c r="E231" s="27" t="s">
        <v>3134</v>
      </c>
    </row>
    <row r="232" ht="39.6">
      <c r="A232" s="1" t="s">
        <v>221</v>
      </c>
      <c r="E232" s="32" t="s">
        <v>3135</v>
      </c>
    </row>
    <row r="233">
      <c r="A233" s="1" t="s">
        <v>222</v>
      </c>
      <c r="E233" s="27" t="s">
        <v>228</v>
      </c>
    </row>
    <row r="234">
      <c r="A234" s="1" t="s">
        <v>213</v>
      </c>
      <c r="B234" s="1">
        <v>56</v>
      </c>
      <c r="C234" s="26" t="s">
        <v>3136</v>
      </c>
      <c r="D234" t="s">
        <v>228</v>
      </c>
      <c r="E234" s="27" t="s">
        <v>3137</v>
      </c>
      <c r="F234" s="28" t="s">
        <v>340</v>
      </c>
      <c r="G234" s="29">
        <v>3</v>
      </c>
      <c r="H234" s="28">
        <v>2.5019499999999999</v>
      </c>
      <c r="I234" s="30">
        <f>ROUND(G234*H234,P4)</f>
        <v>0</v>
      </c>
      <c r="L234" s="30">
        <v>0</v>
      </c>
      <c r="M234" s="24">
        <f>ROUND(G234*L234,P4)</f>
        <v>0</v>
      </c>
      <c r="N234" s="25" t="s">
        <v>2938</v>
      </c>
      <c r="O234" s="31">
        <f>M234*AA234</f>
        <v>0</v>
      </c>
      <c r="P234" s="1">
        <v>3</v>
      </c>
      <c r="AA234" s="1">
        <f>IF(P234=1,$O$3,IF(P234=2,$O$4,$O$5))</f>
        <v>0</v>
      </c>
    </row>
    <row r="235" ht="26.4">
      <c r="A235" s="1" t="s">
        <v>219</v>
      </c>
      <c r="E235" s="27" t="s">
        <v>3138</v>
      </c>
    </row>
    <row r="236">
      <c r="A236" s="1" t="s">
        <v>221</v>
      </c>
      <c r="E236" s="32" t="s">
        <v>3139</v>
      </c>
    </row>
    <row r="237">
      <c r="A237" s="1" t="s">
        <v>222</v>
      </c>
      <c r="E237" s="27" t="s">
        <v>228</v>
      </c>
    </row>
    <row r="238">
      <c r="A238" s="1" t="s">
        <v>213</v>
      </c>
      <c r="B238" s="1">
        <v>57</v>
      </c>
      <c r="C238" s="26" t="s">
        <v>3140</v>
      </c>
      <c r="D238" t="s">
        <v>228</v>
      </c>
      <c r="E238" s="27" t="s">
        <v>3141</v>
      </c>
      <c r="F238" s="28" t="s">
        <v>217</v>
      </c>
      <c r="G238" s="29">
        <v>0.56299999999999994</v>
      </c>
      <c r="H238" s="28">
        <v>1.0492699999999999</v>
      </c>
      <c r="I238" s="30">
        <f>ROUND(G238*H238,P4)</f>
        <v>0</v>
      </c>
      <c r="L238" s="30">
        <v>0</v>
      </c>
      <c r="M238" s="24">
        <f>ROUND(G238*L238,P4)</f>
        <v>0</v>
      </c>
      <c r="N238" s="25" t="s">
        <v>2938</v>
      </c>
      <c r="O238" s="31">
        <f>M238*AA238</f>
        <v>0</v>
      </c>
      <c r="P238" s="1">
        <v>3</v>
      </c>
      <c r="AA238" s="1">
        <f>IF(P238=1,$O$3,IF(P238=2,$O$4,$O$5))</f>
        <v>0</v>
      </c>
    </row>
    <row r="239" ht="26.4">
      <c r="A239" s="1" t="s">
        <v>219</v>
      </c>
      <c r="E239" s="27" t="s">
        <v>3142</v>
      </c>
    </row>
    <row r="240">
      <c r="A240" s="1" t="s">
        <v>221</v>
      </c>
      <c r="E240" s="32" t="s">
        <v>3143</v>
      </c>
    </row>
    <row r="241">
      <c r="A241" s="1" t="s">
        <v>222</v>
      </c>
      <c r="E241" s="27" t="s">
        <v>228</v>
      </c>
    </row>
    <row r="242">
      <c r="A242" s="1" t="s">
        <v>213</v>
      </c>
      <c r="B242" s="1">
        <v>58</v>
      </c>
      <c r="C242" s="26" t="s">
        <v>3144</v>
      </c>
      <c r="D242" t="s">
        <v>228</v>
      </c>
      <c r="E242" s="27" t="s">
        <v>3145</v>
      </c>
      <c r="F242" s="28" t="s">
        <v>416</v>
      </c>
      <c r="G242" s="29">
        <v>18.922000000000001</v>
      </c>
      <c r="H242" s="28">
        <v>0.012959999999999999</v>
      </c>
      <c r="I242" s="30">
        <f>ROUND(G242*H242,P4)</f>
        <v>0</v>
      </c>
      <c r="L242" s="30">
        <v>0</v>
      </c>
      <c r="M242" s="24">
        <f>ROUND(G242*L242,P4)</f>
        <v>0</v>
      </c>
      <c r="N242" s="25" t="s">
        <v>2938</v>
      </c>
      <c r="O242" s="31">
        <f>M242*AA242</f>
        <v>0</v>
      </c>
      <c r="P242" s="1">
        <v>3</v>
      </c>
      <c r="AA242" s="1">
        <f>IF(P242=1,$O$3,IF(P242=2,$O$4,$O$5))</f>
        <v>0</v>
      </c>
    </row>
    <row r="243" ht="26.4">
      <c r="A243" s="1" t="s">
        <v>219</v>
      </c>
      <c r="E243" s="27" t="s">
        <v>3146</v>
      </c>
    </row>
    <row r="244" ht="52.8">
      <c r="A244" s="1" t="s">
        <v>221</v>
      </c>
      <c r="E244" s="32" t="s">
        <v>3147</v>
      </c>
    </row>
    <row r="245">
      <c r="A245" s="1" t="s">
        <v>222</v>
      </c>
      <c r="E245" s="27" t="s">
        <v>228</v>
      </c>
    </row>
    <row r="246">
      <c r="A246" s="1" t="s">
        <v>213</v>
      </c>
      <c r="B246" s="1">
        <v>59</v>
      </c>
      <c r="C246" s="26" t="s">
        <v>3148</v>
      </c>
      <c r="D246" t="s">
        <v>228</v>
      </c>
      <c r="E246" s="27" t="s">
        <v>3149</v>
      </c>
      <c r="F246" s="28" t="s">
        <v>416</v>
      </c>
      <c r="G246" s="29">
        <v>18.922000000000001</v>
      </c>
      <c r="H246" s="28">
        <v>0</v>
      </c>
      <c r="I246" s="30">
        <f>ROUND(G246*H246,P4)</f>
        <v>0</v>
      </c>
      <c r="L246" s="30">
        <v>0</v>
      </c>
      <c r="M246" s="24">
        <f>ROUND(G246*L246,P4)</f>
        <v>0</v>
      </c>
      <c r="N246" s="25" t="s">
        <v>2938</v>
      </c>
      <c r="O246" s="31">
        <f>M246*AA246</f>
        <v>0</v>
      </c>
      <c r="P246" s="1">
        <v>3</v>
      </c>
      <c r="AA246" s="1">
        <f>IF(P246=1,$O$3,IF(P246=2,$O$4,$O$5))</f>
        <v>0</v>
      </c>
    </row>
    <row r="247" ht="26.4">
      <c r="A247" s="1" t="s">
        <v>219</v>
      </c>
      <c r="E247" s="27" t="s">
        <v>3150</v>
      </c>
    </row>
    <row r="248" ht="52.8">
      <c r="A248" s="1" t="s">
        <v>221</v>
      </c>
      <c r="E248" s="32" t="s">
        <v>3147</v>
      </c>
    </row>
    <row r="249">
      <c r="A249" s="1" t="s">
        <v>222</v>
      </c>
      <c r="E249" s="27" t="s">
        <v>228</v>
      </c>
    </row>
    <row r="250">
      <c r="A250" s="1" t="s">
        <v>213</v>
      </c>
      <c r="B250" s="1">
        <v>60</v>
      </c>
      <c r="C250" s="26" t="s">
        <v>3151</v>
      </c>
      <c r="D250" t="s">
        <v>228</v>
      </c>
      <c r="E250" s="27" t="s">
        <v>3152</v>
      </c>
      <c r="F250" s="28" t="s">
        <v>340</v>
      </c>
      <c r="G250" s="29">
        <v>10.444000000000001</v>
      </c>
      <c r="H250" s="28">
        <v>1.8907700000000001</v>
      </c>
      <c r="I250" s="30">
        <f>ROUND(G250*H250,P4)</f>
        <v>0</v>
      </c>
      <c r="L250" s="30">
        <v>0</v>
      </c>
      <c r="M250" s="24">
        <f>ROUND(G250*L250,P4)</f>
        <v>0</v>
      </c>
      <c r="N250" s="25" t="s">
        <v>2938</v>
      </c>
      <c r="O250" s="31">
        <f>M250*AA250</f>
        <v>0</v>
      </c>
      <c r="P250" s="1">
        <v>3</v>
      </c>
      <c r="AA250" s="1">
        <f>IF(P250=1,$O$3,IF(P250=2,$O$4,$O$5))</f>
        <v>0</v>
      </c>
    </row>
    <row r="251" ht="26.4">
      <c r="A251" s="1" t="s">
        <v>219</v>
      </c>
      <c r="E251" s="27" t="s">
        <v>3153</v>
      </c>
    </row>
    <row r="252" ht="52.8">
      <c r="A252" s="1" t="s">
        <v>221</v>
      </c>
      <c r="E252" s="32" t="s">
        <v>3154</v>
      </c>
    </row>
    <row r="253">
      <c r="A253" s="1" t="s">
        <v>222</v>
      </c>
      <c r="E253" s="27" t="s">
        <v>228</v>
      </c>
    </row>
    <row r="254">
      <c r="A254" s="1" t="s">
        <v>213</v>
      </c>
      <c r="B254" s="1">
        <v>61</v>
      </c>
      <c r="C254" s="26" t="s">
        <v>3155</v>
      </c>
      <c r="D254" t="s">
        <v>228</v>
      </c>
      <c r="E254" s="27" t="s">
        <v>3156</v>
      </c>
      <c r="F254" s="28" t="s">
        <v>416</v>
      </c>
      <c r="G254" s="29">
        <v>6.5</v>
      </c>
      <c r="H254" s="28">
        <v>0</v>
      </c>
      <c r="I254" s="30">
        <f>ROUND(G254*H254,P4)</f>
        <v>0</v>
      </c>
      <c r="L254" s="30">
        <v>0</v>
      </c>
      <c r="M254" s="24">
        <f>ROUND(G254*L254,P4)</f>
        <v>0</v>
      </c>
      <c r="N254" s="25" t="s">
        <v>218</v>
      </c>
      <c r="O254" s="31">
        <f>M254*AA254</f>
        <v>0</v>
      </c>
      <c r="P254" s="1">
        <v>3</v>
      </c>
      <c r="AA254" s="1">
        <f>IF(P254=1,$O$3,IF(P254=2,$O$4,$O$5))</f>
        <v>0</v>
      </c>
    </row>
    <row r="255">
      <c r="A255" s="1" t="s">
        <v>219</v>
      </c>
      <c r="E255" s="27" t="s">
        <v>228</v>
      </c>
    </row>
    <row r="256" ht="52.8">
      <c r="A256" s="1" t="s">
        <v>221</v>
      </c>
      <c r="E256" s="32" t="s">
        <v>3157</v>
      </c>
    </row>
    <row r="257" ht="132">
      <c r="A257" s="1" t="s">
        <v>222</v>
      </c>
      <c r="E257" s="27" t="s">
        <v>3158</v>
      </c>
    </row>
    <row r="258">
      <c r="A258" s="1" t="s">
        <v>210</v>
      </c>
      <c r="C258" s="22" t="s">
        <v>483</v>
      </c>
      <c r="E258" s="23" t="s">
        <v>3159</v>
      </c>
      <c r="L258" s="24">
        <f>SUMIFS(L259:L278,A259:A278,"P")</f>
        <v>0</v>
      </c>
      <c r="M258" s="24">
        <f>SUMIFS(M259:M278,A259:A278,"P")</f>
        <v>0</v>
      </c>
      <c r="N258" s="25"/>
    </row>
    <row r="259">
      <c r="A259" s="1" t="s">
        <v>213</v>
      </c>
      <c r="B259" s="1">
        <v>62</v>
      </c>
      <c r="C259" s="26" t="s">
        <v>3160</v>
      </c>
      <c r="D259" t="s">
        <v>228</v>
      </c>
      <c r="E259" s="27" t="s">
        <v>3161</v>
      </c>
      <c r="F259" s="28" t="s">
        <v>416</v>
      </c>
      <c r="G259" s="29">
        <v>18.66</v>
      </c>
      <c r="H259" s="28">
        <v>0</v>
      </c>
      <c r="I259" s="30">
        <f>ROUND(G259*H259,P4)</f>
        <v>0</v>
      </c>
      <c r="L259" s="30">
        <v>0</v>
      </c>
      <c r="M259" s="24">
        <f>ROUND(G259*L259,P4)</f>
        <v>0</v>
      </c>
      <c r="N259" s="25" t="s">
        <v>2938</v>
      </c>
      <c r="O259" s="31">
        <f>M259*AA259</f>
        <v>0</v>
      </c>
      <c r="P259" s="1">
        <v>3</v>
      </c>
      <c r="AA259" s="1">
        <f>IF(P259=1,$O$3,IF(P259=2,$O$4,$O$5))</f>
        <v>0</v>
      </c>
    </row>
    <row r="260" ht="26.4">
      <c r="A260" s="1" t="s">
        <v>219</v>
      </c>
      <c r="E260" s="27" t="s">
        <v>3162</v>
      </c>
    </row>
    <row r="261" ht="39.6">
      <c r="A261" s="1" t="s">
        <v>221</v>
      </c>
      <c r="E261" s="32" t="s">
        <v>3163</v>
      </c>
    </row>
    <row r="262">
      <c r="A262" s="1" t="s">
        <v>222</v>
      </c>
      <c r="E262" s="27" t="s">
        <v>228</v>
      </c>
    </row>
    <row r="263" ht="26.4">
      <c r="A263" s="1" t="s">
        <v>213</v>
      </c>
      <c r="B263" s="1">
        <v>63</v>
      </c>
      <c r="C263" s="26" t="s">
        <v>3164</v>
      </c>
      <c r="D263" t="s">
        <v>228</v>
      </c>
      <c r="E263" s="27" t="s">
        <v>3165</v>
      </c>
      <c r="F263" s="28" t="s">
        <v>416</v>
      </c>
      <c r="G263" s="29">
        <v>18.66</v>
      </c>
      <c r="H263" s="28">
        <v>0</v>
      </c>
      <c r="I263" s="30">
        <f>ROUND(G263*H263,P4)</f>
        <v>0</v>
      </c>
      <c r="L263" s="30">
        <v>0</v>
      </c>
      <c r="M263" s="24">
        <f>ROUND(G263*L263,P4)</f>
        <v>0</v>
      </c>
      <c r="N263" s="25" t="s">
        <v>2938</v>
      </c>
      <c r="O263" s="31">
        <f>M263*AA263</f>
        <v>0</v>
      </c>
      <c r="P263" s="1">
        <v>3</v>
      </c>
      <c r="AA263" s="1">
        <f>IF(P263=1,$O$3,IF(P263=2,$O$4,$O$5))</f>
        <v>0</v>
      </c>
    </row>
    <row r="264" ht="26.4">
      <c r="A264" s="1" t="s">
        <v>219</v>
      </c>
      <c r="E264" s="27" t="s">
        <v>3166</v>
      </c>
    </row>
    <row r="265" ht="39.6">
      <c r="A265" s="1" t="s">
        <v>221</v>
      </c>
      <c r="E265" s="32" t="s">
        <v>3163</v>
      </c>
    </row>
    <row r="266">
      <c r="A266" s="1" t="s">
        <v>222</v>
      </c>
      <c r="E266" s="27" t="s">
        <v>228</v>
      </c>
    </row>
    <row r="267">
      <c r="A267" s="1" t="s">
        <v>213</v>
      </c>
      <c r="B267" s="1">
        <v>64</v>
      </c>
      <c r="C267" s="26" t="s">
        <v>3167</v>
      </c>
      <c r="D267" t="s">
        <v>228</v>
      </c>
      <c r="E267" s="27" t="s">
        <v>3168</v>
      </c>
      <c r="F267" s="28" t="s">
        <v>416</v>
      </c>
      <c r="G267" s="29">
        <v>18.66</v>
      </c>
      <c r="H267" s="28">
        <v>0</v>
      </c>
      <c r="I267" s="30">
        <f>ROUND(G267*H267,P4)</f>
        <v>0</v>
      </c>
      <c r="L267" s="30">
        <v>0</v>
      </c>
      <c r="M267" s="24">
        <f>ROUND(G267*L267,P4)</f>
        <v>0</v>
      </c>
      <c r="N267" s="25" t="s">
        <v>2938</v>
      </c>
      <c r="O267" s="31">
        <f>M267*AA267</f>
        <v>0</v>
      </c>
      <c r="P267" s="1">
        <v>3</v>
      </c>
      <c r="AA267" s="1">
        <f>IF(P267=1,$O$3,IF(P267=2,$O$4,$O$5))</f>
        <v>0</v>
      </c>
    </row>
    <row r="268">
      <c r="A268" s="1" t="s">
        <v>219</v>
      </c>
      <c r="E268" s="27" t="s">
        <v>3169</v>
      </c>
    </row>
    <row r="269" ht="39.6">
      <c r="A269" s="1" t="s">
        <v>221</v>
      </c>
      <c r="E269" s="32" t="s">
        <v>3163</v>
      </c>
    </row>
    <row r="270">
      <c r="A270" s="1" t="s">
        <v>222</v>
      </c>
      <c r="E270" s="27" t="s">
        <v>228</v>
      </c>
    </row>
    <row r="271">
      <c r="A271" s="1" t="s">
        <v>213</v>
      </c>
      <c r="B271" s="1">
        <v>65</v>
      </c>
      <c r="C271" s="26" t="s">
        <v>3170</v>
      </c>
      <c r="D271" t="s">
        <v>228</v>
      </c>
      <c r="E271" s="27" t="s">
        <v>3171</v>
      </c>
      <c r="F271" s="28" t="s">
        <v>416</v>
      </c>
      <c r="G271" s="29">
        <v>18.66</v>
      </c>
      <c r="H271" s="28">
        <v>0</v>
      </c>
      <c r="I271" s="30">
        <f>ROUND(G271*H271,P4)</f>
        <v>0</v>
      </c>
      <c r="L271" s="30">
        <v>0</v>
      </c>
      <c r="M271" s="24">
        <f>ROUND(G271*L271,P4)</f>
        <v>0</v>
      </c>
      <c r="N271" s="25" t="s">
        <v>2938</v>
      </c>
      <c r="O271" s="31">
        <f>M271*AA271</f>
        <v>0</v>
      </c>
      <c r="P271" s="1">
        <v>3</v>
      </c>
      <c r="AA271" s="1">
        <f>IF(P271=1,$O$3,IF(P271=2,$O$4,$O$5))</f>
        <v>0</v>
      </c>
    </row>
    <row r="272">
      <c r="A272" s="1" t="s">
        <v>219</v>
      </c>
      <c r="E272" s="27" t="s">
        <v>3172</v>
      </c>
    </row>
    <row r="273" ht="39.6">
      <c r="A273" s="1" t="s">
        <v>221</v>
      </c>
      <c r="E273" s="32" t="s">
        <v>3163</v>
      </c>
    </row>
    <row r="274">
      <c r="A274" s="1" t="s">
        <v>222</v>
      </c>
      <c r="E274" s="27" t="s">
        <v>228</v>
      </c>
    </row>
    <row r="275">
      <c r="A275" s="1" t="s">
        <v>213</v>
      </c>
      <c r="B275" s="1">
        <v>66</v>
      </c>
      <c r="C275" s="26" t="s">
        <v>3173</v>
      </c>
      <c r="D275" t="s">
        <v>228</v>
      </c>
      <c r="E275" s="27" t="s">
        <v>3174</v>
      </c>
      <c r="F275" s="28" t="s">
        <v>416</v>
      </c>
      <c r="G275" s="29">
        <v>18.66</v>
      </c>
      <c r="H275" s="28">
        <v>0</v>
      </c>
      <c r="I275" s="30">
        <f>ROUND(G275*H275,P4)</f>
        <v>0</v>
      </c>
      <c r="L275" s="30">
        <v>0</v>
      </c>
      <c r="M275" s="24">
        <f>ROUND(G275*L275,P4)</f>
        <v>0</v>
      </c>
      <c r="N275" s="25" t="s">
        <v>2938</v>
      </c>
      <c r="O275" s="31">
        <f>M275*AA275</f>
        <v>0</v>
      </c>
      <c r="P275" s="1">
        <v>3</v>
      </c>
      <c r="AA275" s="1">
        <f>IF(P275=1,$O$3,IF(P275=2,$O$4,$O$5))</f>
        <v>0</v>
      </c>
    </row>
    <row r="276" ht="26.4">
      <c r="A276" s="1" t="s">
        <v>219</v>
      </c>
      <c r="E276" s="27" t="s">
        <v>3175</v>
      </c>
    </row>
    <row r="277" ht="39.6">
      <c r="A277" s="1" t="s">
        <v>221</v>
      </c>
      <c r="E277" s="32" t="s">
        <v>3163</v>
      </c>
    </row>
    <row r="278">
      <c r="A278" s="1" t="s">
        <v>222</v>
      </c>
      <c r="E278" s="27" t="s">
        <v>228</v>
      </c>
    </row>
    <row r="279">
      <c r="A279" s="1" t="s">
        <v>210</v>
      </c>
      <c r="C279" s="22" t="s">
        <v>2019</v>
      </c>
      <c r="E279" s="23" t="s">
        <v>3176</v>
      </c>
      <c r="L279" s="24">
        <f>SUMIFS(L280:L455,A280:A455,"P")</f>
        <v>0</v>
      </c>
      <c r="M279" s="24">
        <f>SUMIFS(M280:M455,A280:A455,"P")</f>
        <v>0</v>
      </c>
      <c r="N279" s="25"/>
    </row>
    <row r="280">
      <c r="A280" s="1" t="s">
        <v>213</v>
      </c>
      <c r="B280" s="1">
        <v>67</v>
      </c>
      <c r="C280" s="26" t="s">
        <v>3177</v>
      </c>
      <c r="D280" t="s">
        <v>228</v>
      </c>
      <c r="E280" s="27" t="s">
        <v>3178</v>
      </c>
      <c r="F280" s="28" t="s">
        <v>416</v>
      </c>
      <c r="G280" s="29">
        <v>0.78400000000000003</v>
      </c>
      <c r="H280" s="28">
        <v>0.0018</v>
      </c>
      <c r="I280" s="30">
        <f>ROUND(G280*H280,P4)</f>
        <v>0</v>
      </c>
      <c r="L280" s="30">
        <v>0</v>
      </c>
      <c r="M280" s="24">
        <f>ROUND(G280*L280,P4)</f>
        <v>0</v>
      </c>
      <c r="N280" s="25" t="s">
        <v>2938</v>
      </c>
      <c r="O280" s="31">
        <f>M280*AA280</f>
        <v>0</v>
      </c>
      <c r="P280" s="1">
        <v>3</v>
      </c>
      <c r="AA280" s="1">
        <f>IF(P280=1,$O$3,IF(P280=2,$O$4,$O$5))</f>
        <v>0</v>
      </c>
    </row>
    <row r="281">
      <c r="A281" s="1" t="s">
        <v>219</v>
      </c>
      <c r="E281" s="27" t="s">
        <v>3178</v>
      </c>
    </row>
    <row r="282" ht="26.4">
      <c r="A282" s="1" t="s">
        <v>221</v>
      </c>
      <c r="E282" s="32" t="s">
        <v>3179</v>
      </c>
    </row>
    <row r="283">
      <c r="A283" s="1" t="s">
        <v>222</v>
      </c>
      <c r="E283" s="27" t="s">
        <v>228</v>
      </c>
    </row>
    <row r="284">
      <c r="A284" s="1" t="s">
        <v>213</v>
      </c>
      <c r="B284" s="1">
        <v>68</v>
      </c>
      <c r="C284" s="26" t="s">
        <v>3180</v>
      </c>
      <c r="D284" t="s">
        <v>228</v>
      </c>
      <c r="E284" s="27" t="s">
        <v>3181</v>
      </c>
      <c r="F284" s="28" t="s">
        <v>416</v>
      </c>
      <c r="G284" s="29">
        <v>0.32100000000000001</v>
      </c>
      <c r="H284" s="28">
        <v>0.0030000000000000001</v>
      </c>
      <c r="I284" s="30">
        <f>ROUND(G284*H284,P4)</f>
        <v>0</v>
      </c>
      <c r="L284" s="30">
        <v>0</v>
      </c>
      <c r="M284" s="24">
        <f>ROUND(G284*L284,P4)</f>
        <v>0</v>
      </c>
      <c r="N284" s="25" t="s">
        <v>2938</v>
      </c>
      <c r="O284" s="31">
        <f>M284*AA284</f>
        <v>0</v>
      </c>
      <c r="P284" s="1">
        <v>3</v>
      </c>
      <c r="AA284" s="1">
        <f>IF(P284=1,$O$3,IF(P284=2,$O$4,$O$5))</f>
        <v>0</v>
      </c>
    </row>
    <row r="285">
      <c r="A285" s="1" t="s">
        <v>219</v>
      </c>
      <c r="E285" s="27" t="s">
        <v>3181</v>
      </c>
    </row>
    <row r="286" ht="26.4">
      <c r="A286" s="1" t="s">
        <v>221</v>
      </c>
      <c r="E286" s="32" t="s">
        <v>3182</v>
      </c>
    </row>
    <row r="287">
      <c r="A287" s="1" t="s">
        <v>222</v>
      </c>
      <c r="E287" s="27" t="s">
        <v>228</v>
      </c>
    </row>
    <row r="288">
      <c r="A288" s="1" t="s">
        <v>213</v>
      </c>
      <c r="B288" s="1">
        <v>69</v>
      </c>
      <c r="C288" s="26" t="s">
        <v>3183</v>
      </c>
      <c r="D288" t="s">
        <v>228</v>
      </c>
      <c r="E288" s="27" t="s">
        <v>3184</v>
      </c>
      <c r="F288" s="28" t="s">
        <v>416</v>
      </c>
      <c r="G288" s="29">
        <v>1.794</v>
      </c>
      <c r="H288" s="28">
        <v>0.0044999999999999997</v>
      </c>
      <c r="I288" s="30">
        <f>ROUND(G288*H288,P4)</f>
        <v>0</v>
      </c>
      <c r="L288" s="30">
        <v>0</v>
      </c>
      <c r="M288" s="24">
        <f>ROUND(G288*L288,P4)</f>
        <v>0</v>
      </c>
      <c r="N288" s="25" t="s">
        <v>2938</v>
      </c>
      <c r="O288" s="31">
        <f>M288*AA288</f>
        <v>0</v>
      </c>
      <c r="P288" s="1">
        <v>3</v>
      </c>
      <c r="AA288" s="1">
        <f>IF(P288=1,$O$3,IF(P288=2,$O$4,$O$5))</f>
        <v>0</v>
      </c>
    </row>
    <row r="289">
      <c r="A289" s="1" t="s">
        <v>219</v>
      </c>
      <c r="E289" s="27" t="s">
        <v>3184</v>
      </c>
    </row>
    <row r="290" ht="26.4">
      <c r="A290" s="1" t="s">
        <v>221</v>
      </c>
      <c r="E290" s="32" t="s">
        <v>3185</v>
      </c>
    </row>
    <row r="291">
      <c r="A291" s="1" t="s">
        <v>222</v>
      </c>
      <c r="E291" s="27" t="s">
        <v>228</v>
      </c>
    </row>
    <row r="292" ht="26.4">
      <c r="A292" s="1" t="s">
        <v>213</v>
      </c>
      <c r="B292" s="1">
        <v>70</v>
      </c>
      <c r="C292" s="26" t="s">
        <v>3186</v>
      </c>
      <c r="D292" t="s">
        <v>228</v>
      </c>
      <c r="E292" s="27" t="s">
        <v>3187</v>
      </c>
      <c r="F292" s="28" t="s">
        <v>236</v>
      </c>
      <c r="G292" s="29">
        <v>3</v>
      </c>
      <c r="H292" s="28">
        <v>0.01225</v>
      </c>
      <c r="I292" s="30">
        <f>ROUND(G292*H292,P4)</f>
        <v>0</v>
      </c>
      <c r="L292" s="30">
        <v>0</v>
      </c>
      <c r="M292" s="24">
        <f>ROUND(G292*L292,P4)</f>
        <v>0</v>
      </c>
      <c r="N292" s="25" t="s">
        <v>2938</v>
      </c>
      <c r="O292" s="31">
        <f>M292*AA292</f>
        <v>0</v>
      </c>
      <c r="P292" s="1">
        <v>3</v>
      </c>
      <c r="AA292" s="1">
        <f>IF(P292=1,$O$3,IF(P292=2,$O$4,$O$5))</f>
        <v>0</v>
      </c>
    </row>
    <row r="293" ht="26.4">
      <c r="A293" s="1" t="s">
        <v>219</v>
      </c>
      <c r="E293" s="27" t="s">
        <v>3187</v>
      </c>
    </row>
    <row r="294" ht="52.8">
      <c r="A294" s="1" t="s">
        <v>221</v>
      </c>
      <c r="E294" s="32" t="s">
        <v>3188</v>
      </c>
    </row>
    <row r="295">
      <c r="A295" s="1" t="s">
        <v>222</v>
      </c>
      <c r="E295" s="27" t="s">
        <v>228</v>
      </c>
    </row>
    <row r="296" ht="26.4">
      <c r="A296" s="1" t="s">
        <v>213</v>
      </c>
      <c r="B296" s="1">
        <v>71</v>
      </c>
      <c r="C296" s="26" t="s">
        <v>3189</v>
      </c>
      <c r="D296" t="s">
        <v>228</v>
      </c>
      <c r="E296" s="27" t="s">
        <v>3190</v>
      </c>
      <c r="F296" s="28" t="s">
        <v>236</v>
      </c>
      <c r="G296" s="29">
        <v>3</v>
      </c>
      <c r="H296" s="28">
        <v>0.01489</v>
      </c>
      <c r="I296" s="30">
        <f>ROUND(G296*H296,P4)</f>
        <v>0</v>
      </c>
      <c r="L296" s="30">
        <v>0</v>
      </c>
      <c r="M296" s="24">
        <f>ROUND(G296*L296,P4)</f>
        <v>0</v>
      </c>
      <c r="N296" s="25" t="s">
        <v>2938</v>
      </c>
      <c r="O296" s="31">
        <f>M296*AA296</f>
        <v>0</v>
      </c>
      <c r="P296" s="1">
        <v>3</v>
      </c>
      <c r="AA296" s="1">
        <f>IF(P296=1,$O$3,IF(P296=2,$O$4,$O$5))</f>
        <v>0</v>
      </c>
    </row>
    <row r="297" ht="26.4">
      <c r="A297" s="1" t="s">
        <v>219</v>
      </c>
      <c r="E297" s="27" t="s">
        <v>3190</v>
      </c>
    </row>
    <row r="298" ht="39.6">
      <c r="A298" s="1" t="s">
        <v>221</v>
      </c>
      <c r="E298" s="32" t="s">
        <v>3191</v>
      </c>
    </row>
    <row r="299">
      <c r="A299" s="1" t="s">
        <v>222</v>
      </c>
      <c r="E299" s="27" t="s">
        <v>228</v>
      </c>
    </row>
    <row r="300" ht="26.4">
      <c r="A300" s="1" t="s">
        <v>213</v>
      </c>
      <c r="B300" s="1">
        <v>72</v>
      </c>
      <c r="C300" s="26" t="s">
        <v>3192</v>
      </c>
      <c r="D300" t="s">
        <v>228</v>
      </c>
      <c r="E300" s="27" t="s">
        <v>3193</v>
      </c>
      <c r="F300" s="28" t="s">
        <v>236</v>
      </c>
      <c r="G300" s="29">
        <v>19</v>
      </c>
      <c r="H300" s="28">
        <v>0.01521</v>
      </c>
      <c r="I300" s="30">
        <f>ROUND(G300*H300,P4)</f>
        <v>0</v>
      </c>
      <c r="L300" s="30">
        <v>0</v>
      </c>
      <c r="M300" s="24">
        <f>ROUND(G300*L300,P4)</f>
        <v>0</v>
      </c>
      <c r="N300" s="25" t="s">
        <v>2938</v>
      </c>
      <c r="O300" s="31">
        <f>M300*AA300</f>
        <v>0</v>
      </c>
      <c r="P300" s="1">
        <v>3</v>
      </c>
      <c r="AA300" s="1">
        <f>IF(P300=1,$O$3,IF(P300=2,$O$4,$O$5))</f>
        <v>0</v>
      </c>
    </row>
    <row r="301" ht="26.4">
      <c r="A301" s="1" t="s">
        <v>219</v>
      </c>
      <c r="E301" s="27" t="s">
        <v>3193</v>
      </c>
    </row>
    <row r="302" ht="171.6">
      <c r="A302" s="1" t="s">
        <v>221</v>
      </c>
      <c r="E302" s="32" t="s">
        <v>3194</v>
      </c>
    </row>
    <row r="303">
      <c r="A303" s="1" t="s">
        <v>222</v>
      </c>
      <c r="E303" s="27" t="s">
        <v>228</v>
      </c>
    </row>
    <row r="304" ht="26.4">
      <c r="A304" s="1" t="s">
        <v>213</v>
      </c>
      <c r="B304" s="1">
        <v>73</v>
      </c>
      <c r="C304" s="26" t="s">
        <v>3195</v>
      </c>
      <c r="D304" t="s">
        <v>228</v>
      </c>
      <c r="E304" s="27" t="s">
        <v>3196</v>
      </c>
      <c r="F304" s="28" t="s">
        <v>236</v>
      </c>
      <c r="G304" s="29">
        <v>2</v>
      </c>
      <c r="H304" s="28">
        <v>0.01553</v>
      </c>
      <c r="I304" s="30">
        <f>ROUND(G304*H304,P4)</f>
        <v>0</v>
      </c>
      <c r="L304" s="30">
        <v>0</v>
      </c>
      <c r="M304" s="24">
        <f>ROUND(G304*L304,P4)</f>
        <v>0</v>
      </c>
      <c r="N304" s="25" t="s">
        <v>2938</v>
      </c>
      <c r="O304" s="31">
        <f>M304*AA304</f>
        <v>0</v>
      </c>
      <c r="P304" s="1">
        <v>3</v>
      </c>
      <c r="AA304" s="1">
        <f>IF(P304=1,$O$3,IF(P304=2,$O$4,$O$5))</f>
        <v>0</v>
      </c>
    </row>
    <row r="305" ht="26.4">
      <c r="A305" s="1" t="s">
        <v>219</v>
      </c>
      <c r="E305" s="27" t="s">
        <v>3196</v>
      </c>
    </row>
    <row r="306" ht="39.6">
      <c r="A306" s="1" t="s">
        <v>221</v>
      </c>
      <c r="E306" s="32" t="s">
        <v>3197</v>
      </c>
    </row>
    <row r="307">
      <c r="A307" s="1" t="s">
        <v>222</v>
      </c>
      <c r="E307" s="27" t="s">
        <v>228</v>
      </c>
    </row>
    <row r="308" ht="26.4">
      <c r="A308" s="1" t="s">
        <v>213</v>
      </c>
      <c r="B308" s="1">
        <v>74</v>
      </c>
      <c r="C308" s="26" t="s">
        <v>3198</v>
      </c>
      <c r="D308" t="s">
        <v>228</v>
      </c>
      <c r="E308" s="27" t="s">
        <v>3199</v>
      </c>
      <c r="F308" s="28" t="s">
        <v>236</v>
      </c>
      <c r="G308" s="29">
        <v>1</v>
      </c>
      <c r="H308" s="28">
        <v>0.019230000000000001</v>
      </c>
      <c r="I308" s="30">
        <f>ROUND(G308*H308,P4)</f>
        <v>0</v>
      </c>
      <c r="L308" s="30">
        <v>0</v>
      </c>
      <c r="M308" s="24">
        <f>ROUND(G308*L308,P4)</f>
        <v>0</v>
      </c>
      <c r="N308" s="25" t="s">
        <v>2938</v>
      </c>
      <c r="O308" s="31">
        <f>M308*AA308</f>
        <v>0</v>
      </c>
      <c r="P308" s="1">
        <v>3</v>
      </c>
      <c r="AA308" s="1">
        <f>IF(P308=1,$O$3,IF(P308=2,$O$4,$O$5))</f>
        <v>0</v>
      </c>
    </row>
    <row r="309" ht="26.4">
      <c r="A309" s="1" t="s">
        <v>219</v>
      </c>
      <c r="E309" s="27" t="s">
        <v>3199</v>
      </c>
    </row>
    <row r="310">
      <c r="A310" s="1" t="s">
        <v>221</v>
      </c>
      <c r="E310" s="32" t="s">
        <v>3200</v>
      </c>
    </row>
    <row r="311">
      <c r="A311" s="1" t="s">
        <v>222</v>
      </c>
      <c r="E311" s="27" t="s">
        <v>228</v>
      </c>
    </row>
    <row r="312">
      <c r="A312" s="1" t="s">
        <v>213</v>
      </c>
      <c r="B312" s="1">
        <v>75</v>
      </c>
      <c r="C312" s="26" t="s">
        <v>3201</v>
      </c>
      <c r="D312" t="s">
        <v>228</v>
      </c>
      <c r="E312" s="27" t="s">
        <v>3202</v>
      </c>
      <c r="F312" s="28" t="s">
        <v>416</v>
      </c>
      <c r="G312" s="29">
        <v>12.862</v>
      </c>
      <c r="H312" s="28">
        <v>0.087999999999999995</v>
      </c>
      <c r="I312" s="30">
        <f>ROUND(G312*H312,P4)</f>
        <v>0</v>
      </c>
      <c r="L312" s="30">
        <v>0</v>
      </c>
      <c r="M312" s="24">
        <f>ROUND(G312*L312,P4)</f>
        <v>0</v>
      </c>
      <c r="N312" s="25" t="s">
        <v>2938</v>
      </c>
      <c r="O312" s="31">
        <f>M312*AA312</f>
        <v>0</v>
      </c>
      <c r="P312" s="1">
        <v>3</v>
      </c>
      <c r="AA312" s="1">
        <f>IF(P312=1,$O$3,IF(P312=2,$O$4,$O$5))</f>
        <v>0</v>
      </c>
    </row>
    <row r="313">
      <c r="A313" s="1" t="s">
        <v>219</v>
      </c>
      <c r="E313" s="27" t="s">
        <v>3202</v>
      </c>
    </row>
    <row r="314">
      <c r="A314" s="1" t="s">
        <v>221</v>
      </c>
      <c r="E314" s="32" t="s">
        <v>3203</v>
      </c>
    </row>
    <row r="315">
      <c r="A315" s="1" t="s">
        <v>222</v>
      </c>
      <c r="E315" s="27" t="s">
        <v>228</v>
      </c>
    </row>
    <row r="316">
      <c r="A316" s="1" t="s">
        <v>213</v>
      </c>
      <c r="B316" s="1">
        <v>76</v>
      </c>
      <c r="C316" s="26" t="s">
        <v>3204</v>
      </c>
      <c r="D316" t="s">
        <v>228</v>
      </c>
      <c r="E316" s="27" t="s">
        <v>3205</v>
      </c>
      <c r="F316" s="28" t="s">
        <v>416</v>
      </c>
      <c r="G316" s="29">
        <v>521.38499999999999</v>
      </c>
      <c r="H316" s="28">
        <v>0.0014</v>
      </c>
      <c r="I316" s="30">
        <f>ROUND(G316*H316,P4)</f>
        <v>0</v>
      </c>
      <c r="L316" s="30">
        <v>0</v>
      </c>
      <c r="M316" s="24">
        <f>ROUND(G316*L316,P4)</f>
        <v>0</v>
      </c>
      <c r="N316" s="25" t="s">
        <v>2938</v>
      </c>
      <c r="O316" s="31">
        <f>M316*AA316</f>
        <v>0</v>
      </c>
      <c r="P316" s="1">
        <v>3</v>
      </c>
      <c r="AA316" s="1">
        <f>IF(P316=1,$O$3,IF(P316=2,$O$4,$O$5))</f>
        <v>0</v>
      </c>
    </row>
    <row r="317" ht="26.4">
      <c r="A317" s="1" t="s">
        <v>219</v>
      </c>
      <c r="E317" s="27" t="s">
        <v>3206</v>
      </c>
    </row>
    <row r="318" ht="409.5">
      <c r="A318" s="1" t="s">
        <v>221</v>
      </c>
      <c r="E318" s="32" t="s">
        <v>3207</v>
      </c>
    </row>
    <row r="319">
      <c r="A319" s="1" t="s">
        <v>222</v>
      </c>
      <c r="E319" s="27" t="s">
        <v>228</v>
      </c>
    </row>
    <row r="320" ht="26.4">
      <c r="A320" s="1" t="s">
        <v>213</v>
      </c>
      <c r="B320" s="1">
        <v>77</v>
      </c>
      <c r="C320" s="26" t="s">
        <v>3208</v>
      </c>
      <c r="D320" t="s">
        <v>228</v>
      </c>
      <c r="E320" s="27" t="s">
        <v>3209</v>
      </c>
      <c r="F320" s="28" t="s">
        <v>416</v>
      </c>
      <c r="G320" s="29">
        <v>521.38499999999999</v>
      </c>
      <c r="H320" s="28">
        <v>0.016279999999999999</v>
      </c>
      <c r="I320" s="30">
        <f>ROUND(G320*H320,P4)</f>
        <v>0</v>
      </c>
      <c r="L320" s="30">
        <v>0</v>
      </c>
      <c r="M320" s="24">
        <f>ROUND(G320*L320,P4)</f>
        <v>0</v>
      </c>
      <c r="N320" s="25" t="s">
        <v>2938</v>
      </c>
      <c r="O320" s="31">
        <f>M320*AA320</f>
        <v>0</v>
      </c>
      <c r="P320" s="1">
        <v>3</v>
      </c>
      <c r="AA320" s="1">
        <f>IF(P320=1,$O$3,IF(P320=2,$O$4,$O$5))</f>
        <v>0</v>
      </c>
    </row>
    <row r="321" ht="39.6">
      <c r="A321" s="1" t="s">
        <v>219</v>
      </c>
      <c r="E321" s="27" t="s">
        <v>3210</v>
      </c>
    </row>
    <row r="322" ht="409.5">
      <c r="A322" s="1" t="s">
        <v>221</v>
      </c>
      <c r="E322" s="32" t="s">
        <v>3211</v>
      </c>
    </row>
    <row r="323">
      <c r="A323" s="1" t="s">
        <v>222</v>
      </c>
      <c r="E323" s="27" t="s">
        <v>228</v>
      </c>
    </row>
    <row r="324">
      <c r="A324" s="1" t="s">
        <v>213</v>
      </c>
      <c r="B324" s="1">
        <v>78</v>
      </c>
      <c r="C324" s="26" t="s">
        <v>3212</v>
      </c>
      <c r="D324" t="s">
        <v>228</v>
      </c>
      <c r="E324" s="27" t="s">
        <v>3213</v>
      </c>
      <c r="F324" s="28" t="s">
        <v>416</v>
      </c>
      <c r="G324" s="29">
        <v>856.947</v>
      </c>
      <c r="H324" s="28">
        <v>0.0014</v>
      </c>
      <c r="I324" s="30">
        <f>ROUND(G324*H324,P4)</f>
        <v>0</v>
      </c>
      <c r="L324" s="30">
        <v>0</v>
      </c>
      <c r="M324" s="24">
        <f>ROUND(G324*L324,P4)</f>
        <v>0</v>
      </c>
      <c r="N324" s="25" t="s">
        <v>2938</v>
      </c>
      <c r="O324" s="31">
        <f>M324*AA324</f>
        <v>0</v>
      </c>
      <c r="P324" s="1">
        <v>3</v>
      </c>
      <c r="AA324" s="1">
        <f>IF(P324=1,$O$3,IF(P324=2,$O$4,$O$5))</f>
        <v>0</v>
      </c>
    </row>
    <row r="325" ht="26.4">
      <c r="A325" s="1" t="s">
        <v>219</v>
      </c>
      <c r="E325" s="27" t="s">
        <v>3214</v>
      </c>
    </row>
    <row r="326" ht="409.5">
      <c r="A326" s="1" t="s">
        <v>221</v>
      </c>
      <c r="E326" s="32" t="s">
        <v>3215</v>
      </c>
    </row>
    <row r="327">
      <c r="A327" s="1" t="s">
        <v>222</v>
      </c>
      <c r="E327" s="27" t="s">
        <v>228</v>
      </c>
    </row>
    <row r="328">
      <c r="A328" s="1" t="s">
        <v>213</v>
      </c>
      <c r="B328" s="1">
        <v>79</v>
      </c>
      <c r="C328" s="26" t="s">
        <v>3216</v>
      </c>
      <c r="D328" t="s">
        <v>228</v>
      </c>
      <c r="E328" s="27" t="s">
        <v>3217</v>
      </c>
      <c r="F328" s="28" t="s">
        <v>416</v>
      </c>
      <c r="G328" s="29">
        <v>856.947</v>
      </c>
      <c r="H328" s="28">
        <v>0.018380000000000001</v>
      </c>
      <c r="I328" s="30">
        <f>ROUND(G328*H328,P4)</f>
        <v>0</v>
      </c>
      <c r="L328" s="30">
        <v>0</v>
      </c>
      <c r="M328" s="24">
        <f>ROUND(G328*L328,P4)</f>
        <v>0</v>
      </c>
      <c r="N328" s="25" t="s">
        <v>2938</v>
      </c>
      <c r="O328" s="31">
        <f>M328*AA328</f>
        <v>0</v>
      </c>
      <c r="P328" s="1">
        <v>3</v>
      </c>
      <c r="AA328" s="1">
        <f>IF(P328=1,$O$3,IF(P328=2,$O$4,$O$5))</f>
        <v>0</v>
      </c>
    </row>
    <row r="329" ht="26.4">
      <c r="A329" s="1" t="s">
        <v>219</v>
      </c>
      <c r="E329" s="27" t="s">
        <v>3218</v>
      </c>
    </row>
    <row r="330" ht="409.5">
      <c r="A330" s="1" t="s">
        <v>221</v>
      </c>
      <c r="E330" s="32" t="s">
        <v>3219</v>
      </c>
    </row>
    <row r="331">
      <c r="A331" s="1" t="s">
        <v>222</v>
      </c>
      <c r="E331" s="27" t="s">
        <v>228</v>
      </c>
    </row>
    <row r="332">
      <c r="A332" s="1" t="s">
        <v>213</v>
      </c>
      <c r="B332" s="1">
        <v>80</v>
      </c>
      <c r="C332" s="26" t="s">
        <v>3220</v>
      </c>
      <c r="D332" t="s">
        <v>228</v>
      </c>
      <c r="E332" s="27" t="s">
        <v>3221</v>
      </c>
      <c r="F332" s="28" t="s">
        <v>416</v>
      </c>
      <c r="G332" s="29">
        <v>6.5890000000000004</v>
      </c>
      <c r="H332" s="28">
        <v>0.0043800000000000002</v>
      </c>
      <c r="I332" s="30">
        <f>ROUND(G332*H332,P4)</f>
        <v>0</v>
      </c>
      <c r="L332" s="30">
        <v>0</v>
      </c>
      <c r="M332" s="24">
        <f>ROUND(G332*L332,P4)</f>
        <v>0</v>
      </c>
      <c r="N332" s="25" t="s">
        <v>2938</v>
      </c>
      <c r="O332" s="31">
        <f>M332*AA332</f>
        <v>0</v>
      </c>
      <c r="P332" s="1">
        <v>3</v>
      </c>
      <c r="AA332" s="1">
        <f>IF(P332=1,$O$3,IF(P332=2,$O$4,$O$5))</f>
        <v>0</v>
      </c>
    </row>
    <row r="333" ht="26.4">
      <c r="A333" s="1" t="s">
        <v>219</v>
      </c>
      <c r="E333" s="27" t="s">
        <v>3222</v>
      </c>
    </row>
    <row r="334">
      <c r="A334" s="1" t="s">
        <v>221</v>
      </c>
      <c r="E334" s="32" t="s">
        <v>3223</v>
      </c>
    </row>
    <row r="335">
      <c r="A335" s="1" t="s">
        <v>222</v>
      </c>
      <c r="E335" s="27" t="s">
        <v>228</v>
      </c>
    </row>
    <row r="336">
      <c r="A336" s="1" t="s">
        <v>213</v>
      </c>
      <c r="B336" s="1">
        <v>81</v>
      </c>
      <c r="C336" s="26" t="s">
        <v>3224</v>
      </c>
      <c r="D336" t="s">
        <v>228</v>
      </c>
      <c r="E336" s="27" t="s">
        <v>3225</v>
      </c>
      <c r="F336" s="28" t="s">
        <v>416</v>
      </c>
      <c r="G336" s="29">
        <v>32.399999999999999</v>
      </c>
      <c r="H336" s="28">
        <v>0.0043800000000000002</v>
      </c>
      <c r="I336" s="30">
        <f>ROUND(G336*H336,P4)</f>
        <v>0</v>
      </c>
      <c r="L336" s="30">
        <v>0</v>
      </c>
      <c r="M336" s="24">
        <f>ROUND(G336*L336,P4)</f>
        <v>0</v>
      </c>
      <c r="N336" s="25" t="s">
        <v>2938</v>
      </c>
      <c r="O336" s="31">
        <f>M336*AA336</f>
        <v>0</v>
      </c>
      <c r="P336" s="1">
        <v>3</v>
      </c>
      <c r="AA336" s="1">
        <f>IF(P336=1,$O$3,IF(P336=2,$O$4,$O$5))</f>
        <v>0</v>
      </c>
    </row>
    <row r="337" ht="26.4">
      <c r="A337" s="1" t="s">
        <v>219</v>
      </c>
      <c r="E337" s="27" t="s">
        <v>3226</v>
      </c>
    </row>
    <row r="338" ht="26.4">
      <c r="A338" s="1" t="s">
        <v>221</v>
      </c>
      <c r="E338" s="32" t="s">
        <v>3227</v>
      </c>
    </row>
    <row r="339">
      <c r="A339" s="1" t="s">
        <v>222</v>
      </c>
      <c r="E339" s="27" t="s">
        <v>228</v>
      </c>
    </row>
    <row r="340">
      <c r="A340" s="1" t="s">
        <v>213</v>
      </c>
      <c r="B340" s="1">
        <v>82</v>
      </c>
      <c r="C340" s="26" t="s">
        <v>3228</v>
      </c>
      <c r="D340" t="s">
        <v>228</v>
      </c>
      <c r="E340" s="27" t="s">
        <v>3229</v>
      </c>
      <c r="F340" s="28" t="s">
        <v>416</v>
      </c>
      <c r="G340" s="29">
        <v>32.399999999999999</v>
      </c>
      <c r="H340" s="28">
        <v>0.00018000000000000001</v>
      </c>
      <c r="I340" s="30">
        <f>ROUND(G340*H340,P4)</f>
        <v>0</v>
      </c>
      <c r="L340" s="30">
        <v>0</v>
      </c>
      <c r="M340" s="24">
        <f>ROUND(G340*L340,P4)</f>
        <v>0</v>
      </c>
      <c r="N340" s="25" t="s">
        <v>2938</v>
      </c>
      <c r="O340" s="31">
        <f>M340*AA340</f>
        <v>0</v>
      </c>
      <c r="P340" s="1">
        <v>3</v>
      </c>
      <c r="AA340" s="1">
        <f>IF(P340=1,$O$3,IF(P340=2,$O$4,$O$5))</f>
        <v>0</v>
      </c>
    </row>
    <row r="341" ht="26.4">
      <c r="A341" s="1" t="s">
        <v>219</v>
      </c>
      <c r="E341" s="27" t="s">
        <v>3230</v>
      </c>
    </row>
    <row r="342" ht="26.4">
      <c r="A342" s="1" t="s">
        <v>221</v>
      </c>
      <c r="E342" s="32" t="s">
        <v>3227</v>
      </c>
    </row>
    <row r="343">
      <c r="A343" s="1" t="s">
        <v>222</v>
      </c>
      <c r="E343" s="27" t="s">
        <v>228</v>
      </c>
    </row>
    <row r="344">
      <c r="A344" s="1" t="s">
        <v>213</v>
      </c>
      <c r="B344" s="1">
        <v>83</v>
      </c>
      <c r="C344" s="26" t="s">
        <v>3231</v>
      </c>
      <c r="D344" t="s">
        <v>228</v>
      </c>
      <c r="E344" s="27" t="s">
        <v>3232</v>
      </c>
      <c r="F344" s="28" t="s">
        <v>416</v>
      </c>
      <c r="G344" s="29">
        <v>126.649</v>
      </c>
      <c r="H344" s="28">
        <v>0.00013999999999999999</v>
      </c>
      <c r="I344" s="30">
        <f>ROUND(G344*H344,P4)</f>
        <v>0</v>
      </c>
      <c r="L344" s="30">
        <v>0</v>
      </c>
      <c r="M344" s="24">
        <f>ROUND(G344*L344,P4)</f>
        <v>0</v>
      </c>
      <c r="N344" s="25" t="s">
        <v>2938</v>
      </c>
      <c r="O344" s="31">
        <f>M344*AA344</f>
        <v>0</v>
      </c>
      <c r="P344" s="1">
        <v>3</v>
      </c>
      <c r="AA344" s="1">
        <f>IF(P344=1,$O$3,IF(P344=2,$O$4,$O$5))</f>
        <v>0</v>
      </c>
    </row>
    <row r="345">
      <c r="A345" s="1" t="s">
        <v>219</v>
      </c>
      <c r="E345" s="27" t="s">
        <v>3233</v>
      </c>
    </row>
    <row r="346" ht="264">
      <c r="A346" s="1" t="s">
        <v>221</v>
      </c>
      <c r="E346" s="32" t="s">
        <v>3234</v>
      </c>
    </row>
    <row r="347">
      <c r="A347" s="1" t="s">
        <v>222</v>
      </c>
      <c r="E347" s="27" t="s">
        <v>228</v>
      </c>
    </row>
    <row r="348" ht="26.4">
      <c r="A348" s="1" t="s">
        <v>213</v>
      </c>
      <c r="B348" s="1">
        <v>84</v>
      </c>
      <c r="C348" s="26" t="s">
        <v>3235</v>
      </c>
      <c r="D348" t="s">
        <v>228</v>
      </c>
      <c r="E348" s="27" t="s">
        <v>3236</v>
      </c>
      <c r="F348" s="28" t="s">
        <v>416</v>
      </c>
      <c r="G348" s="29">
        <v>7.5700000000000003</v>
      </c>
      <c r="H348" s="28">
        <v>0.011350000000000001</v>
      </c>
      <c r="I348" s="30">
        <f>ROUND(G348*H348,P4)</f>
        <v>0</v>
      </c>
      <c r="L348" s="30">
        <v>0</v>
      </c>
      <c r="M348" s="24">
        <f>ROUND(G348*L348,P4)</f>
        <v>0</v>
      </c>
      <c r="N348" s="25" t="s">
        <v>2938</v>
      </c>
      <c r="O348" s="31">
        <f>M348*AA348</f>
        <v>0</v>
      </c>
      <c r="P348" s="1">
        <v>3</v>
      </c>
      <c r="AA348" s="1">
        <f>IF(P348=1,$O$3,IF(P348=2,$O$4,$O$5))</f>
        <v>0</v>
      </c>
    </row>
    <row r="349" ht="52.8">
      <c r="A349" s="1" t="s">
        <v>219</v>
      </c>
      <c r="E349" s="27" t="s">
        <v>3237</v>
      </c>
    </row>
    <row r="350">
      <c r="A350" s="1" t="s">
        <v>221</v>
      </c>
      <c r="E350" s="32" t="s">
        <v>3238</v>
      </c>
    </row>
    <row r="351">
      <c r="A351" s="1" t="s">
        <v>222</v>
      </c>
      <c r="E351" s="27" t="s">
        <v>228</v>
      </c>
    </row>
    <row r="352" ht="26.4">
      <c r="A352" s="1" t="s">
        <v>213</v>
      </c>
      <c r="B352" s="1">
        <v>85</v>
      </c>
      <c r="C352" s="26" t="s">
        <v>3239</v>
      </c>
      <c r="D352" t="s">
        <v>228</v>
      </c>
      <c r="E352" s="27" t="s">
        <v>3240</v>
      </c>
      <c r="F352" s="28" t="s">
        <v>416</v>
      </c>
      <c r="G352" s="29">
        <v>1.7030000000000001</v>
      </c>
      <c r="H352" s="28">
        <v>0.011520000000000001</v>
      </c>
      <c r="I352" s="30">
        <f>ROUND(G352*H352,P4)</f>
        <v>0</v>
      </c>
      <c r="L352" s="30">
        <v>0</v>
      </c>
      <c r="M352" s="24">
        <f>ROUND(G352*L352,P4)</f>
        <v>0</v>
      </c>
      <c r="N352" s="25" t="s">
        <v>2938</v>
      </c>
      <c r="O352" s="31">
        <f>M352*AA352</f>
        <v>0</v>
      </c>
      <c r="P352" s="1">
        <v>3</v>
      </c>
      <c r="AA352" s="1">
        <f>IF(P352=1,$O$3,IF(P352=2,$O$4,$O$5))</f>
        <v>0</v>
      </c>
    </row>
    <row r="353" ht="52.8">
      <c r="A353" s="1" t="s">
        <v>219</v>
      </c>
      <c r="E353" s="27" t="s">
        <v>3241</v>
      </c>
    </row>
    <row r="354">
      <c r="A354" s="1" t="s">
        <v>221</v>
      </c>
      <c r="E354" s="32" t="s">
        <v>3242</v>
      </c>
    </row>
    <row r="355">
      <c r="A355" s="1" t="s">
        <v>222</v>
      </c>
      <c r="E355" s="27" t="s">
        <v>228</v>
      </c>
    </row>
    <row r="356" ht="26.4">
      <c r="A356" s="1" t="s">
        <v>213</v>
      </c>
      <c r="B356" s="1">
        <v>86</v>
      </c>
      <c r="C356" s="26" t="s">
        <v>3243</v>
      </c>
      <c r="D356" t="s">
        <v>228</v>
      </c>
      <c r="E356" s="27" t="s">
        <v>3244</v>
      </c>
      <c r="F356" s="28" t="s">
        <v>416</v>
      </c>
      <c r="G356" s="29">
        <v>19.972999999999999</v>
      </c>
      <c r="H356" s="28">
        <v>0.011599999999999999</v>
      </c>
      <c r="I356" s="30">
        <f>ROUND(G356*H356,P4)</f>
        <v>0</v>
      </c>
      <c r="L356" s="30">
        <v>0</v>
      </c>
      <c r="M356" s="24">
        <f>ROUND(G356*L356,P4)</f>
        <v>0</v>
      </c>
      <c r="N356" s="25" t="s">
        <v>2938</v>
      </c>
      <c r="O356" s="31">
        <f>M356*AA356</f>
        <v>0</v>
      </c>
      <c r="P356" s="1">
        <v>3</v>
      </c>
      <c r="AA356" s="1">
        <f>IF(P356=1,$O$3,IF(P356=2,$O$4,$O$5))</f>
        <v>0</v>
      </c>
    </row>
    <row r="357" ht="52.8">
      <c r="A357" s="1" t="s">
        <v>219</v>
      </c>
      <c r="E357" s="27" t="s">
        <v>3245</v>
      </c>
    </row>
    <row r="358">
      <c r="A358" s="1" t="s">
        <v>221</v>
      </c>
      <c r="E358" s="32" t="s">
        <v>3246</v>
      </c>
    </row>
    <row r="359">
      <c r="A359" s="1" t="s">
        <v>222</v>
      </c>
      <c r="E359" s="27" t="s">
        <v>228</v>
      </c>
    </row>
    <row r="360" ht="26.4">
      <c r="A360" s="1" t="s">
        <v>213</v>
      </c>
      <c r="B360" s="1">
        <v>87</v>
      </c>
      <c r="C360" s="26" t="s">
        <v>3247</v>
      </c>
      <c r="D360" t="s">
        <v>228</v>
      </c>
      <c r="E360" s="27" t="s">
        <v>3248</v>
      </c>
      <c r="F360" s="28" t="s">
        <v>416</v>
      </c>
      <c r="G360" s="29">
        <v>54.707999999999998</v>
      </c>
      <c r="H360" s="28">
        <v>0.011679999999999999</v>
      </c>
      <c r="I360" s="30">
        <f>ROUND(G360*H360,P4)</f>
        <v>0</v>
      </c>
      <c r="L360" s="30">
        <v>0</v>
      </c>
      <c r="M360" s="24">
        <f>ROUND(G360*L360,P4)</f>
        <v>0</v>
      </c>
      <c r="N360" s="25" t="s">
        <v>2938</v>
      </c>
      <c r="O360" s="31">
        <f>M360*AA360</f>
        <v>0</v>
      </c>
      <c r="P360" s="1">
        <v>3</v>
      </c>
      <c r="AA360" s="1">
        <f>IF(P360=1,$O$3,IF(P360=2,$O$4,$O$5))</f>
        <v>0</v>
      </c>
    </row>
    <row r="361" ht="52.8">
      <c r="A361" s="1" t="s">
        <v>219</v>
      </c>
      <c r="E361" s="27" t="s">
        <v>3249</v>
      </c>
    </row>
    <row r="362">
      <c r="A362" s="1" t="s">
        <v>221</v>
      </c>
    </row>
    <row r="363">
      <c r="A363" s="1" t="s">
        <v>222</v>
      </c>
      <c r="E363" s="27" t="s">
        <v>228</v>
      </c>
    </row>
    <row r="364">
      <c r="A364" s="1" t="s">
        <v>213</v>
      </c>
      <c r="B364" s="1">
        <v>88</v>
      </c>
      <c r="C364" s="26" t="s">
        <v>3250</v>
      </c>
      <c r="D364" t="s">
        <v>228</v>
      </c>
      <c r="E364" s="27" t="s">
        <v>3251</v>
      </c>
      <c r="F364" s="28" t="s">
        <v>416</v>
      </c>
      <c r="G364" s="29">
        <v>32.399999999999999</v>
      </c>
      <c r="H364" s="28">
        <v>0.0038999999999999998</v>
      </c>
      <c r="I364" s="30">
        <f>ROUND(G364*H364,P4)</f>
        <v>0</v>
      </c>
      <c r="L364" s="30">
        <v>0</v>
      </c>
      <c r="M364" s="24">
        <f>ROUND(G364*L364,P4)</f>
        <v>0</v>
      </c>
      <c r="N364" s="25" t="s">
        <v>2938</v>
      </c>
      <c r="O364" s="31">
        <f>M364*AA364</f>
        <v>0</v>
      </c>
      <c r="P364" s="1">
        <v>3</v>
      </c>
      <c r="AA364" s="1">
        <f>IF(P364=1,$O$3,IF(P364=2,$O$4,$O$5))</f>
        <v>0</v>
      </c>
    </row>
    <row r="365" ht="26.4">
      <c r="A365" s="1" t="s">
        <v>219</v>
      </c>
      <c r="E365" s="27" t="s">
        <v>3252</v>
      </c>
    </row>
    <row r="366" ht="39.6">
      <c r="A366" s="1" t="s">
        <v>221</v>
      </c>
      <c r="E366" s="32" t="s">
        <v>3253</v>
      </c>
    </row>
    <row r="367">
      <c r="A367" s="1" t="s">
        <v>222</v>
      </c>
      <c r="E367" s="27" t="s">
        <v>228</v>
      </c>
    </row>
    <row r="368">
      <c r="A368" s="1" t="s">
        <v>213</v>
      </c>
      <c r="B368" s="1">
        <v>89</v>
      </c>
      <c r="C368" s="26" t="s">
        <v>3254</v>
      </c>
      <c r="D368" t="s">
        <v>228</v>
      </c>
      <c r="E368" s="27" t="s">
        <v>3255</v>
      </c>
      <c r="F368" s="28" t="s">
        <v>416</v>
      </c>
      <c r="G368" s="29">
        <v>126.649</v>
      </c>
      <c r="H368" s="28">
        <v>0.0028500000000000001</v>
      </c>
      <c r="I368" s="30">
        <f>ROUND(G368*H368,P4)</f>
        <v>0</v>
      </c>
      <c r="L368" s="30">
        <v>0</v>
      </c>
      <c r="M368" s="24">
        <f>ROUND(G368*L368,P4)</f>
        <v>0</v>
      </c>
      <c r="N368" s="25" t="s">
        <v>2938</v>
      </c>
      <c r="O368" s="31">
        <f>M368*AA368</f>
        <v>0</v>
      </c>
      <c r="P368" s="1">
        <v>3</v>
      </c>
      <c r="AA368" s="1">
        <f>IF(P368=1,$O$3,IF(P368=2,$O$4,$O$5))</f>
        <v>0</v>
      </c>
    </row>
    <row r="369" ht="26.4">
      <c r="A369" s="1" t="s">
        <v>219</v>
      </c>
      <c r="E369" s="27" t="s">
        <v>3256</v>
      </c>
    </row>
    <row r="370" ht="264">
      <c r="A370" s="1" t="s">
        <v>221</v>
      </c>
      <c r="E370" s="32" t="s">
        <v>3234</v>
      </c>
    </row>
    <row r="371">
      <c r="A371" s="1" t="s">
        <v>222</v>
      </c>
      <c r="E371" s="27" t="s">
        <v>228</v>
      </c>
    </row>
    <row r="372">
      <c r="A372" s="1" t="s">
        <v>213</v>
      </c>
      <c r="B372" s="1">
        <v>90</v>
      </c>
      <c r="C372" s="26" t="s">
        <v>3257</v>
      </c>
      <c r="D372" t="s">
        <v>228</v>
      </c>
      <c r="E372" s="27" t="s">
        <v>3258</v>
      </c>
      <c r="F372" s="28" t="s">
        <v>416</v>
      </c>
      <c r="G372" s="29">
        <v>247.94</v>
      </c>
      <c r="H372" s="28">
        <v>2.0000000000000002E-05</v>
      </c>
      <c r="I372" s="30">
        <f>ROUND(G372*H372,P4)</f>
        <v>0</v>
      </c>
      <c r="L372" s="30">
        <v>0</v>
      </c>
      <c r="M372" s="24">
        <f>ROUND(G372*L372,P4)</f>
        <v>0</v>
      </c>
      <c r="N372" s="25" t="s">
        <v>2938</v>
      </c>
      <c r="O372" s="31">
        <f>M372*AA372</f>
        <v>0</v>
      </c>
      <c r="P372" s="1">
        <v>3</v>
      </c>
      <c r="AA372" s="1">
        <f>IF(P372=1,$O$3,IF(P372=2,$O$4,$O$5))</f>
        <v>0</v>
      </c>
    </row>
    <row r="373" ht="26.4">
      <c r="A373" s="1" t="s">
        <v>219</v>
      </c>
      <c r="E373" s="27" t="s">
        <v>3259</v>
      </c>
    </row>
    <row r="374" ht="92.4">
      <c r="A374" s="1" t="s">
        <v>221</v>
      </c>
      <c r="E374" s="32" t="s">
        <v>3260</v>
      </c>
    </row>
    <row r="375">
      <c r="A375" s="1" t="s">
        <v>222</v>
      </c>
      <c r="E375" s="27" t="s">
        <v>228</v>
      </c>
    </row>
    <row r="376" ht="26.4">
      <c r="A376" s="1" t="s">
        <v>213</v>
      </c>
      <c r="B376" s="1">
        <v>91</v>
      </c>
      <c r="C376" s="26" t="s">
        <v>3261</v>
      </c>
      <c r="D376" t="s">
        <v>228</v>
      </c>
      <c r="E376" s="27" t="s">
        <v>3262</v>
      </c>
      <c r="F376" s="28" t="s">
        <v>340</v>
      </c>
      <c r="G376" s="29">
        <v>17.219999999999999</v>
      </c>
      <c r="H376" s="28">
        <v>2.5018699999999998</v>
      </c>
      <c r="I376" s="30">
        <f>ROUND(G376*H376,P4)</f>
        <v>0</v>
      </c>
      <c r="L376" s="30">
        <v>0</v>
      </c>
      <c r="M376" s="24">
        <f>ROUND(G376*L376,P4)</f>
        <v>0</v>
      </c>
      <c r="N376" s="25" t="s">
        <v>2938</v>
      </c>
      <c r="O376" s="31">
        <f>M376*AA376</f>
        <v>0</v>
      </c>
      <c r="P376" s="1">
        <v>3</v>
      </c>
      <c r="AA376" s="1">
        <f>IF(P376=1,$O$3,IF(P376=2,$O$4,$O$5))</f>
        <v>0</v>
      </c>
    </row>
    <row r="377" ht="26.4">
      <c r="A377" s="1" t="s">
        <v>219</v>
      </c>
      <c r="E377" s="27" t="s">
        <v>3263</v>
      </c>
    </row>
    <row r="378" ht="105.6">
      <c r="A378" s="1" t="s">
        <v>221</v>
      </c>
      <c r="E378" s="32" t="s">
        <v>3264</v>
      </c>
    </row>
    <row r="379">
      <c r="A379" s="1" t="s">
        <v>222</v>
      </c>
      <c r="E379" s="27" t="s">
        <v>228</v>
      </c>
    </row>
    <row r="380" ht="26.4">
      <c r="A380" s="1" t="s">
        <v>213</v>
      </c>
      <c r="B380" s="1">
        <v>92</v>
      </c>
      <c r="C380" s="26" t="s">
        <v>3265</v>
      </c>
      <c r="D380" t="s">
        <v>228</v>
      </c>
      <c r="E380" s="27" t="s">
        <v>3266</v>
      </c>
      <c r="F380" s="28" t="s">
        <v>340</v>
      </c>
      <c r="G380" s="29">
        <v>6.0439999999999996</v>
      </c>
      <c r="H380" s="28">
        <v>2.5018699999999998</v>
      </c>
      <c r="I380" s="30">
        <f>ROUND(G380*H380,P4)</f>
        <v>0</v>
      </c>
      <c r="L380" s="30">
        <v>0</v>
      </c>
      <c r="M380" s="24">
        <f>ROUND(G380*L380,P4)</f>
        <v>0</v>
      </c>
      <c r="N380" s="25" t="s">
        <v>2938</v>
      </c>
      <c r="O380" s="31">
        <f>M380*AA380</f>
        <v>0</v>
      </c>
      <c r="P380" s="1">
        <v>3</v>
      </c>
      <c r="AA380" s="1">
        <f>IF(P380=1,$O$3,IF(P380=2,$O$4,$O$5))</f>
        <v>0</v>
      </c>
    </row>
    <row r="381" ht="26.4">
      <c r="A381" s="1" t="s">
        <v>219</v>
      </c>
      <c r="E381" s="27" t="s">
        <v>3267</v>
      </c>
    </row>
    <row r="382" ht="66">
      <c r="A382" s="1" t="s">
        <v>221</v>
      </c>
      <c r="E382" s="32" t="s">
        <v>3268</v>
      </c>
    </row>
    <row r="383">
      <c r="A383" s="1" t="s">
        <v>222</v>
      </c>
      <c r="E383" s="27" t="s">
        <v>228</v>
      </c>
    </row>
    <row r="384">
      <c r="A384" s="1" t="s">
        <v>213</v>
      </c>
      <c r="B384" s="1">
        <v>93</v>
      </c>
      <c r="C384" s="26" t="s">
        <v>3269</v>
      </c>
      <c r="D384" t="s">
        <v>228</v>
      </c>
      <c r="E384" s="27" t="s">
        <v>3270</v>
      </c>
      <c r="F384" s="28" t="s">
        <v>340</v>
      </c>
      <c r="G384" s="29">
        <v>0.36399999999999999</v>
      </c>
      <c r="H384" s="28">
        <v>0</v>
      </c>
      <c r="I384" s="30">
        <f>ROUND(G384*H384,P4)</f>
        <v>0</v>
      </c>
      <c r="L384" s="30">
        <v>0</v>
      </c>
      <c r="M384" s="24">
        <f>ROUND(G384*L384,P4)</f>
        <v>0</v>
      </c>
      <c r="N384" s="25" t="s">
        <v>2938</v>
      </c>
      <c r="O384" s="31">
        <f>M384*AA384</f>
        <v>0</v>
      </c>
      <c r="P384" s="1">
        <v>3</v>
      </c>
      <c r="AA384" s="1">
        <f>IF(P384=1,$O$3,IF(P384=2,$O$4,$O$5))</f>
        <v>0</v>
      </c>
    </row>
    <row r="385" ht="26.4">
      <c r="A385" s="1" t="s">
        <v>219</v>
      </c>
      <c r="E385" s="27" t="s">
        <v>3271</v>
      </c>
    </row>
    <row r="386">
      <c r="A386" s="1" t="s">
        <v>221</v>
      </c>
      <c r="E386" s="32" t="s">
        <v>3272</v>
      </c>
    </row>
    <row r="387">
      <c r="A387" s="1" t="s">
        <v>222</v>
      </c>
      <c r="E387" s="27" t="s">
        <v>228</v>
      </c>
    </row>
    <row r="388">
      <c r="A388" s="1" t="s">
        <v>213</v>
      </c>
      <c r="B388" s="1">
        <v>94</v>
      </c>
      <c r="C388" s="26" t="s">
        <v>3273</v>
      </c>
      <c r="D388" t="s">
        <v>228</v>
      </c>
      <c r="E388" s="27" t="s">
        <v>3274</v>
      </c>
      <c r="F388" s="28" t="s">
        <v>3018</v>
      </c>
      <c r="G388" s="29">
        <v>16.852</v>
      </c>
      <c r="H388" s="28">
        <v>0</v>
      </c>
      <c r="I388" s="30">
        <f>ROUND(G388*H388,P4)</f>
        <v>0</v>
      </c>
      <c r="L388" s="30">
        <v>0</v>
      </c>
      <c r="M388" s="24">
        <f>ROUND(G388*L388,P4)</f>
        <v>0</v>
      </c>
      <c r="N388" s="25" t="s">
        <v>2938</v>
      </c>
      <c r="O388" s="31">
        <f>M388*AA388</f>
        <v>0</v>
      </c>
      <c r="P388" s="1">
        <v>3</v>
      </c>
      <c r="AA388" s="1">
        <f>IF(P388=1,$O$3,IF(P388=2,$O$4,$O$5))</f>
        <v>0</v>
      </c>
    </row>
    <row r="389">
      <c r="A389" s="1" t="s">
        <v>219</v>
      </c>
      <c r="E389" s="27" t="s">
        <v>228</v>
      </c>
    </row>
    <row r="390" ht="118.8">
      <c r="A390" s="1" t="s">
        <v>221</v>
      </c>
      <c r="E390" s="32" t="s">
        <v>3275</v>
      </c>
    </row>
    <row r="391">
      <c r="A391" s="1" t="s">
        <v>222</v>
      </c>
      <c r="E391" s="27" t="s">
        <v>228</v>
      </c>
    </row>
    <row r="392" ht="26.4">
      <c r="A392" s="1" t="s">
        <v>213</v>
      </c>
      <c r="B392" s="1">
        <v>95</v>
      </c>
      <c r="C392" s="26" t="s">
        <v>3276</v>
      </c>
      <c r="D392" t="s">
        <v>228</v>
      </c>
      <c r="E392" s="27" t="s">
        <v>3277</v>
      </c>
      <c r="F392" s="28" t="s">
        <v>340</v>
      </c>
      <c r="G392" s="29">
        <v>6.0439999999999996</v>
      </c>
      <c r="H392" s="28">
        <v>0.030300000000000001</v>
      </c>
      <c r="I392" s="30">
        <f>ROUND(G392*H392,P4)</f>
        <v>0</v>
      </c>
      <c r="L392" s="30">
        <v>0</v>
      </c>
      <c r="M392" s="24">
        <f>ROUND(G392*L392,P4)</f>
        <v>0</v>
      </c>
      <c r="N392" s="25" t="s">
        <v>2938</v>
      </c>
      <c r="O392" s="31">
        <f>M392*AA392</f>
        <v>0</v>
      </c>
      <c r="P392" s="1">
        <v>3</v>
      </c>
      <c r="AA392" s="1">
        <f>IF(P392=1,$O$3,IF(P392=2,$O$4,$O$5))</f>
        <v>0</v>
      </c>
    </row>
    <row r="393" ht="26.4">
      <c r="A393" s="1" t="s">
        <v>219</v>
      </c>
      <c r="E393" s="27" t="s">
        <v>3278</v>
      </c>
    </row>
    <row r="394" ht="66">
      <c r="A394" s="1" t="s">
        <v>221</v>
      </c>
      <c r="E394" s="32" t="s">
        <v>3268</v>
      </c>
    </row>
    <row r="395">
      <c r="A395" s="1" t="s">
        <v>222</v>
      </c>
      <c r="E395" s="27" t="s">
        <v>228</v>
      </c>
    </row>
    <row r="396" ht="26.4">
      <c r="A396" s="1" t="s">
        <v>213</v>
      </c>
      <c r="B396" s="1">
        <v>96</v>
      </c>
      <c r="C396" s="26" t="s">
        <v>3279</v>
      </c>
      <c r="D396" t="s">
        <v>228</v>
      </c>
      <c r="E396" s="27" t="s">
        <v>3280</v>
      </c>
      <c r="F396" s="28" t="s">
        <v>416</v>
      </c>
      <c r="G396" s="29">
        <v>7.9489999999999998</v>
      </c>
      <c r="H396" s="28">
        <v>0.0071999999999999998</v>
      </c>
      <c r="I396" s="30">
        <f>ROUND(G396*H396,P4)</f>
        <v>0</v>
      </c>
      <c r="L396" s="30">
        <v>0</v>
      </c>
      <c r="M396" s="24">
        <f>ROUND(G396*L396,P4)</f>
        <v>0</v>
      </c>
      <c r="N396" s="25" t="s">
        <v>2938</v>
      </c>
      <c r="O396" s="31">
        <f>M396*AA396</f>
        <v>0</v>
      </c>
      <c r="P396" s="1">
        <v>3</v>
      </c>
      <c r="AA396" s="1">
        <f>IF(P396=1,$O$3,IF(P396=2,$O$4,$O$5))</f>
        <v>0</v>
      </c>
    </row>
    <row r="397" ht="26.4">
      <c r="A397" s="1" t="s">
        <v>219</v>
      </c>
      <c r="E397" s="27" t="s">
        <v>3280</v>
      </c>
    </row>
    <row r="398" ht="26.4">
      <c r="A398" s="1" t="s">
        <v>221</v>
      </c>
      <c r="E398" s="32" t="s">
        <v>3281</v>
      </c>
    </row>
    <row r="399">
      <c r="A399" s="1" t="s">
        <v>222</v>
      </c>
      <c r="E399" s="27" t="s">
        <v>228</v>
      </c>
    </row>
    <row r="400" ht="26.4">
      <c r="A400" s="1" t="s">
        <v>213</v>
      </c>
      <c r="B400" s="1">
        <v>97</v>
      </c>
      <c r="C400" s="26" t="s">
        <v>3282</v>
      </c>
      <c r="D400" t="s">
        <v>228</v>
      </c>
      <c r="E400" s="27" t="s">
        <v>3283</v>
      </c>
      <c r="F400" s="28" t="s">
        <v>416</v>
      </c>
      <c r="G400" s="29">
        <v>20.972000000000001</v>
      </c>
      <c r="H400" s="28">
        <v>0.022749999999999999</v>
      </c>
      <c r="I400" s="30">
        <f>ROUND(G400*H400,P4)</f>
        <v>0</v>
      </c>
      <c r="L400" s="30">
        <v>0</v>
      </c>
      <c r="M400" s="24">
        <f>ROUND(G400*L400,P4)</f>
        <v>0</v>
      </c>
      <c r="N400" s="25" t="s">
        <v>2938</v>
      </c>
      <c r="O400" s="31">
        <f>M400*AA400</f>
        <v>0</v>
      </c>
      <c r="P400" s="1">
        <v>3</v>
      </c>
      <c r="AA400" s="1">
        <f>IF(P400=1,$O$3,IF(P400=2,$O$4,$O$5))</f>
        <v>0</v>
      </c>
    </row>
    <row r="401" ht="26.4">
      <c r="A401" s="1" t="s">
        <v>219</v>
      </c>
      <c r="E401" s="27" t="s">
        <v>3283</v>
      </c>
    </row>
    <row r="402" ht="26.4">
      <c r="A402" s="1" t="s">
        <v>221</v>
      </c>
      <c r="E402" s="32" t="s">
        <v>3284</v>
      </c>
    </row>
    <row r="403">
      <c r="A403" s="1" t="s">
        <v>222</v>
      </c>
      <c r="E403" s="27" t="s">
        <v>228</v>
      </c>
    </row>
    <row r="404" ht="26.4">
      <c r="A404" s="1" t="s">
        <v>213</v>
      </c>
      <c r="B404" s="1">
        <v>98</v>
      </c>
      <c r="C404" s="26" t="s">
        <v>3285</v>
      </c>
      <c r="D404" t="s">
        <v>228</v>
      </c>
      <c r="E404" s="27" t="s">
        <v>3286</v>
      </c>
      <c r="F404" s="28" t="s">
        <v>416</v>
      </c>
      <c r="G404" s="29">
        <v>57.442999999999998</v>
      </c>
      <c r="H404" s="28">
        <v>0.031</v>
      </c>
      <c r="I404" s="30">
        <f>ROUND(G404*H404,P4)</f>
        <v>0</v>
      </c>
      <c r="L404" s="30">
        <v>0</v>
      </c>
      <c r="M404" s="24">
        <f>ROUND(G404*L404,P4)</f>
        <v>0</v>
      </c>
      <c r="N404" s="25" t="s">
        <v>2938</v>
      </c>
      <c r="O404" s="31">
        <f>M404*AA404</f>
        <v>0</v>
      </c>
      <c r="P404" s="1">
        <v>3</v>
      </c>
      <c r="AA404" s="1">
        <f>IF(P404=1,$O$3,IF(P404=2,$O$4,$O$5))</f>
        <v>0</v>
      </c>
    </row>
    <row r="405" ht="26.4">
      <c r="A405" s="1" t="s">
        <v>219</v>
      </c>
      <c r="E405" s="27" t="s">
        <v>3286</v>
      </c>
    </row>
    <row r="406" ht="105.6">
      <c r="A406" s="1" t="s">
        <v>221</v>
      </c>
      <c r="E406" s="32" t="s">
        <v>3287</v>
      </c>
    </row>
    <row r="407">
      <c r="A407" s="1" t="s">
        <v>222</v>
      </c>
      <c r="E407" s="27" t="s">
        <v>228</v>
      </c>
    </row>
    <row r="408" ht="26.4">
      <c r="A408" s="1" t="s">
        <v>213</v>
      </c>
      <c r="B408" s="1">
        <v>99</v>
      </c>
      <c r="C408" s="26" t="s">
        <v>3288</v>
      </c>
      <c r="D408" t="s">
        <v>228</v>
      </c>
      <c r="E408" s="27" t="s">
        <v>3289</v>
      </c>
      <c r="F408" s="28" t="s">
        <v>416</v>
      </c>
      <c r="G408" s="29">
        <v>1.4670000000000001</v>
      </c>
      <c r="H408" s="28">
        <v>0.01</v>
      </c>
      <c r="I408" s="30">
        <f>ROUND(G408*H408,P4)</f>
        <v>0</v>
      </c>
      <c r="L408" s="30">
        <v>0</v>
      </c>
      <c r="M408" s="24">
        <f>ROUND(G408*L408,P4)</f>
        <v>0</v>
      </c>
      <c r="N408" s="25" t="s">
        <v>2938</v>
      </c>
      <c r="O408" s="31">
        <f>M408*AA408</f>
        <v>0</v>
      </c>
      <c r="P408" s="1">
        <v>3</v>
      </c>
      <c r="AA408" s="1">
        <f>IF(P408=1,$O$3,IF(P408=2,$O$4,$O$5))</f>
        <v>0</v>
      </c>
    </row>
    <row r="409" ht="26.4">
      <c r="A409" s="1" t="s">
        <v>219</v>
      </c>
      <c r="E409" s="27" t="s">
        <v>3289</v>
      </c>
    </row>
    <row r="410" ht="26.4">
      <c r="A410" s="1" t="s">
        <v>221</v>
      </c>
      <c r="E410" s="32" t="s">
        <v>3290</v>
      </c>
    </row>
    <row r="411">
      <c r="A411" s="1" t="s">
        <v>222</v>
      </c>
      <c r="E411" s="27" t="s">
        <v>228</v>
      </c>
    </row>
    <row r="412">
      <c r="A412" s="1" t="s">
        <v>213</v>
      </c>
      <c r="B412" s="1">
        <v>100</v>
      </c>
      <c r="C412" s="26" t="s">
        <v>3291</v>
      </c>
      <c r="D412" t="s">
        <v>228</v>
      </c>
      <c r="E412" s="27" t="s">
        <v>3292</v>
      </c>
      <c r="F412" s="28" t="s">
        <v>416</v>
      </c>
      <c r="G412" s="29">
        <v>60.039999999999999</v>
      </c>
      <c r="H412" s="28">
        <v>0.11</v>
      </c>
      <c r="I412" s="30">
        <f>ROUND(G412*H412,P4)</f>
        <v>0</v>
      </c>
      <c r="L412" s="30">
        <v>0</v>
      </c>
      <c r="M412" s="24">
        <f>ROUND(G412*L412,P4)</f>
        <v>0</v>
      </c>
      <c r="N412" s="25" t="s">
        <v>2938</v>
      </c>
      <c r="O412" s="31">
        <f>M412*AA412</f>
        <v>0</v>
      </c>
      <c r="P412" s="1">
        <v>3</v>
      </c>
      <c r="AA412" s="1">
        <f>IF(P412=1,$O$3,IF(P412=2,$O$4,$O$5))</f>
        <v>0</v>
      </c>
    </row>
    <row r="413">
      <c r="A413" s="1" t="s">
        <v>219</v>
      </c>
      <c r="E413" s="27" t="s">
        <v>3293</v>
      </c>
    </row>
    <row r="414" ht="26.4">
      <c r="A414" s="1" t="s">
        <v>221</v>
      </c>
      <c r="E414" s="32" t="s">
        <v>3294</v>
      </c>
    </row>
    <row r="415">
      <c r="A415" s="1" t="s">
        <v>222</v>
      </c>
      <c r="E415" s="27" t="s">
        <v>228</v>
      </c>
    </row>
    <row r="416">
      <c r="A416" s="1" t="s">
        <v>213</v>
      </c>
      <c r="B416" s="1">
        <v>101</v>
      </c>
      <c r="C416" s="26" t="s">
        <v>3295</v>
      </c>
      <c r="D416" t="s">
        <v>228</v>
      </c>
      <c r="E416" s="27" t="s">
        <v>3296</v>
      </c>
      <c r="F416" s="28" t="s">
        <v>416</v>
      </c>
      <c r="G416" s="29">
        <v>60.039999999999999</v>
      </c>
      <c r="H416" s="28">
        <v>0.010999999999999999</v>
      </c>
      <c r="I416" s="30">
        <f>ROUND(G416*H416,P4)</f>
        <v>0</v>
      </c>
      <c r="L416" s="30">
        <v>0</v>
      </c>
      <c r="M416" s="24">
        <f>ROUND(G416*L416,P4)</f>
        <v>0</v>
      </c>
      <c r="N416" s="25" t="s">
        <v>2938</v>
      </c>
      <c r="O416" s="31">
        <f>M416*AA416</f>
        <v>0</v>
      </c>
      <c r="P416" s="1">
        <v>3</v>
      </c>
      <c r="AA416" s="1">
        <f>IF(P416=1,$O$3,IF(P416=2,$O$4,$O$5))</f>
        <v>0</v>
      </c>
    </row>
    <row r="417" ht="26.4">
      <c r="A417" s="1" t="s">
        <v>219</v>
      </c>
      <c r="E417" s="27" t="s">
        <v>3297</v>
      </c>
    </row>
    <row r="418" ht="26.4">
      <c r="A418" s="1" t="s">
        <v>221</v>
      </c>
      <c r="E418" s="32" t="s">
        <v>3294</v>
      </c>
    </row>
    <row r="419">
      <c r="A419" s="1" t="s">
        <v>222</v>
      </c>
      <c r="E419" s="27" t="s">
        <v>228</v>
      </c>
    </row>
    <row r="420" ht="26.4">
      <c r="A420" s="1" t="s">
        <v>213</v>
      </c>
      <c r="B420" s="1">
        <v>102</v>
      </c>
      <c r="C420" s="26" t="s">
        <v>3298</v>
      </c>
      <c r="D420" t="s">
        <v>228</v>
      </c>
      <c r="E420" s="27" t="s">
        <v>3299</v>
      </c>
      <c r="F420" s="28" t="s">
        <v>497</v>
      </c>
      <c r="G420" s="29">
        <v>438.38600000000002</v>
      </c>
      <c r="H420" s="28">
        <v>2.0000000000000002E-05</v>
      </c>
      <c r="I420" s="30">
        <f>ROUND(G420*H420,P4)</f>
        <v>0</v>
      </c>
      <c r="L420" s="30">
        <v>0</v>
      </c>
      <c r="M420" s="24">
        <f>ROUND(G420*L420,P4)</f>
        <v>0</v>
      </c>
      <c r="N420" s="25" t="s">
        <v>2938</v>
      </c>
      <c r="O420" s="31">
        <f>M420*AA420</f>
        <v>0</v>
      </c>
      <c r="P420" s="1">
        <v>3</v>
      </c>
      <c r="AA420" s="1">
        <f>IF(P420=1,$O$3,IF(P420=2,$O$4,$O$5))</f>
        <v>0</v>
      </c>
    </row>
    <row r="421" ht="26.4">
      <c r="A421" s="1" t="s">
        <v>219</v>
      </c>
      <c r="E421" s="27" t="s">
        <v>3300</v>
      </c>
    </row>
    <row r="422" ht="409.5">
      <c r="A422" s="1" t="s">
        <v>221</v>
      </c>
      <c r="E422" s="32" t="s">
        <v>3301</v>
      </c>
    </row>
    <row r="423">
      <c r="A423" s="1" t="s">
        <v>222</v>
      </c>
      <c r="E423" s="27" t="s">
        <v>228</v>
      </c>
    </row>
    <row r="424" ht="26.4">
      <c r="A424" s="1" t="s">
        <v>213</v>
      </c>
      <c r="B424" s="1">
        <v>103</v>
      </c>
      <c r="C424" s="26" t="s">
        <v>3302</v>
      </c>
      <c r="D424" t="s">
        <v>228</v>
      </c>
      <c r="E424" s="27" t="s">
        <v>3303</v>
      </c>
      <c r="F424" s="28" t="s">
        <v>497</v>
      </c>
      <c r="G424" s="29">
        <v>25.989999999999998</v>
      </c>
      <c r="H424" s="28">
        <v>2.0000000000000002E-05</v>
      </c>
      <c r="I424" s="30">
        <f>ROUND(G424*H424,P4)</f>
        <v>0</v>
      </c>
      <c r="L424" s="30">
        <v>0</v>
      </c>
      <c r="M424" s="24">
        <f>ROUND(G424*L424,P4)</f>
        <v>0</v>
      </c>
      <c r="N424" s="25" t="s">
        <v>2938</v>
      </c>
      <c r="O424" s="31">
        <f>M424*AA424</f>
        <v>0</v>
      </c>
      <c r="P424" s="1">
        <v>3</v>
      </c>
      <c r="AA424" s="1">
        <f>IF(P424=1,$O$3,IF(P424=2,$O$4,$O$5))</f>
        <v>0</v>
      </c>
    </row>
    <row r="425" ht="26.4">
      <c r="A425" s="1" t="s">
        <v>219</v>
      </c>
      <c r="E425" s="27" t="s">
        <v>3304</v>
      </c>
    </row>
    <row r="426" ht="39.6">
      <c r="A426" s="1" t="s">
        <v>221</v>
      </c>
      <c r="E426" s="32" t="s">
        <v>3305</v>
      </c>
    </row>
    <row r="427">
      <c r="A427" s="1" t="s">
        <v>222</v>
      </c>
      <c r="E427" s="27" t="s">
        <v>228</v>
      </c>
    </row>
    <row r="428" ht="26.4">
      <c r="A428" s="1" t="s">
        <v>213</v>
      </c>
      <c r="B428" s="1">
        <v>104</v>
      </c>
      <c r="C428" s="26" t="s">
        <v>3306</v>
      </c>
      <c r="D428" t="s">
        <v>228</v>
      </c>
      <c r="E428" s="27" t="s">
        <v>3307</v>
      </c>
      <c r="F428" s="28" t="s">
        <v>416</v>
      </c>
      <c r="G428" s="29">
        <v>10.9</v>
      </c>
      <c r="H428" s="28">
        <v>0.0023999999999999998</v>
      </c>
      <c r="I428" s="30">
        <f>ROUND(G428*H428,P4)</f>
        <v>0</v>
      </c>
      <c r="L428" s="30">
        <v>0</v>
      </c>
      <c r="M428" s="24">
        <f>ROUND(G428*L428,P4)</f>
        <v>0</v>
      </c>
      <c r="N428" s="25" t="s">
        <v>2938</v>
      </c>
      <c r="O428" s="31">
        <f>M428*AA428</f>
        <v>0</v>
      </c>
      <c r="P428" s="1">
        <v>3</v>
      </c>
      <c r="AA428" s="1">
        <f>IF(P428=1,$O$3,IF(P428=2,$O$4,$O$5))</f>
        <v>0</v>
      </c>
    </row>
    <row r="429" ht="26.4">
      <c r="A429" s="1" t="s">
        <v>219</v>
      </c>
      <c r="E429" s="27" t="s">
        <v>3308</v>
      </c>
    </row>
    <row r="430">
      <c r="A430" s="1" t="s">
        <v>221</v>
      </c>
      <c r="E430" s="32" t="s">
        <v>3309</v>
      </c>
    </row>
    <row r="431">
      <c r="A431" s="1" t="s">
        <v>222</v>
      </c>
      <c r="E431" s="27" t="s">
        <v>228</v>
      </c>
    </row>
    <row r="432">
      <c r="A432" s="1" t="s">
        <v>213</v>
      </c>
      <c r="B432" s="1">
        <v>105</v>
      </c>
      <c r="C432" s="26" t="s">
        <v>3310</v>
      </c>
      <c r="D432" t="s">
        <v>228</v>
      </c>
      <c r="E432" s="27" t="s">
        <v>3311</v>
      </c>
      <c r="F432" s="28" t="s">
        <v>236</v>
      </c>
      <c r="G432" s="29">
        <v>28</v>
      </c>
      <c r="H432" s="28">
        <v>0.056439999999999997</v>
      </c>
      <c r="I432" s="30">
        <f>ROUND(G432*H432,P4)</f>
        <v>0</v>
      </c>
      <c r="L432" s="30">
        <v>0</v>
      </c>
      <c r="M432" s="24">
        <f>ROUND(G432*L432,P4)</f>
        <v>0</v>
      </c>
      <c r="N432" s="25" t="s">
        <v>2938</v>
      </c>
      <c r="O432" s="31">
        <f>M432*AA432</f>
        <v>0</v>
      </c>
      <c r="P432" s="1">
        <v>3</v>
      </c>
      <c r="AA432" s="1">
        <f>IF(P432=1,$O$3,IF(P432=2,$O$4,$O$5))</f>
        <v>0</v>
      </c>
    </row>
    <row r="433" ht="26.4">
      <c r="A433" s="1" t="s">
        <v>219</v>
      </c>
      <c r="E433" s="27" t="s">
        <v>3312</v>
      </c>
    </row>
    <row r="434" ht="277.2">
      <c r="A434" s="1" t="s">
        <v>221</v>
      </c>
      <c r="E434" s="32" t="s">
        <v>3313</v>
      </c>
    </row>
    <row r="435">
      <c r="A435" s="1" t="s">
        <v>222</v>
      </c>
      <c r="E435" s="27" t="s">
        <v>228</v>
      </c>
    </row>
    <row r="436" ht="26.4">
      <c r="A436" s="1" t="s">
        <v>213</v>
      </c>
      <c r="B436" s="1">
        <v>106</v>
      </c>
      <c r="C436" s="26" t="s">
        <v>3314</v>
      </c>
      <c r="D436" t="s">
        <v>228</v>
      </c>
      <c r="E436" s="27" t="s">
        <v>3315</v>
      </c>
      <c r="F436" s="28" t="s">
        <v>236</v>
      </c>
      <c r="G436" s="29">
        <v>3</v>
      </c>
      <c r="H436" s="28">
        <v>0.42153000000000002</v>
      </c>
      <c r="I436" s="30">
        <f>ROUND(G436*H436,P4)</f>
        <v>0</v>
      </c>
      <c r="L436" s="30">
        <v>0</v>
      </c>
      <c r="M436" s="24">
        <f>ROUND(G436*L436,P4)</f>
        <v>0</v>
      </c>
      <c r="N436" s="25" t="s">
        <v>2938</v>
      </c>
      <c r="O436" s="31">
        <f>M436*AA436</f>
        <v>0</v>
      </c>
      <c r="P436" s="1">
        <v>3</v>
      </c>
      <c r="AA436" s="1">
        <f>IF(P436=1,$O$3,IF(P436=2,$O$4,$O$5))</f>
        <v>0</v>
      </c>
    </row>
    <row r="437" ht="26.4">
      <c r="A437" s="1" t="s">
        <v>219</v>
      </c>
      <c r="E437" s="27" t="s">
        <v>3316</v>
      </c>
    </row>
    <row r="438" ht="52.8">
      <c r="A438" s="1" t="s">
        <v>221</v>
      </c>
      <c r="E438" s="32" t="s">
        <v>3317</v>
      </c>
    </row>
    <row r="439">
      <c r="A439" s="1" t="s">
        <v>222</v>
      </c>
      <c r="E439" s="27" t="s">
        <v>228</v>
      </c>
    </row>
    <row r="440" ht="26.4">
      <c r="A440" s="1" t="s">
        <v>213</v>
      </c>
      <c r="B440" s="1">
        <v>107</v>
      </c>
      <c r="C440" s="26" t="s">
        <v>3318</v>
      </c>
      <c r="D440" t="s">
        <v>228</v>
      </c>
      <c r="E440" s="27" t="s">
        <v>3319</v>
      </c>
      <c r="F440" s="28" t="s">
        <v>236</v>
      </c>
      <c r="G440" s="29">
        <v>2</v>
      </c>
      <c r="H440" s="28">
        <v>0.016240000000000001</v>
      </c>
      <c r="I440" s="30">
        <f>ROUND(G440*H440,P4)</f>
        <v>0</v>
      </c>
      <c r="L440" s="30">
        <v>0</v>
      </c>
      <c r="M440" s="24">
        <f>ROUND(G440*L440,P4)</f>
        <v>0</v>
      </c>
      <c r="N440" s="25" t="s">
        <v>218</v>
      </c>
      <c r="O440" s="31">
        <f>M440*AA440</f>
        <v>0</v>
      </c>
      <c r="P440" s="1">
        <v>3</v>
      </c>
      <c r="AA440" s="1">
        <f>IF(P440=1,$O$3,IF(P440=2,$O$4,$O$5))</f>
        <v>0</v>
      </c>
    </row>
    <row r="441" ht="26.4">
      <c r="A441" s="1" t="s">
        <v>219</v>
      </c>
      <c r="E441" s="27" t="s">
        <v>3320</v>
      </c>
    </row>
    <row r="442" ht="39.6">
      <c r="A442" s="1" t="s">
        <v>221</v>
      </c>
      <c r="E442" s="32" t="s">
        <v>3321</v>
      </c>
    </row>
    <row r="443">
      <c r="A443" s="1" t="s">
        <v>222</v>
      </c>
      <c r="E443" s="27" t="s">
        <v>228</v>
      </c>
    </row>
    <row r="444" ht="26.4">
      <c r="A444" s="1" t="s">
        <v>213</v>
      </c>
      <c r="B444" s="1">
        <v>108</v>
      </c>
      <c r="C444" s="26" t="s">
        <v>3322</v>
      </c>
      <c r="D444" t="s">
        <v>228</v>
      </c>
      <c r="E444" s="27" t="s">
        <v>3323</v>
      </c>
      <c r="F444" s="28" t="s">
        <v>2351</v>
      </c>
      <c r="G444" s="29">
        <v>1</v>
      </c>
      <c r="H444" s="28">
        <v>0</v>
      </c>
      <c r="I444" s="30">
        <f>ROUND(G444*H444,P4)</f>
        <v>0</v>
      </c>
      <c r="L444" s="30">
        <v>0</v>
      </c>
      <c r="M444" s="24">
        <f>ROUND(G444*L444,P4)</f>
        <v>0</v>
      </c>
      <c r="N444" s="25" t="s">
        <v>218</v>
      </c>
      <c r="O444" s="31">
        <f>M444*AA444</f>
        <v>0</v>
      </c>
      <c r="P444" s="1">
        <v>3</v>
      </c>
      <c r="AA444" s="1">
        <f>IF(P444=1,$O$3,IF(P444=2,$O$4,$O$5))</f>
        <v>0</v>
      </c>
    </row>
    <row r="445">
      <c r="A445" s="1" t="s">
        <v>219</v>
      </c>
      <c r="E445" s="27" t="s">
        <v>228</v>
      </c>
    </row>
    <row r="446">
      <c r="A446" s="1" t="s">
        <v>221</v>
      </c>
      <c r="E446" s="32" t="s">
        <v>3324</v>
      </c>
    </row>
    <row r="447">
      <c r="A447" s="1" t="s">
        <v>222</v>
      </c>
      <c r="E447" s="27" t="s">
        <v>228</v>
      </c>
    </row>
    <row r="448">
      <c r="A448" s="1" t="s">
        <v>213</v>
      </c>
      <c r="B448" s="1">
        <v>109</v>
      </c>
      <c r="C448" s="26" t="s">
        <v>3325</v>
      </c>
      <c r="D448" t="s">
        <v>228</v>
      </c>
      <c r="E448" s="27" t="s">
        <v>3326</v>
      </c>
      <c r="F448" s="28" t="s">
        <v>416</v>
      </c>
      <c r="G448" s="29">
        <v>521.38499999999999</v>
      </c>
      <c r="H448" s="28">
        <v>0.0043800000000000002</v>
      </c>
      <c r="I448" s="30">
        <f>ROUND(G448*H448,P4)</f>
        <v>0</v>
      </c>
      <c r="L448" s="30">
        <v>0</v>
      </c>
      <c r="M448" s="24">
        <f>ROUND(G448*L448,P4)</f>
        <v>0</v>
      </c>
      <c r="N448" s="25" t="s">
        <v>218</v>
      </c>
      <c r="O448" s="31">
        <f>M448*AA448</f>
        <v>0</v>
      </c>
      <c r="P448" s="1">
        <v>3</v>
      </c>
      <c r="AA448" s="1">
        <f>IF(P448=1,$O$3,IF(P448=2,$O$4,$O$5))</f>
        <v>0</v>
      </c>
    </row>
    <row r="449" ht="26.4">
      <c r="A449" s="1" t="s">
        <v>219</v>
      </c>
      <c r="E449" s="27" t="s">
        <v>3327</v>
      </c>
    </row>
    <row r="450" ht="409.5">
      <c r="A450" s="1" t="s">
        <v>221</v>
      </c>
      <c r="E450" s="32" t="s">
        <v>3328</v>
      </c>
    </row>
    <row r="451">
      <c r="A451" s="1" t="s">
        <v>222</v>
      </c>
      <c r="E451" s="27" t="s">
        <v>228</v>
      </c>
    </row>
    <row r="452">
      <c r="A452" s="1" t="s">
        <v>213</v>
      </c>
      <c r="B452" s="1">
        <v>110</v>
      </c>
      <c r="C452" s="26" t="s">
        <v>3329</v>
      </c>
      <c r="D452" t="s">
        <v>228</v>
      </c>
      <c r="E452" s="27" t="s">
        <v>3330</v>
      </c>
      <c r="F452" s="28" t="s">
        <v>416</v>
      </c>
      <c r="G452" s="29">
        <v>856.947</v>
      </c>
      <c r="H452" s="28">
        <v>0.00018000000000000001</v>
      </c>
      <c r="I452" s="30">
        <f>ROUND(G452*H452,P4)</f>
        <v>0</v>
      </c>
      <c r="L452" s="30">
        <v>0</v>
      </c>
      <c r="M452" s="24">
        <f>ROUND(G452*L452,P4)</f>
        <v>0</v>
      </c>
      <c r="N452" s="25" t="s">
        <v>218</v>
      </c>
      <c r="O452" s="31">
        <f>M452*AA452</f>
        <v>0</v>
      </c>
      <c r="P452" s="1">
        <v>3</v>
      </c>
      <c r="AA452" s="1">
        <f>IF(P452=1,$O$3,IF(P452=2,$O$4,$O$5))</f>
        <v>0</v>
      </c>
    </row>
    <row r="453" ht="26.4">
      <c r="A453" s="1" t="s">
        <v>219</v>
      </c>
      <c r="E453" s="27" t="s">
        <v>3331</v>
      </c>
    </row>
    <row r="454" ht="409.5">
      <c r="A454" s="1" t="s">
        <v>221</v>
      </c>
      <c r="E454" s="32" t="s">
        <v>3332</v>
      </c>
    </row>
    <row r="455">
      <c r="A455" s="1" t="s">
        <v>222</v>
      </c>
      <c r="E455" s="27" t="s">
        <v>228</v>
      </c>
    </row>
    <row r="456">
      <c r="A456" s="1" t="s">
        <v>210</v>
      </c>
      <c r="C456" s="22" t="s">
        <v>3333</v>
      </c>
      <c r="E456" s="23" t="s">
        <v>3334</v>
      </c>
      <c r="L456" s="24">
        <f>SUMIFS(L457:L516,A457:A516,"P")</f>
        <v>0</v>
      </c>
      <c r="M456" s="24">
        <f>SUMIFS(M457:M516,A457:A516,"P")</f>
        <v>0</v>
      </c>
      <c r="N456" s="25"/>
    </row>
    <row r="457">
      <c r="A457" s="1" t="s">
        <v>213</v>
      </c>
      <c r="B457" s="1">
        <v>111</v>
      </c>
      <c r="C457" s="26" t="s">
        <v>3335</v>
      </c>
      <c r="D457" t="s">
        <v>228</v>
      </c>
      <c r="E457" s="27" t="s">
        <v>3336</v>
      </c>
      <c r="F457" s="28" t="s">
        <v>217</v>
      </c>
      <c r="G457" s="29">
        <v>0.159</v>
      </c>
      <c r="H457" s="28">
        <v>1</v>
      </c>
      <c r="I457" s="30">
        <f>ROUND(G457*H457,P4)</f>
        <v>0</v>
      </c>
      <c r="L457" s="30">
        <v>0</v>
      </c>
      <c r="M457" s="24">
        <f>ROUND(G457*L457,P4)</f>
        <v>0</v>
      </c>
      <c r="N457" s="25" t="s">
        <v>2938</v>
      </c>
      <c r="O457" s="31">
        <f>M457*AA457</f>
        <v>0</v>
      </c>
      <c r="P457" s="1">
        <v>3</v>
      </c>
      <c r="AA457" s="1">
        <f>IF(P457=1,$O$3,IF(P457=2,$O$4,$O$5))</f>
        <v>0</v>
      </c>
    </row>
    <row r="458">
      <c r="A458" s="1" t="s">
        <v>219</v>
      </c>
      <c r="E458" s="27" t="s">
        <v>3336</v>
      </c>
    </row>
    <row r="459" ht="198">
      <c r="A459" s="1" t="s">
        <v>221</v>
      </c>
      <c r="E459" s="32" t="s">
        <v>3337</v>
      </c>
    </row>
    <row r="460">
      <c r="A460" s="1" t="s">
        <v>222</v>
      </c>
      <c r="E460" s="27" t="s">
        <v>228</v>
      </c>
    </row>
    <row r="461">
      <c r="A461" s="1" t="s">
        <v>213</v>
      </c>
      <c r="B461" s="1">
        <v>112</v>
      </c>
      <c r="C461" s="26" t="s">
        <v>3338</v>
      </c>
      <c r="D461" t="s">
        <v>228</v>
      </c>
      <c r="E461" s="27" t="s">
        <v>3339</v>
      </c>
      <c r="F461" s="28" t="s">
        <v>416</v>
      </c>
      <c r="G461" s="29">
        <v>1070.144</v>
      </c>
      <c r="H461" s="28">
        <v>0.0025400000000000002</v>
      </c>
      <c r="I461" s="30">
        <f>ROUND(G461*H461,P4)</f>
        <v>0</v>
      </c>
      <c r="L461" s="30">
        <v>0</v>
      </c>
      <c r="M461" s="24">
        <f>ROUND(G461*L461,P4)</f>
        <v>0</v>
      </c>
      <c r="N461" s="25" t="s">
        <v>2938</v>
      </c>
      <c r="O461" s="31">
        <f>M461*AA461</f>
        <v>0</v>
      </c>
      <c r="P461" s="1">
        <v>3</v>
      </c>
      <c r="AA461" s="1">
        <f>IF(P461=1,$O$3,IF(P461=2,$O$4,$O$5))</f>
        <v>0</v>
      </c>
    </row>
    <row r="462">
      <c r="A462" s="1" t="s">
        <v>219</v>
      </c>
      <c r="E462" s="27" t="s">
        <v>3339</v>
      </c>
    </row>
    <row r="463" ht="409.5">
      <c r="A463" s="1" t="s">
        <v>221</v>
      </c>
      <c r="E463" s="32" t="s">
        <v>3340</v>
      </c>
    </row>
    <row r="464">
      <c r="A464" s="1" t="s">
        <v>222</v>
      </c>
      <c r="E464" s="27" t="s">
        <v>228</v>
      </c>
    </row>
    <row r="465" ht="26.4">
      <c r="A465" s="1" t="s">
        <v>213</v>
      </c>
      <c r="B465" s="1">
        <v>113</v>
      </c>
      <c r="C465" s="26" t="s">
        <v>3341</v>
      </c>
      <c r="D465" t="s">
        <v>228</v>
      </c>
      <c r="E465" s="27" t="s">
        <v>3342</v>
      </c>
      <c r="F465" s="28" t="s">
        <v>416</v>
      </c>
      <c r="G465" s="29">
        <v>16.375</v>
      </c>
      <c r="H465" s="28">
        <v>0.0023</v>
      </c>
      <c r="I465" s="30">
        <f>ROUND(G465*H465,P4)</f>
        <v>0</v>
      </c>
      <c r="L465" s="30">
        <v>0</v>
      </c>
      <c r="M465" s="24">
        <f>ROUND(G465*L465,P4)</f>
        <v>0</v>
      </c>
      <c r="N465" s="25" t="s">
        <v>2938</v>
      </c>
      <c r="O465" s="31">
        <f>M465*AA465</f>
        <v>0</v>
      </c>
      <c r="P465" s="1">
        <v>3</v>
      </c>
      <c r="AA465" s="1">
        <f>IF(P465=1,$O$3,IF(P465=2,$O$4,$O$5))</f>
        <v>0</v>
      </c>
    </row>
    <row r="466" ht="39.6">
      <c r="A466" s="1" t="s">
        <v>219</v>
      </c>
      <c r="E466" s="27" t="s">
        <v>3343</v>
      </c>
    </row>
    <row r="467" ht="52.8">
      <c r="A467" s="1" t="s">
        <v>221</v>
      </c>
      <c r="E467" s="32" t="s">
        <v>3344</v>
      </c>
    </row>
    <row r="468">
      <c r="A468" s="1" t="s">
        <v>222</v>
      </c>
      <c r="E468" s="27" t="s">
        <v>228</v>
      </c>
    </row>
    <row r="469" ht="26.4">
      <c r="A469" s="1" t="s">
        <v>213</v>
      </c>
      <c r="B469" s="1">
        <v>114</v>
      </c>
      <c r="C469" s="26" t="s">
        <v>3345</v>
      </c>
      <c r="D469" t="s">
        <v>228</v>
      </c>
      <c r="E469" s="27" t="s">
        <v>3346</v>
      </c>
      <c r="F469" s="28" t="s">
        <v>416</v>
      </c>
      <c r="G469" s="29">
        <v>1138.364</v>
      </c>
      <c r="H469" s="28">
        <v>0.0047000000000000002</v>
      </c>
      <c r="I469" s="30">
        <f>ROUND(G469*H469,P4)</f>
        <v>0</v>
      </c>
      <c r="L469" s="30">
        <v>0</v>
      </c>
      <c r="M469" s="24">
        <f>ROUND(G469*L469,P4)</f>
        <v>0</v>
      </c>
      <c r="N469" s="25" t="s">
        <v>2938</v>
      </c>
      <c r="O469" s="31">
        <f>M469*AA469</f>
        <v>0</v>
      </c>
      <c r="P469" s="1">
        <v>3</v>
      </c>
      <c r="AA469" s="1">
        <f>IF(P469=1,$O$3,IF(P469=2,$O$4,$O$5))</f>
        <v>0</v>
      </c>
    </row>
    <row r="470" ht="39.6">
      <c r="A470" s="1" t="s">
        <v>219</v>
      </c>
      <c r="E470" s="27" t="s">
        <v>3347</v>
      </c>
    </row>
    <row r="471" ht="237.6">
      <c r="A471" s="1" t="s">
        <v>221</v>
      </c>
      <c r="E471" s="32" t="s">
        <v>3348</v>
      </c>
    </row>
    <row r="472">
      <c r="A472" s="1" t="s">
        <v>222</v>
      </c>
      <c r="E472" s="27" t="s">
        <v>228</v>
      </c>
    </row>
    <row r="473">
      <c r="A473" s="1" t="s">
        <v>213</v>
      </c>
      <c r="B473" s="1">
        <v>115</v>
      </c>
      <c r="C473" s="26" t="s">
        <v>3349</v>
      </c>
      <c r="D473" t="s">
        <v>228</v>
      </c>
      <c r="E473" s="27" t="s">
        <v>3350</v>
      </c>
      <c r="F473" s="28" t="s">
        <v>416</v>
      </c>
      <c r="G473" s="29">
        <v>82.530000000000001</v>
      </c>
      <c r="H473" s="28">
        <v>0.00029999999999999997</v>
      </c>
      <c r="I473" s="30">
        <f>ROUND(G473*H473,P4)</f>
        <v>0</v>
      </c>
      <c r="L473" s="30">
        <v>0</v>
      </c>
      <c r="M473" s="24">
        <f>ROUND(G473*L473,P4)</f>
        <v>0</v>
      </c>
      <c r="N473" s="25" t="s">
        <v>2938</v>
      </c>
      <c r="O473" s="31">
        <f>M473*AA473</f>
        <v>0</v>
      </c>
      <c r="P473" s="1">
        <v>3</v>
      </c>
      <c r="AA473" s="1">
        <f>IF(P473=1,$O$3,IF(P473=2,$O$4,$O$5))</f>
        <v>0</v>
      </c>
    </row>
    <row r="474">
      <c r="A474" s="1" t="s">
        <v>219</v>
      </c>
      <c r="E474" s="27" t="s">
        <v>3350</v>
      </c>
    </row>
    <row r="475" ht="52.8">
      <c r="A475" s="1" t="s">
        <v>221</v>
      </c>
      <c r="E475" s="32" t="s">
        <v>3351</v>
      </c>
    </row>
    <row r="476">
      <c r="A476" s="1" t="s">
        <v>222</v>
      </c>
      <c r="E476" s="27" t="s">
        <v>228</v>
      </c>
    </row>
    <row r="477">
      <c r="A477" s="1" t="s">
        <v>213</v>
      </c>
      <c r="B477" s="1">
        <v>116</v>
      </c>
      <c r="C477" s="26" t="s">
        <v>3352</v>
      </c>
      <c r="D477" t="s">
        <v>228</v>
      </c>
      <c r="E477" s="27" t="s">
        <v>3353</v>
      </c>
      <c r="F477" s="28" t="s">
        <v>416</v>
      </c>
      <c r="G477" s="29">
        <v>317.20299999999997</v>
      </c>
      <c r="H477" s="28">
        <v>0</v>
      </c>
      <c r="I477" s="30">
        <f>ROUND(G477*H477,P4)</f>
        <v>0</v>
      </c>
      <c r="L477" s="30">
        <v>0</v>
      </c>
      <c r="M477" s="24">
        <f>ROUND(G477*L477,P4)</f>
        <v>0</v>
      </c>
      <c r="N477" s="25" t="s">
        <v>2938</v>
      </c>
      <c r="O477" s="31">
        <f>M477*AA477</f>
        <v>0</v>
      </c>
      <c r="P477" s="1">
        <v>3</v>
      </c>
      <c r="AA477" s="1">
        <f>IF(P477=1,$O$3,IF(P477=2,$O$4,$O$5))</f>
        <v>0</v>
      </c>
    </row>
    <row r="478" ht="26.4">
      <c r="A478" s="1" t="s">
        <v>219</v>
      </c>
      <c r="E478" s="27" t="s">
        <v>3354</v>
      </c>
    </row>
    <row r="479" ht="92.4">
      <c r="A479" s="1" t="s">
        <v>221</v>
      </c>
      <c r="E479" s="32" t="s">
        <v>2969</v>
      </c>
    </row>
    <row r="480">
      <c r="A480" s="1" t="s">
        <v>222</v>
      </c>
      <c r="E480" s="27" t="s">
        <v>228</v>
      </c>
    </row>
    <row r="481">
      <c r="A481" s="1" t="s">
        <v>213</v>
      </c>
      <c r="B481" s="1">
        <v>117</v>
      </c>
      <c r="C481" s="26" t="s">
        <v>3355</v>
      </c>
      <c r="D481" t="s">
        <v>228</v>
      </c>
      <c r="E481" s="27" t="s">
        <v>3356</v>
      </c>
      <c r="F481" s="28" t="s">
        <v>416</v>
      </c>
      <c r="G481" s="29">
        <v>149.023</v>
      </c>
      <c r="H481" s="28">
        <v>0</v>
      </c>
      <c r="I481" s="30">
        <f>ROUND(G481*H481,P4)</f>
        <v>0</v>
      </c>
      <c r="L481" s="30">
        <v>0</v>
      </c>
      <c r="M481" s="24">
        <f>ROUND(G481*L481,P4)</f>
        <v>0</v>
      </c>
      <c r="N481" s="25" t="s">
        <v>2938</v>
      </c>
      <c r="O481" s="31">
        <f>M481*AA481</f>
        <v>0</v>
      </c>
      <c r="P481" s="1">
        <v>3</v>
      </c>
      <c r="AA481" s="1">
        <f>IF(P481=1,$O$3,IF(P481=2,$O$4,$O$5))</f>
        <v>0</v>
      </c>
    </row>
    <row r="482" ht="26.4">
      <c r="A482" s="1" t="s">
        <v>219</v>
      </c>
      <c r="E482" s="27" t="s">
        <v>3357</v>
      </c>
    </row>
    <row r="483">
      <c r="A483" s="1" t="s">
        <v>221</v>
      </c>
    </row>
    <row r="484">
      <c r="A484" s="1" t="s">
        <v>222</v>
      </c>
      <c r="E484" s="27" t="s">
        <v>228</v>
      </c>
    </row>
    <row r="485">
      <c r="A485" s="1" t="s">
        <v>213</v>
      </c>
      <c r="B485" s="1">
        <v>118</v>
      </c>
      <c r="C485" s="26" t="s">
        <v>3358</v>
      </c>
      <c r="D485" t="s">
        <v>228</v>
      </c>
      <c r="E485" s="27" t="s">
        <v>3359</v>
      </c>
      <c r="F485" s="28" t="s">
        <v>416</v>
      </c>
      <c r="G485" s="29">
        <v>14.050000000000001</v>
      </c>
      <c r="H485" s="28">
        <v>0</v>
      </c>
      <c r="I485" s="30">
        <f>ROUND(G485*H485,P4)</f>
        <v>0</v>
      </c>
      <c r="L485" s="30">
        <v>0</v>
      </c>
      <c r="M485" s="24">
        <f>ROUND(G485*L485,P4)</f>
        <v>0</v>
      </c>
      <c r="N485" s="25" t="s">
        <v>2938</v>
      </c>
      <c r="O485" s="31">
        <f>M485*AA485</f>
        <v>0</v>
      </c>
      <c r="P485" s="1">
        <v>3</v>
      </c>
      <c r="AA485" s="1">
        <f>IF(P485=1,$O$3,IF(P485=2,$O$4,$O$5))</f>
        <v>0</v>
      </c>
    </row>
    <row r="486" ht="26.4">
      <c r="A486" s="1" t="s">
        <v>219</v>
      </c>
      <c r="E486" s="27" t="s">
        <v>3360</v>
      </c>
    </row>
    <row r="487" ht="39.6">
      <c r="A487" s="1" t="s">
        <v>221</v>
      </c>
      <c r="E487" s="32" t="s">
        <v>3361</v>
      </c>
    </row>
    <row r="488">
      <c r="A488" s="1" t="s">
        <v>222</v>
      </c>
      <c r="E488" s="27" t="s">
        <v>228</v>
      </c>
    </row>
    <row r="489">
      <c r="A489" s="1" t="s">
        <v>213</v>
      </c>
      <c r="B489" s="1">
        <v>119</v>
      </c>
      <c r="C489" s="26" t="s">
        <v>3362</v>
      </c>
      <c r="D489" t="s">
        <v>228</v>
      </c>
      <c r="E489" s="27" t="s">
        <v>3363</v>
      </c>
      <c r="F489" s="28" t="s">
        <v>416</v>
      </c>
      <c r="G489" s="29">
        <v>636.50900000000001</v>
      </c>
      <c r="H489" s="28">
        <v>0.00040000000000000002</v>
      </c>
      <c r="I489" s="30">
        <f>ROUND(G489*H489,P4)</f>
        <v>0</v>
      </c>
      <c r="L489" s="30">
        <v>0</v>
      </c>
      <c r="M489" s="24">
        <f>ROUND(G489*L489,P4)</f>
        <v>0</v>
      </c>
      <c r="N489" s="25" t="s">
        <v>2938</v>
      </c>
      <c r="O489" s="31">
        <f>M489*AA489</f>
        <v>0</v>
      </c>
      <c r="P489" s="1">
        <v>3</v>
      </c>
      <c r="AA489" s="1">
        <f>IF(P489=1,$O$3,IF(P489=2,$O$4,$O$5))</f>
        <v>0</v>
      </c>
    </row>
    <row r="490">
      <c r="A490" s="1" t="s">
        <v>219</v>
      </c>
      <c r="E490" s="27" t="s">
        <v>3364</v>
      </c>
    </row>
    <row r="491" ht="92.4">
      <c r="A491" s="1" t="s">
        <v>221</v>
      </c>
      <c r="E491" s="32" t="s">
        <v>3365</v>
      </c>
    </row>
    <row r="492">
      <c r="A492" s="1" t="s">
        <v>222</v>
      </c>
      <c r="E492" s="27" t="s">
        <v>228</v>
      </c>
    </row>
    <row r="493">
      <c r="A493" s="1" t="s">
        <v>213</v>
      </c>
      <c r="B493" s="1">
        <v>120</v>
      </c>
      <c r="C493" s="26" t="s">
        <v>3366</v>
      </c>
      <c r="D493" t="s">
        <v>228</v>
      </c>
      <c r="E493" s="27" t="s">
        <v>3367</v>
      </c>
      <c r="F493" s="28" t="s">
        <v>416</v>
      </c>
      <c r="G493" s="29">
        <v>298.04599999999999</v>
      </c>
      <c r="H493" s="28">
        <v>0.00040000000000000002</v>
      </c>
      <c r="I493" s="30">
        <f>ROUND(G493*H493,P4)</f>
        <v>0</v>
      </c>
      <c r="L493" s="30">
        <v>0</v>
      </c>
      <c r="M493" s="24">
        <f>ROUND(G493*L493,P4)</f>
        <v>0</v>
      </c>
      <c r="N493" s="25" t="s">
        <v>2938</v>
      </c>
      <c r="O493" s="31">
        <f>M493*AA493</f>
        <v>0</v>
      </c>
      <c r="P493" s="1">
        <v>3</v>
      </c>
      <c r="AA493" s="1">
        <f>IF(P493=1,$O$3,IF(P493=2,$O$4,$O$5))</f>
        <v>0</v>
      </c>
    </row>
    <row r="494">
      <c r="A494" s="1" t="s">
        <v>219</v>
      </c>
      <c r="E494" s="27" t="s">
        <v>3368</v>
      </c>
    </row>
    <row r="495" ht="92.4">
      <c r="A495" s="1" t="s">
        <v>221</v>
      </c>
      <c r="E495" s="32" t="s">
        <v>3369</v>
      </c>
    </row>
    <row r="496">
      <c r="A496" s="1" t="s">
        <v>222</v>
      </c>
      <c r="E496" s="27" t="s">
        <v>228</v>
      </c>
    </row>
    <row r="497">
      <c r="A497" s="1" t="s">
        <v>213</v>
      </c>
      <c r="B497" s="1">
        <v>121</v>
      </c>
      <c r="C497" s="26" t="s">
        <v>3370</v>
      </c>
      <c r="D497" t="s">
        <v>228</v>
      </c>
      <c r="E497" s="27" t="s">
        <v>3371</v>
      </c>
      <c r="F497" s="28" t="s">
        <v>416</v>
      </c>
      <c r="G497" s="29">
        <v>365.70299999999997</v>
      </c>
      <c r="H497" s="28">
        <v>0</v>
      </c>
      <c r="I497" s="30">
        <f>ROUND(G497*H497,P4)</f>
        <v>0</v>
      </c>
      <c r="L497" s="30">
        <v>0</v>
      </c>
      <c r="M497" s="24">
        <f>ROUND(G497*L497,P4)</f>
        <v>0</v>
      </c>
      <c r="N497" s="25" t="s">
        <v>2938</v>
      </c>
      <c r="O497" s="31">
        <f>M497*AA497</f>
        <v>0</v>
      </c>
      <c r="P497" s="1">
        <v>3</v>
      </c>
      <c r="AA497" s="1">
        <f>IF(P497=1,$O$3,IF(P497=2,$O$4,$O$5))</f>
        <v>0</v>
      </c>
    </row>
    <row r="498" ht="26.4">
      <c r="A498" s="1" t="s">
        <v>219</v>
      </c>
      <c r="E498" s="27" t="s">
        <v>3372</v>
      </c>
    </row>
    <row r="499" ht="409.2">
      <c r="A499" s="1" t="s">
        <v>221</v>
      </c>
      <c r="E499" s="32" t="s">
        <v>3373</v>
      </c>
    </row>
    <row r="500">
      <c r="A500" s="1" t="s">
        <v>222</v>
      </c>
      <c r="E500" s="27" t="s">
        <v>228</v>
      </c>
    </row>
    <row r="501">
      <c r="A501" s="1" t="s">
        <v>213</v>
      </c>
      <c r="B501" s="1">
        <v>122</v>
      </c>
      <c r="C501" s="26" t="s">
        <v>3374</v>
      </c>
      <c r="D501" t="s">
        <v>228</v>
      </c>
      <c r="E501" s="27" t="s">
        <v>3375</v>
      </c>
      <c r="F501" s="28" t="s">
        <v>416</v>
      </c>
      <c r="G501" s="29">
        <v>438.77999999999997</v>
      </c>
      <c r="H501" s="28">
        <v>0.00076999999999999996</v>
      </c>
      <c r="I501" s="30">
        <f>ROUND(G501*H501,P4)</f>
        <v>0</v>
      </c>
      <c r="L501" s="30">
        <v>0</v>
      </c>
      <c r="M501" s="24">
        <f>ROUND(G501*L501,P4)</f>
        <v>0</v>
      </c>
      <c r="N501" s="25" t="s">
        <v>2938</v>
      </c>
      <c r="O501" s="31">
        <f>M501*AA501</f>
        <v>0</v>
      </c>
      <c r="P501" s="1">
        <v>3</v>
      </c>
      <c r="AA501" s="1">
        <f>IF(P501=1,$O$3,IF(P501=2,$O$4,$O$5))</f>
        <v>0</v>
      </c>
    </row>
    <row r="502" ht="26.4">
      <c r="A502" s="1" t="s">
        <v>219</v>
      </c>
      <c r="E502" s="27" t="s">
        <v>3376</v>
      </c>
    </row>
    <row r="503" ht="79.2">
      <c r="A503" s="1" t="s">
        <v>221</v>
      </c>
      <c r="E503" s="32" t="s">
        <v>3377</v>
      </c>
    </row>
    <row r="504">
      <c r="A504" s="1" t="s">
        <v>222</v>
      </c>
      <c r="E504" s="27" t="s">
        <v>228</v>
      </c>
    </row>
    <row r="505">
      <c r="A505" s="1" t="s">
        <v>213</v>
      </c>
      <c r="B505" s="1">
        <v>123</v>
      </c>
      <c r="C505" s="26" t="s">
        <v>3378</v>
      </c>
      <c r="D505" t="s">
        <v>228</v>
      </c>
      <c r="E505" s="27" t="s">
        <v>3379</v>
      </c>
      <c r="F505" s="28" t="s">
        <v>416</v>
      </c>
      <c r="G505" s="29">
        <v>188.25899999999999</v>
      </c>
      <c r="H505" s="28">
        <v>0.00076999999999999996</v>
      </c>
      <c r="I505" s="30">
        <f>ROUND(G505*H505,P4)</f>
        <v>0</v>
      </c>
      <c r="L505" s="30">
        <v>0</v>
      </c>
      <c r="M505" s="24">
        <f>ROUND(G505*L505,P4)</f>
        <v>0</v>
      </c>
      <c r="N505" s="25" t="s">
        <v>2938</v>
      </c>
      <c r="O505" s="31">
        <f>M505*AA505</f>
        <v>0</v>
      </c>
      <c r="P505" s="1">
        <v>3</v>
      </c>
      <c r="AA505" s="1">
        <f>IF(P505=1,$O$3,IF(P505=2,$O$4,$O$5))</f>
        <v>0</v>
      </c>
    </row>
    <row r="506" ht="26.4">
      <c r="A506" s="1" t="s">
        <v>219</v>
      </c>
      <c r="E506" s="27" t="s">
        <v>3380</v>
      </c>
    </row>
    <row r="507" ht="356.4">
      <c r="A507" s="1" t="s">
        <v>221</v>
      </c>
      <c r="E507" s="32" t="s">
        <v>3381</v>
      </c>
    </row>
    <row r="508">
      <c r="A508" s="1" t="s">
        <v>222</v>
      </c>
      <c r="E508" s="27" t="s">
        <v>228</v>
      </c>
    </row>
    <row r="509">
      <c r="A509" s="1" t="s">
        <v>213</v>
      </c>
      <c r="B509" s="1">
        <v>124</v>
      </c>
      <c r="C509" s="26" t="s">
        <v>3382</v>
      </c>
      <c r="D509" t="s">
        <v>228</v>
      </c>
      <c r="E509" s="27" t="s">
        <v>3383</v>
      </c>
      <c r="F509" s="28" t="s">
        <v>416</v>
      </c>
      <c r="G509" s="29">
        <v>75</v>
      </c>
      <c r="H509" s="28">
        <v>0</v>
      </c>
      <c r="I509" s="30">
        <f>ROUND(G509*H509,P4)</f>
        <v>0</v>
      </c>
      <c r="L509" s="30">
        <v>0</v>
      </c>
      <c r="M509" s="24">
        <f>ROUND(G509*L509,P4)</f>
        <v>0</v>
      </c>
      <c r="N509" s="25" t="s">
        <v>2938</v>
      </c>
      <c r="O509" s="31">
        <f>M509*AA509</f>
        <v>0</v>
      </c>
      <c r="P509" s="1">
        <v>3</v>
      </c>
      <c r="AA509" s="1">
        <f>IF(P509=1,$O$3,IF(P509=2,$O$4,$O$5))</f>
        <v>0</v>
      </c>
    </row>
    <row r="510">
      <c r="A510" s="1" t="s">
        <v>219</v>
      </c>
      <c r="E510" s="27" t="s">
        <v>3384</v>
      </c>
    </row>
    <row r="511">
      <c r="A511" s="1" t="s">
        <v>221</v>
      </c>
      <c r="E511" s="32" t="s">
        <v>3385</v>
      </c>
    </row>
    <row r="512">
      <c r="A512" s="1" t="s">
        <v>222</v>
      </c>
      <c r="E512" s="27" t="s">
        <v>228</v>
      </c>
    </row>
    <row r="513" ht="26.4">
      <c r="A513" s="1" t="s">
        <v>213</v>
      </c>
      <c r="B513" s="1">
        <v>125</v>
      </c>
      <c r="C513" s="26" t="s">
        <v>3386</v>
      </c>
      <c r="D513" t="s">
        <v>228</v>
      </c>
      <c r="E513" s="27" t="s">
        <v>3387</v>
      </c>
      <c r="F513" s="28" t="s">
        <v>217</v>
      </c>
      <c r="G513" s="29">
        <v>9.1449999999999996</v>
      </c>
      <c r="H513" s="28">
        <v>0</v>
      </c>
      <c r="I513" s="30">
        <f>ROUND(G513*H513,P4)</f>
        <v>0</v>
      </c>
      <c r="L513" s="30">
        <v>0</v>
      </c>
      <c r="M513" s="24">
        <f>ROUND(G513*L513,P4)</f>
        <v>0</v>
      </c>
      <c r="N513" s="25" t="s">
        <v>2938</v>
      </c>
      <c r="O513" s="31">
        <f>M513*AA513</f>
        <v>0</v>
      </c>
      <c r="P513" s="1">
        <v>3</v>
      </c>
      <c r="AA513" s="1">
        <f>IF(P513=1,$O$3,IF(P513=2,$O$4,$O$5))</f>
        <v>0</v>
      </c>
    </row>
    <row r="514" ht="39.6">
      <c r="A514" s="1" t="s">
        <v>219</v>
      </c>
      <c r="E514" s="27" t="s">
        <v>3388</v>
      </c>
    </row>
    <row r="515">
      <c r="A515" s="1" t="s">
        <v>221</v>
      </c>
    </row>
    <row r="516">
      <c r="A516" s="1" t="s">
        <v>222</v>
      </c>
      <c r="E516" s="27" t="s">
        <v>228</v>
      </c>
    </row>
    <row r="517">
      <c r="A517" s="1" t="s">
        <v>210</v>
      </c>
      <c r="C517" s="22" t="s">
        <v>3389</v>
      </c>
      <c r="E517" s="23" t="s">
        <v>3390</v>
      </c>
      <c r="L517" s="24">
        <f>SUMIFS(L518:L573,A518:A573,"P")</f>
        <v>0</v>
      </c>
      <c r="M517" s="24">
        <f>SUMIFS(M518:M573,A518:A573,"P")</f>
        <v>0</v>
      </c>
      <c r="N517" s="25"/>
    </row>
    <row r="518">
      <c r="A518" s="1" t="s">
        <v>213</v>
      </c>
      <c r="B518" s="1">
        <v>126</v>
      </c>
      <c r="C518" s="26" t="s">
        <v>3391</v>
      </c>
      <c r="D518" t="s">
        <v>228</v>
      </c>
      <c r="E518" s="27" t="s">
        <v>3392</v>
      </c>
      <c r="F518" s="28" t="s">
        <v>416</v>
      </c>
      <c r="G518" s="29">
        <v>448.69</v>
      </c>
      <c r="H518" s="28">
        <v>0.0019</v>
      </c>
      <c r="I518" s="30">
        <f>ROUND(G518*H518,P4)</f>
        <v>0</v>
      </c>
      <c r="L518" s="30">
        <v>0</v>
      </c>
      <c r="M518" s="24">
        <f>ROUND(G518*L518,P4)</f>
        <v>0</v>
      </c>
      <c r="N518" s="25" t="s">
        <v>2938</v>
      </c>
      <c r="O518" s="31">
        <f>M518*AA518</f>
        <v>0</v>
      </c>
      <c r="P518" s="1">
        <v>3</v>
      </c>
      <c r="AA518" s="1">
        <f>IF(P518=1,$O$3,IF(P518=2,$O$4,$O$5))</f>
        <v>0</v>
      </c>
    </row>
    <row r="519">
      <c r="A519" s="1" t="s">
        <v>219</v>
      </c>
      <c r="E519" s="27" t="s">
        <v>3392</v>
      </c>
    </row>
    <row r="520" ht="132">
      <c r="A520" s="1" t="s">
        <v>221</v>
      </c>
      <c r="E520" s="32" t="s">
        <v>3393</v>
      </c>
    </row>
    <row r="521">
      <c r="A521" s="1" t="s">
        <v>222</v>
      </c>
      <c r="E521" s="27" t="s">
        <v>228</v>
      </c>
    </row>
    <row r="522" ht="26.4">
      <c r="A522" s="1" t="s">
        <v>213</v>
      </c>
      <c r="B522" s="1">
        <v>127</v>
      </c>
      <c r="C522" s="26" t="s">
        <v>3394</v>
      </c>
      <c r="D522" t="s">
        <v>228</v>
      </c>
      <c r="E522" s="27" t="s">
        <v>3395</v>
      </c>
      <c r="F522" s="28" t="s">
        <v>236</v>
      </c>
      <c r="G522" s="29">
        <v>31</v>
      </c>
      <c r="H522" s="28">
        <v>0.0001</v>
      </c>
      <c r="I522" s="30">
        <f>ROUND(G522*H522,P4)</f>
        <v>0</v>
      </c>
      <c r="L522" s="30">
        <v>0</v>
      </c>
      <c r="M522" s="24">
        <f>ROUND(G522*L522,P4)</f>
        <v>0</v>
      </c>
      <c r="N522" s="25" t="s">
        <v>2938</v>
      </c>
      <c r="O522" s="31">
        <f>M522*AA522</f>
        <v>0</v>
      </c>
      <c r="P522" s="1">
        <v>3</v>
      </c>
      <c r="AA522" s="1">
        <f>IF(P522=1,$O$3,IF(P522=2,$O$4,$O$5))</f>
        <v>0</v>
      </c>
    </row>
    <row r="523" ht="26.4">
      <c r="A523" s="1" t="s">
        <v>219</v>
      </c>
      <c r="E523" s="27" t="s">
        <v>3395</v>
      </c>
    </row>
    <row r="524" ht="52.8">
      <c r="A524" s="1" t="s">
        <v>221</v>
      </c>
      <c r="E524" s="32" t="s">
        <v>3396</v>
      </c>
    </row>
    <row r="525">
      <c r="A525" s="1" t="s">
        <v>222</v>
      </c>
      <c r="E525" s="27" t="s">
        <v>228</v>
      </c>
    </row>
    <row r="526" ht="26.4">
      <c r="A526" s="1" t="s">
        <v>213</v>
      </c>
      <c r="B526" s="1">
        <v>128</v>
      </c>
      <c r="C526" s="26" t="s">
        <v>3397</v>
      </c>
      <c r="D526" t="s">
        <v>228</v>
      </c>
      <c r="E526" s="27" t="s">
        <v>3398</v>
      </c>
      <c r="F526" s="28" t="s">
        <v>236</v>
      </c>
      <c r="G526" s="29">
        <v>8</v>
      </c>
      <c r="H526" s="28">
        <v>0.00023000000000000001</v>
      </c>
      <c r="I526" s="30">
        <f>ROUND(G526*H526,P4)</f>
        <v>0</v>
      </c>
      <c r="L526" s="30">
        <v>0</v>
      </c>
      <c r="M526" s="24">
        <f>ROUND(G526*L526,P4)</f>
        <v>0</v>
      </c>
      <c r="N526" s="25" t="s">
        <v>2938</v>
      </c>
      <c r="O526" s="31">
        <f>M526*AA526</f>
        <v>0</v>
      </c>
      <c r="P526" s="1">
        <v>3</v>
      </c>
      <c r="AA526" s="1">
        <f>IF(P526=1,$O$3,IF(P526=2,$O$4,$O$5))</f>
        <v>0</v>
      </c>
    </row>
    <row r="527" ht="26.4">
      <c r="A527" s="1" t="s">
        <v>219</v>
      </c>
      <c r="E527" s="27" t="s">
        <v>3398</v>
      </c>
    </row>
    <row r="528" ht="52.8">
      <c r="A528" s="1" t="s">
        <v>221</v>
      </c>
      <c r="E528" s="32" t="s">
        <v>3399</v>
      </c>
    </row>
    <row r="529">
      <c r="A529" s="1" t="s">
        <v>222</v>
      </c>
      <c r="E529" s="27" t="s">
        <v>228</v>
      </c>
    </row>
    <row r="530" ht="26.4">
      <c r="A530" s="1" t="s">
        <v>213</v>
      </c>
      <c r="B530" s="1">
        <v>129</v>
      </c>
      <c r="C530" s="26" t="s">
        <v>3400</v>
      </c>
      <c r="D530" t="s">
        <v>228</v>
      </c>
      <c r="E530" s="27" t="s">
        <v>3401</v>
      </c>
      <c r="F530" s="28" t="s">
        <v>416</v>
      </c>
      <c r="G530" s="29">
        <v>449.07400000000001</v>
      </c>
      <c r="H530" s="28">
        <v>0.0020999999999999999</v>
      </c>
      <c r="I530" s="30">
        <f>ROUND(G530*H530,P4)</f>
        <v>0</v>
      </c>
      <c r="L530" s="30">
        <v>0</v>
      </c>
      <c r="M530" s="24">
        <f>ROUND(G530*L530,P4)</f>
        <v>0</v>
      </c>
      <c r="N530" s="25" t="s">
        <v>2938</v>
      </c>
      <c r="O530" s="31">
        <f>M530*AA530</f>
        <v>0</v>
      </c>
      <c r="P530" s="1">
        <v>3</v>
      </c>
      <c r="AA530" s="1">
        <f>IF(P530=1,$O$3,IF(P530=2,$O$4,$O$5))</f>
        <v>0</v>
      </c>
    </row>
    <row r="531" ht="26.4">
      <c r="A531" s="1" t="s">
        <v>219</v>
      </c>
      <c r="E531" s="27" t="s">
        <v>3401</v>
      </c>
    </row>
    <row r="532" ht="145.2">
      <c r="A532" s="1" t="s">
        <v>221</v>
      </c>
      <c r="E532" s="32" t="s">
        <v>3402</v>
      </c>
    </row>
    <row r="533">
      <c r="A533" s="1" t="s">
        <v>222</v>
      </c>
      <c r="E533" s="27" t="s">
        <v>228</v>
      </c>
    </row>
    <row r="534">
      <c r="A534" s="1" t="s">
        <v>213</v>
      </c>
      <c r="B534" s="1">
        <v>130</v>
      </c>
      <c r="C534" s="26" t="s">
        <v>3403</v>
      </c>
      <c r="D534" t="s">
        <v>228</v>
      </c>
      <c r="E534" s="27" t="s">
        <v>3404</v>
      </c>
      <c r="F534" s="28" t="s">
        <v>236</v>
      </c>
      <c r="G534" s="29">
        <v>2</v>
      </c>
      <c r="H534" s="28">
        <v>0.001</v>
      </c>
      <c r="I534" s="30">
        <f>ROUND(G534*H534,P4)</f>
        <v>0</v>
      </c>
      <c r="L534" s="30">
        <v>0</v>
      </c>
      <c r="M534" s="24">
        <f>ROUND(G534*L534,P4)</f>
        <v>0</v>
      </c>
      <c r="N534" s="25" t="s">
        <v>2938</v>
      </c>
      <c r="O534" s="31">
        <f>M534*AA534</f>
        <v>0</v>
      </c>
      <c r="P534" s="1">
        <v>3</v>
      </c>
      <c r="AA534" s="1">
        <f>IF(P534=1,$O$3,IF(P534=2,$O$4,$O$5))</f>
        <v>0</v>
      </c>
    </row>
    <row r="535">
      <c r="A535" s="1" t="s">
        <v>219</v>
      </c>
      <c r="E535" s="27" t="s">
        <v>3404</v>
      </c>
    </row>
    <row r="536">
      <c r="A536" s="1" t="s">
        <v>221</v>
      </c>
    </row>
    <row r="537">
      <c r="A537" s="1" t="s">
        <v>222</v>
      </c>
      <c r="E537" s="27" t="s">
        <v>228</v>
      </c>
    </row>
    <row r="538">
      <c r="A538" s="1" t="s">
        <v>213</v>
      </c>
      <c r="B538" s="1">
        <v>131</v>
      </c>
      <c r="C538" s="26" t="s">
        <v>3405</v>
      </c>
      <c r="D538" t="s">
        <v>228</v>
      </c>
      <c r="E538" s="27" t="s">
        <v>3406</v>
      </c>
      <c r="F538" s="28" t="s">
        <v>416</v>
      </c>
      <c r="G538" s="29">
        <v>385.30599999999998</v>
      </c>
      <c r="H538" s="28">
        <v>0.00072000000000000005</v>
      </c>
      <c r="I538" s="30">
        <f>ROUND(G538*H538,P4)</f>
        <v>0</v>
      </c>
      <c r="L538" s="30">
        <v>0</v>
      </c>
      <c r="M538" s="24">
        <f>ROUND(G538*L538,P4)</f>
        <v>0</v>
      </c>
      <c r="N538" s="25" t="s">
        <v>2938</v>
      </c>
      <c r="O538" s="31">
        <f>M538*AA538</f>
        <v>0</v>
      </c>
      <c r="P538" s="1">
        <v>3</v>
      </c>
      <c r="AA538" s="1">
        <f>IF(P538=1,$O$3,IF(P538=2,$O$4,$O$5))</f>
        <v>0</v>
      </c>
    </row>
    <row r="539" ht="26.4">
      <c r="A539" s="1" t="s">
        <v>219</v>
      </c>
      <c r="E539" s="27" t="s">
        <v>3407</v>
      </c>
    </row>
    <row r="540">
      <c r="A540" s="1" t="s">
        <v>221</v>
      </c>
    </row>
    <row r="541">
      <c r="A541" s="1" t="s">
        <v>222</v>
      </c>
      <c r="E541" s="27" t="s">
        <v>228</v>
      </c>
    </row>
    <row r="542" ht="26.4">
      <c r="A542" s="1" t="s">
        <v>213</v>
      </c>
      <c r="B542" s="1">
        <v>132</v>
      </c>
      <c r="C542" s="26" t="s">
        <v>3408</v>
      </c>
      <c r="D542" t="s">
        <v>228</v>
      </c>
      <c r="E542" s="27" t="s">
        <v>3409</v>
      </c>
      <c r="F542" s="28" t="s">
        <v>236</v>
      </c>
      <c r="G542" s="29">
        <v>44</v>
      </c>
      <c r="H542" s="28">
        <v>0.0074999999999999997</v>
      </c>
      <c r="I542" s="30">
        <f>ROUND(G542*H542,P4)</f>
        <v>0</v>
      </c>
      <c r="L542" s="30">
        <v>0</v>
      </c>
      <c r="M542" s="24">
        <f>ROUND(G542*L542,P4)</f>
        <v>0</v>
      </c>
      <c r="N542" s="25" t="s">
        <v>2938</v>
      </c>
      <c r="O542" s="31">
        <f>M542*AA542</f>
        <v>0</v>
      </c>
      <c r="P542" s="1">
        <v>3</v>
      </c>
      <c r="AA542" s="1">
        <f>IF(P542=1,$O$3,IF(P542=2,$O$4,$O$5))</f>
        <v>0</v>
      </c>
    </row>
    <row r="543" ht="39.6">
      <c r="A543" s="1" t="s">
        <v>219</v>
      </c>
      <c r="E543" s="27" t="s">
        <v>3410</v>
      </c>
    </row>
    <row r="544">
      <c r="A544" s="1" t="s">
        <v>221</v>
      </c>
    </row>
    <row r="545">
      <c r="A545" s="1" t="s">
        <v>222</v>
      </c>
      <c r="E545" s="27" t="s">
        <v>228</v>
      </c>
    </row>
    <row r="546" ht="26.4">
      <c r="A546" s="1" t="s">
        <v>213</v>
      </c>
      <c r="B546" s="1">
        <v>133</v>
      </c>
      <c r="C546" s="26" t="s">
        <v>3411</v>
      </c>
      <c r="D546" t="s">
        <v>228</v>
      </c>
      <c r="E546" s="27" t="s">
        <v>3412</v>
      </c>
      <c r="F546" s="28" t="s">
        <v>236</v>
      </c>
      <c r="G546" s="29">
        <v>5</v>
      </c>
      <c r="H546" s="28">
        <v>0.022499999999999999</v>
      </c>
      <c r="I546" s="30">
        <f>ROUND(G546*H546,P4)</f>
        <v>0</v>
      </c>
      <c r="L546" s="30">
        <v>0</v>
      </c>
      <c r="M546" s="24">
        <f>ROUND(G546*L546,P4)</f>
        <v>0</v>
      </c>
      <c r="N546" s="25" t="s">
        <v>2938</v>
      </c>
      <c r="O546" s="31">
        <f>M546*AA546</f>
        <v>0</v>
      </c>
      <c r="P546" s="1">
        <v>3</v>
      </c>
      <c r="AA546" s="1">
        <f>IF(P546=1,$O$3,IF(P546=2,$O$4,$O$5))</f>
        <v>0</v>
      </c>
    </row>
    <row r="547" ht="39.6">
      <c r="A547" s="1" t="s">
        <v>219</v>
      </c>
      <c r="E547" s="27" t="s">
        <v>3413</v>
      </c>
    </row>
    <row r="548">
      <c r="A548" s="1" t="s">
        <v>221</v>
      </c>
      <c r="E548" s="32" t="s">
        <v>3414</v>
      </c>
    </row>
    <row r="549">
      <c r="A549" s="1" t="s">
        <v>222</v>
      </c>
      <c r="E549" s="27" t="s">
        <v>228</v>
      </c>
    </row>
    <row r="550" ht="26.4">
      <c r="A550" s="1" t="s">
        <v>213</v>
      </c>
      <c r="B550" s="1">
        <v>134</v>
      </c>
      <c r="C550" s="26" t="s">
        <v>3415</v>
      </c>
      <c r="D550" t="s">
        <v>228</v>
      </c>
      <c r="E550" s="27" t="s">
        <v>3416</v>
      </c>
      <c r="F550" s="28" t="s">
        <v>416</v>
      </c>
      <c r="G550" s="29">
        <v>195.44999999999999</v>
      </c>
      <c r="H550" s="28">
        <v>0.00013999999999999999</v>
      </c>
      <c r="I550" s="30">
        <f>ROUND(G550*H550,P4)</f>
        <v>0</v>
      </c>
      <c r="L550" s="30">
        <v>0</v>
      </c>
      <c r="M550" s="24">
        <f>ROUND(G550*L550,P4)</f>
        <v>0</v>
      </c>
      <c r="N550" s="25" t="s">
        <v>2938</v>
      </c>
      <c r="O550" s="31">
        <f>M550*AA550</f>
        <v>0</v>
      </c>
      <c r="P550" s="1">
        <v>3</v>
      </c>
      <c r="AA550" s="1">
        <f>IF(P550=1,$O$3,IF(P550=2,$O$4,$O$5))</f>
        <v>0</v>
      </c>
    </row>
    <row r="551" ht="39.6">
      <c r="A551" s="1" t="s">
        <v>219</v>
      </c>
      <c r="E551" s="27" t="s">
        <v>3417</v>
      </c>
    </row>
    <row r="552" ht="52.8">
      <c r="A552" s="1" t="s">
        <v>221</v>
      </c>
      <c r="E552" s="32" t="s">
        <v>3418</v>
      </c>
    </row>
    <row r="553">
      <c r="A553" s="1" t="s">
        <v>222</v>
      </c>
      <c r="E553" s="27" t="s">
        <v>228</v>
      </c>
    </row>
    <row r="554" ht="26.4">
      <c r="A554" s="1" t="s">
        <v>213</v>
      </c>
      <c r="B554" s="1">
        <v>135</v>
      </c>
      <c r="C554" s="26" t="s">
        <v>3419</v>
      </c>
      <c r="D554" t="s">
        <v>228</v>
      </c>
      <c r="E554" s="27" t="s">
        <v>3420</v>
      </c>
      <c r="F554" s="28" t="s">
        <v>416</v>
      </c>
      <c r="G554" s="29">
        <v>58.020000000000003</v>
      </c>
      <c r="H554" s="28">
        <v>0.00027999999999999998</v>
      </c>
      <c r="I554" s="30">
        <f>ROUND(G554*H554,P4)</f>
        <v>0</v>
      </c>
      <c r="L554" s="30">
        <v>0</v>
      </c>
      <c r="M554" s="24">
        <f>ROUND(G554*L554,P4)</f>
        <v>0</v>
      </c>
      <c r="N554" s="25" t="s">
        <v>2938</v>
      </c>
      <c r="O554" s="31">
        <f>M554*AA554</f>
        <v>0</v>
      </c>
      <c r="P554" s="1">
        <v>3</v>
      </c>
      <c r="AA554" s="1">
        <f>IF(P554=1,$O$3,IF(P554=2,$O$4,$O$5))</f>
        <v>0</v>
      </c>
    </row>
    <row r="555" ht="39.6">
      <c r="A555" s="1" t="s">
        <v>219</v>
      </c>
      <c r="E555" s="27" t="s">
        <v>3421</v>
      </c>
    </row>
    <row r="556">
      <c r="A556" s="1" t="s">
        <v>221</v>
      </c>
      <c r="E556" s="32" t="s">
        <v>3422</v>
      </c>
    </row>
    <row r="557">
      <c r="A557" s="1" t="s">
        <v>222</v>
      </c>
      <c r="E557" s="27" t="s">
        <v>228</v>
      </c>
    </row>
    <row r="558" ht="26.4">
      <c r="A558" s="1" t="s">
        <v>213</v>
      </c>
      <c r="B558" s="1">
        <v>136</v>
      </c>
      <c r="C558" s="26" t="s">
        <v>3423</v>
      </c>
      <c r="D558" t="s">
        <v>228</v>
      </c>
      <c r="E558" s="27" t="s">
        <v>3424</v>
      </c>
      <c r="F558" s="28" t="s">
        <v>416</v>
      </c>
      <c r="G558" s="29">
        <v>32.399999999999999</v>
      </c>
      <c r="H558" s="28">
        <v>0.00042999999999999999</v>
      </c>
      <c r="I558" s="30">
        <f>ROUND(G558*H558,P4)</f>
        <v>0</v>
      </c>
      <c r="L558" s="30">
        <v>0</v>
      </c>
      <c r="M558" s="24">
        <f>ROUND(G558*L558,P4)</f>
        <v>0</v>
      </c>
      <c r="N558" s="25" t="s">
        <v>2938</v>
      </c>
      <c r="O558" s="31">
        <f>M558*AA558</f>
        <v>0</v>
      </c>
      <c r="P558" s="1">
        <v>3</v>
      </c>
      <c r="AA558" s="1">
        <f>IF(P558=1,$O$3,IF(P558=2,$O$4,$O$5))</f>
        <v>0</v>
      </c>
    </row>
    <row r="559" ht="39.6">
      <c r="A559" s="1" t="s">
        <v>219</v>
      </c>
      <c r="E559" s="27" t="s">
        <v>3425</v>
      </c>
    </row>
    <row r="560">
      <c r="A560" s="1" t="s">
        <v>221</v>
      </c>
      <c r="E560" s="32" t="s">
        <v>3426</v>
      </c>
    </row>
    <row r="561">
      <c r="A561" s="1" t="s">
        <v>222</v>
      </c>
      <c r="E561" s="27" t="s">
        <v>228</v>
      </c>
    </row>
    <row r="562">
      <c r="A562" s="1" t="s">
        <v>213</v>
      </c>
      <c r="B562" s="1">
        <v>137</v>
      </c>
      <c r="C562" s="26" t="s">
        <v>3427</v>
      </c>
      <c r="D562" t="s">
        <v>228</v>
      </c>
      <c r="E562" s="27" t="s">
        <v>3428</v>
      </c>
      <c r="F562" s="28" t="s">
        <v>416</v>
      </c>
      <c r="G562" s="29">
        <v>91.811999999999998</v>
      </c>
      <c r="H562" s="28">
        <v>0.00076999999999999996</v>
      </c>
      <c r="I562" s="30">
        <f>ROUND(G562*H562,P4)</f>
        <v>0</v>
      </c>
      <c r="L562" s="30">
        <v>0</v>
      </c>
      <c r="M562" s="24">
        <f>ROUND(G562*L562,P4)</f>
        <v>0</v>
      </c>
      <c r="N562" s="25" t="s">
        <v>2938</v>
      </c>
      <c r="O562" s="31">
        <f>M562*AA562</f>
        <v>0</v>
      </c>
      <c r="P562" s="1">
        <v>3</v>
      </c>
      <c r="AA562" s="1">
        <f>IF(P562=1,$O$3,IF(P562=2,$O$4,$O$5))</f>
        <v>0</v>
      </c>
    </row>
    <row r="563" ht="26.4">
      <c r="A563" s="1" t="s">
        <v>219</v>
      </c>
      <c r="E563" s="27" t="s">
        <v>3429</v>
      </c>
    </row>
    <row r="564" ht="79.2">
      <c r="A564" s="1" t="s">
        <v>221</v>
      </c>
      <c r="E564" s="32" t="s">
        <v>3430</v>
      </c>
    </row>
    <row r="565">
      <c r="A565" s="1" t="s">
        <v>222</v>
      </c>
      <c r="E565" s="27" t="s">
        <v>228</v>
      </c>
    </row>
    <row r="566">
      <c r="A566" s="1" t="s">
        <v>213</v>
      </c>
      <c r="B566" s="1">
        <v>138</v>
      </c>
      <c r="C566" s="26" t="s">
        <v>3431</v>
      </c>
      <c r="D566" t="s">
        <v>228</v>
      </c>
      <c r="E566" s="27" t="s">
        <v>3432</v>
      </c>
      <c r="F566" s="28" t="s">
        <v>236</v>
      </c>
      <c r="G566" s="29">
        <v>2</v>
      </c>
      <c r="H566" s="28">
        <v>0.0001</v>
      </c>
      <c r="I566" s="30">
        <f>ROUND(G566*H566,P4)</f>
        <v>0</v>
      </c>
      <c r="L566" s="30">
        <v>0</v>
      </c>
      <c r="M566" s="24">
        <f>ROUND(G566*L566,P4)</f>
        <v>0</v>
      </c>
      <c r="N566" s="25" t="s">
        <v>2938</v>
      </c>
      <c r="O566" s="31">
        <f>M566*AA566</f>
        <v>0</v>
      </c>
      <c r="P566" s="1">
        <v>3</v>
      </c>
      <c r="AA566" s="1">
        <f>IF(P566=1,$O$3,IF(P566=2,$O$4,$O$5))</f>
        <v>0</v>
      </c>
    </row>
    <row r="567" ht="26.4">
      <c r="A567" s="1" t="s">
        <v>219</v>
      </c>
      <c r="E567" s="27" t="s">
        <v>3433</v>
      </c>
    </row>
    <row r="568">
      <c r="A568" s="1" t="s">
        <v>221</v>
      </c>
    </row>
    <row r="569">
      <c r="A569" s="1" t="s">
        <v>222</v>
      </c>
      <c r="E569" s="27" t="s">
        <v>228</v>
      </c>
    </row>
    <row r="570">
      <c r="A570" s="1" t="s">
        <v>213</v>
      </c>
      <c r="B570" s="1">
        <v>139</v>
      </c>
      <c r="C570" s="26" t="s">
        <v>3434</v>
      </c>
      <c r="D570" t="s">
        <v>228</v>
      </c>
      <c r="E570" s="27" t="s">
        <v>3435</v>
      </c>
      <c r="F570" s="28" t="s">
        <v>217</v>
      </c>
      <c r="G570" s="29">
        <v>2.6509999999999998</v>
      </c>
      <c r="H570" s="28">
        <v>0</v>
      </c>
      <c r="I570" s="30">
        <f>ROUND(G570*H570,P4)</f>
        <v>0</v>
      </c>
      <c r="L570" s="30">
        <v>0</v>
      </c>
      <c r="M570" s="24">
        <f>ROUND(G570*L570,P4)</f>
        <v>0</v>
      </c>
      <c r="N570" s="25" t="s">
        <v>2938</v>
      </c>
      <c r="O570" s="31">
        <f>M570*AA570</f>
        <v>0</v>
      </c>
      <c r="P570" s="1">
        <v>3</v>
      </c>
      <c r="AA570" s="1">
        <f>IF(P570=1,$O$3,IF(P570=2,$O$4,$O$5))</f>
        <v>0</v>
      </c>
    </row>
    <row r="571" ht="39.6">
      <c r="A571" s="1" t="s">
        <v>219</v>
      </c>
      <c r="E571" s="27" t="s">
        <v>3436</v>
      </c>
    </row>
    <row r="572">
      <c r="A572" s="1" t="s">
        <v>221</v>
      </c>
    </row>
    <row r="573">
      <c r="A573" s="1" t="s">
        <v>222</v>
      </c>
      <c r="E573" s="27" t="s">
        <v>228</v>
      </c>
    </row>
    <row r="574">
      <c r="A574" s="1" t="s">
        <v>210</v>
      </c>
      <c r="C574" s="22" t="s">
        <v>3437</v>
      </c>
      <c r="E574" s="23" t="s">
        <v>3438</v>
      </c>
      <c r="L574" s="24">
        <f>SUMIFS(L575:L738,A575:A738,"P")</f>
        <v>0</v>
      </c>
      <c r="M574" s="24">
        <f>SUMIFS(M575:M738,A575:A738,"P")</f>
        <v>0</v>
      </c>
      <c r="N574" s="25"/>
    </row>
    <row r="575">
      <c r="A575" s="1" t="s">
        <v>213</v>
      </c>
      <c r="B575" s="1">
        <v>140</v>
      </c>
      <c r="C575" s="26" t="s">
        <v>3439</v>
      </c>
      <c r="D575" t="s">
        <v>228</v>
      </c>
      <c r="E575" s="27" t="s">
        <v>3440</v>
      </c>
      <c r="F575" s="28" t="s">
        <v>416</v>
      </c>
      <c r="G575" s="29">
        <v>464.77800000000002</v>
      </c>
      <c r="H575" s="28">
        <v>0.00040000000000000002</v>
      </c>
      <c r="I575" s="30">
        <f>ROUND(G575*H575,P4)</f>
        <v>0</v>
      </c>
      <c r="L575" s="30">
        <v>0</v>
      </c>
      <c r="M575" s="24">
        <f>ROUND(G575*L575,P4)</f>
        <v>0</v>
      </c>
      <c r="N575" s="25" t="s">
        <v>2938</v>
      </c>
      <c r="O575" s="31">
        <f>M575*AA575</f>
        <v>0</v>
      </c>
      <c r="P575" s="1">
        <v>3</v>
      </c>
      <c r="AA575" s="1">
        <f>IF(P575=1,$O$3,IF(P575=2,$O$4,$O$5))</f>
        <v>0</v>
      </c>
    </row>
    <row r="576">
      <c r="A576" s="1" t="s">
        <v>219</v>
      </c>
      <c r="E576" s="27" t="s">
        <v>3440</v>
      </c>
    </row>
    <row r="577" ht="198">
      <c r="A577" s="1" t="s">
        <v>221</v>
      </c>
      <c r="E577" s="32" t="s">
        <v>3441</v>
      </c>
    </row>
    <row r="578">
      <c r="A578" s="1" t="s">
        <v>222</v>
      </c>
      <c r="E578" s="27" t="s">
        <v>228</v>
      </c>
    </row>
    <row r="579">
      <c r="A579" s="1" t="s">
        <v>213</v>
      </c>
      <c r="B579" s="1">
        <v>141</v>
      </c>
      <c r="C579" s="26" t="s">
        <v>3442</v>
      </c>
      <c r="D579" t="s">
        <v>228</v>
      </c>
      <c r="E579" s="27" t="s">
        <v>3443</v>
      </c>
      <c r="F579" s="28" t="s">
        <v>416</v>
      </c>
      <c r="G579" s="29">
        <v>289.22199999999998</v>
      </c>
      <c r="H579" s="28">
        <v>0.00027</v>
      </c>
      <c r="I579" s="30">
        <f>ROUND(G579*H579,P4)</f>
        <v>0</v>
      </c>
      <c r="L579" s="30">
        <v>0</v>
      </c>
      <c r="M579" s="24">
        <f>ROUND(G579*L579,P4)</f>
        <v>0</v>
      </c>
      <c r="N579" s="25" t="s">
        <v>2938</v>
      </c>
      <c r="O579" s="31">
        <f>M579*AA579</f>
        <v>0</v>
      </c>
      <c r="P579" s="1">
        <v>3</v>
      </c>
      <c r="AA579" s="1">
        <f>IF(P579=1,$O$3,IF(P579=2,$O$4,$O$5))</f>
        <v>0</v>
      </c>
    </row>
    <row r="580">
      <c r="A580" s="1" t="s">
        <v>219</v>
      </c>
      <c r="E580" s="27" t="s">
        <v>3443</v>
      </c>
    </row>
    <row r="581">
      <c r="A581" s="1" t="s">
        <v>221</v>
      </c>
    </row>
    <row r="582">
      <c r="A582" s="1" t="s">
        <v>222</v>
      </c>
      <c r="E582" s="27" t="s">
        <v>228</v>
      </c>
    </row>
    <row r="583">
      <c r="A583" s="1" t="s">
        <v>213</v>
      </c>
      <c r="B583" s="1">
        <v>142</v>
      </c>
      <c r="C583" s="26" t="s">
        <v>3444</v>
      </c>
      <c r="D583" t="s">
        <v>228</v>
      </c>
      <c r="E583" s="27" t="s">
        <v>3445</v>
      </c>
      <c r="F583" s="28" t="s">
        <v>416</v>
      </c>
      <c r="G583" s="29">
        <v>394.92399999999998</v>
      </c>
      <c r="H583" s="28">
        <v>0.00017000000000000001</v>
      </c>
      <c r="I583" s="30">
        <f>ROUND(G583*H583,P4)</f>
        <v>0</v>
      </c>
      <c r="L583" s="30">
        <v>0</v>
      </c>
      <c r="M583" s="24">
        <f>ROUND(G583*L583,P4)</f>
        <v>0</v>
      </c>
      <c r="N583" s="25" t="s">
        <v>2938</v>
      </c>
      <c r="O583" s="31">
        <f>M583*AA583</f>
        <v>0</v>
      </c>
      <c r="P583" s="1">
        <v>3</v>
      </c>
      <c r="AA583" s="1">
        <f>IF(P583=1,$O$3,IF(P583=2,$O$4,$O$5))</f>
        <v>0</v>
      </c>
    </row>
    <row r="584">
      <c r="A584" s="1" t="s">
        <v>219</v>
      </c>
      <c r="E584" s="27" t="s">
        <v>3445</v>
      </c>
    </row>
    <row r="585" ht="118.8">
      <c r="A585" s="1" t="s">
        <v>221</v>
      </c>
      <c r="E585" s="32" t="s">
        <v>3446</v>
      </c>
    </row>
    <row r="586">
      <c r="A586" s="1" t="s">
        <v>222</v>
      </c>
      <c r="E586" s="27" t="s">
        <v>228</v>
      </c>
    </row>
    <row r="587">
      <c r="A587" s="1" t="s">
        <v>213</v>
      </c>
      <c r="B587" s="1">
        <v>143</v>
      </c>
      <c r="C587" s="26" t="s">
        <v>3447</v>
      </c>
      <c r="D587" t="s">
        <v>228</v>
      </c>
      <c r="E587" s="27" t="s">
        <v>3448</v>
      </c>
      <c r="F587" s="28" t="s">
        <v>416</v>
      </c>
      <c r="G587" s="29">
        <v>12.884</v>
      </c>
      <c r="H587" s="28">
        <v>0.0035000000000000001</v>
      </c>
      <c r="I587" s="30">
        <f>ROUND(G587*H587,P4)</f>
        <v>0</v>
      </c>
      <c r="L587" s="30">
        <v>0</v>
      </c>
      <c r="M587" s="24">
        <f>ROUND(G587*L587,P4)</f>
        <v>0</v>
      </c>
      <c r="N587" s="25" t="s">
        <v>2938</v>
      </c>
      <c r="O587" s="31">
        <f>M587*AA587</f>
        <v>0</v>
      </c>
      <c r="P587" s="1">
        <v>3</v>
      </c>
      <c r="AA587" s="1">
        <f>IF(P587=1,$O$3,IF(P587=2,$O$4,$O$5))</f>
        <v>0</v>
      </c>
    </row>
    <row r="588">
      <c r="A588" s="1" t="s">
        <v>219</v>
      </c>
      <c r="E588" s="27" t="s">
        <v>3448</v>
      </c>
    </row>
    <row r="589" ht="39.6">
      <c r="A589" s="1" t="s">
        <v>221</v>
      </c>
      <c r="E589" s="32" t="s">
        <v>3449</v>
      </c>
    </row>
    <row r="590">
      <c r="A590" s="1" t="s">
        <v>222</v>
      </c>
      <c r="E590" s="27" t="s">
        <v>228</v>
      </c>
    </row>
    <row r="591">
      <c r="A591" s="1" t="s">
        <v>213</v>
      </c>
      <c r="B591" s="1">
        <v>144</v>
      </c>
      <c r="C591" s="26" t="s">
        <v>3450</v>
      </c>
      <c r="D591" t="s">
        <v>228</v>
      </c>
      <c r="E591" s="27" t="s">
        <v>3451</v>
      </c>
      <c r="F591" s="28" t="s">
        <v>416</v>
      </c>
      <c r="G591" s="29">
        <v>54.969000000000001</v>
      </c>
      <c r="H591" s="28">
        <v>0.0041999999999999997</v>
      </c>
      <c r="I591" s="30">
        <f>ROUND(G591*H591,P4)</f>
        <v>0</v>
      </c>
      <c r="L591" s="30">
        <v>0</v>
      </c>
      <c r="M591" s="24">
        <f>ROUND(G591*L591,P4)</f>
        <v>0</v>
      </c>
      <c r="N591" s="25" t="s">
        <v>2938</v>
      </c>
      <c r="O591" s="31">
        <f>M591*AA591</f>
        <v>0</v>
      </c>
      <c r="P591" s="1">
        <v>3</v>
      </c>
      <c r="AA591" s="1">
        <f>IF(P591=1,$O$3,IF(P591=2,$O$4,$O$5))</f>
        <v>0</v>
      </c>
    </row>
    <row r="592">
      <c r="A592" s="1" t="s">
        <v>219</v>
      </c>
      <c r="E592" s="27" t="s">
        <v>3451</v>
      </c>
    </row>
    <row r="593" ht="39.6">
      <c r="A593" s="1" t="s">
        <v>221</v>
      </c>
      <c r="E593" s="32" t="s">
        <v>3452</v>
      </c>
    </row>
    <row r="594">
      <c r="A594" s="1" t="s">
        <v>222</v>
      </c>
      <c r="E594" s="27" t="s">
        <v>228</v>
      </c>
    </row>
    <row r="595">
      <c r="A595" s="1" t="s">
        <v>213</v>
      </c>
      <c r="B595" s="1">
        <v>145</v>
      </c>
      <c r="C595" s="26" t="s">
        <v>3453</v>
      </c>
      <c r="D595" t="s">
        <v>228</v>
      </c>
      <c r="E595" s="27" t="s">
        <v>3454</v>
      </c>
      <c r="F595" s="28" t="s">
        <v>416</v>
      </c>
      <c r="G595" s="29">
        <v>292.08800000000002</v>
      </c>
      <c r="H595" s="28">
        <v>0.0083999999999999995</v>
      </c>
      <c r="I595" s="30">
        <f>ROUND(G595*H595,P4)</f>
        <v>0</v>
      </c>
      <c r="L595" s="30">
        <v>0</v>
      </c>
      <c r="M595" s="24">
        <f>ROUND(G595*L595,P4)</f>
        <v>0</v>
      </c>
      <c r="N595" s="25" t="s">
        <v>2938</v>
      </c>
      <c r="O595" s="31">
        <f>M595*AA595</f>
        <v>0</v>
      </c>
      <c r="P595" s="1">
        <v>3</v>
      </c>
      <c r="AA595" s="1">
        <f>IF(P595=1,$O$3,IF(P595=2,$O$4,$O$5))</f>
        <v>0</v>
      </c>
    </row>
    <row r="596">
      <c r="A596" s="1" t="s">
        <v>219</v>
      </c>
      <c r="E596" s="27" t="s">
        <v>3454</v>
      </c>
    </row>
    <row r="597" ht="39.6">
      <c r="A597" s="1" t="s">
        <v>221</v>
      </c>
      <c r="E597" s="32" t="s">
        <v>3455</v>
      </c>
    </row>
    <row r="598">
      <c r="A598" s="1" t="s">
        <v>222</v>
      </c>
      <c r="E598" s="27" t="s">
        <v>228</v>
      </c>
    </row>
    <row r="599">
      <c r="A599" s="1" t="s">
        <v>213</v>
      </c>
      <c r="B599" s="1">
        <v>146</v>
      </c>
      <c r="C599" s="26" t="s">
        <v>3456</v>
      </c>
      <c r="D599" t="s">
        <v>228</v>
      </c>
      <c r="E599" s="27" t="s">
        <v>3457</v>
      </c>
      <c r="F599" s="28" t="s">
        <v>416</v>
      </c>
      <c r="G599" s="29">
        <v>46</v>
      </c>
      <c r="H599" s="28">
        <v>0.0014599999999999999</v>
      </c>
      <c r="I599" s="30">
        <f>ROUND(G599*H599,P4)</f>
        <v>0</v>
      </c>
      <c r="L599" s="30">
        <v>0</v>
      </c>
      <c r="M599" s="24">
        <f>ROUND(G599*L599,P4)</f>
        <v>0</v>
      </c>
      <c r="N599" s="25" t="s">
        <v>2938</v>
      </c>
      <c r="O599" s="31">
        <f>M599*AA599</f>
        <v>0</v>
      </c>
      <c r="P599" s="1">
        <v>3</v>
      </c>
      <c r="AA599" s="1">
        <f>IF(P599=1,$O$3,IF(P599=2,$O$4,$O$5))</f>
        <v>0</v>
      </c>
    </row>
    <row r="600">
      <c r="A600" s="1" t="s">
        <v>219</v>
      </c>
      <c r="E600" s="27" t="s">
        <v>3457</v>
      </c>
    </row>
    <row r="601" ht="52.8">
      <c r="A601" s="1" t="s">
        <v>221</v>
      </c>
      <c r="E601" s="32" t="s">
        <v>3458</v>
      </c>
    </row>
    <row r="602">
      <c r="A602" s="1" t="s">
        <v>222</v>
      </c>
      <c r="E602" s="27" t="s">
        <v>228</v>
      </c>
    </row>
    <row r="603">
      <c r="A603" s="1" t="s">
        <v>213</v>
      </c>
      <c r="B603" s="1">
        <v>147</v>
      </c>
      <c r="C603" s="26" t="s">
        <v>3459</v>
      </c>
      <c r="D603" t="s">
        <v>228</v>
      </c>
      <c r="E603" s="27" t="s">
        <v>3460</v>
      </c>
      <c r="F603" s="28" t="s">
        <v>416</v>
      </c>
      <c r="G603" s="29">
        <v>96.388999999999996</v>
      </c>
      <c r="H603" s="28">
        <v>0.0027499999999999998</v>
      </c>
      <c r="I603" s="30">
        <f>ROUND(G603*H603,P4)</f>
        <v>0</v>
      </c>
      <c r="L603" s="30">
        <v>0</v>
      </c>
      <c r="M603" s="24">
        <f>ROUND(G603*L603,P4)</f>
        <v>0</v>
      </c>
      <c r="N603" s="25" t="s">
        <v>2938</v>
      </c>
      <c r="O603" s="31">
        <f>M603*AA603</f>
        <v>0</v>
      </c>
      <c r="P603" s="1">
        <v>3</v>
      </c>
      <c r="AA603" s="1">
        <f>IF(P603=1,$O$3,IF(P603=2,$O$4,$O$5))</f>
        <v>0</v>
      </c>
    </row>
    <row r="604">
      <c r="A604" s="1" t="s">
        <v>219</v>
      </c>
      <c r="E604" s="27" t="s">
        <v>3460</v>
      </c>
    </row>
    <row r="605" ht="66">
      <c r="A605" s="1" t="s">
        <v>221</v>
      </c>
      <c r="E605" s="32" t="s">
        <v>3461</v>
      </c>
    </row>
    <row r="606">
      <c r="A606" s="1" t="s">
        <v>222</v>
      </c>
      <c r="E606" s="27" t="s">
        <v>228</v>
      </c>
    </row>
    <row r="607">
      <c r="A607" s="1" t="s">
        <v>213</v>
      </c>
      <c r="B607" s="1">
        <v>148</v>
      </c>
      <c r="C607" s="26" t="s">
        <v>3462</v>
      </c>
      <c r="D607" t="s">
        <v>228</v>
      </c>
      <c r="E607" s="27" t="s">
        <v>3463</v>
      </c>
      <c r="F607" s="28" t="s">
        <v>340</v>
      </c>
      <c r="G607" s="29">
        <v>35.046999999999997</v>
      </c>
      <c r="H607" s="28">
        <v>0.02</v>
      </c>
      <c r="I607" s="30">
        <f>ROUND(G607*H607,P4)</f>
        <v>0</v>
      </c>
      <c r="L607" s="30">
        <v>0</v>
      </c>
      <c r="M607" s="24">
        <f>ROUND(G607*L607,P4)</f>
        <v>0</v>
      </c>
      <c r="N607" s="25" t="s">
        <v>2938</v>
      </c>
      <c r="O607" s="31">
        <f>M607*AA607</f>
        <v>0</v>
      </c>
      <c r="P607" s="1">
        <v>3</v>
      </c>
      <c r="AA607" s="1">
        <f>IF(P607=1,$O$3,IF(P607=2,$O$4,$O$5))</f>
        <v>0</v>
      </c>
    </row>
    <row r="608">
      <c r="A608" s="1" t="s">
        <v>219</v>
      </c>
      <c r="E608" s="27" t="s">
        <v>3463</v>
      </c>
    </row>
    <row r="609" ht="52.8">
      <c r="A609" s="1" t="s">
        <v>221</v>
      </c>
      <c r="E609" s="32" t="s">
        <v>3464</v>
      </c>
    </row>
    <row r="610">
      <c r="A610" s="1" t="s">
        <v>222</v>
      </c>
      <c r="E610" s="27" t="s">
        <v>228</v>
      </c>
    </row>
    <row r="611">
      <c r="A611" s="1" t="s">
        <v>213</v>
      </c>
      <c r="B611" s="1">
        <v>149</v>
      </c>
      <c r="C611" s="26" t="s">
        <v>3465</v>
      </c>
      <c r="D611" t="s">
        <v>228</v>
      </c>
      <c r="E611" s="27" t="s">
        <v>3466</v>
      </c>
      <c r="F611" s="28" t="s">
        <v>416</v>
      </c>
      <c r="G611" s="29">
        <v>11.970000000000001</v>
      </c>
      <c r="H611" s="28">
        <v>0.0060000000000000001</v>
      </c>
      <c r="I611" s="30">
        <f>ROUND(G611*H611,P4)</f>
        <v>0</v>
      </c>
      <c r="L611" s="30">
        <v>0</v>
      </c>
      <c r="M611" s="24">
        <f>ROUND(G611*L611,P4)</f>
        <v>0</v>
      </c>
      <c r="N611" s="25" t="s">
        <v>2938</v>
      </c>
      <c r="O611" s="31">
        <f>M611*AA611</f>
        <v>0</v>
      </c>
      <c r="P611" s="1">
        <v>3</v>
      </c>
      <c r="AA611" s="1">
        <f>IF(P611=1,$O$3,IF(P611=2,$O$4,$O$5))</f>
        <v>0</v>
      </c>
    </row>
    <row r="612">
      <c r="A612" s="1" t="s">
        <v>219</v>
      </c>
      <c r="E612" s="27" t="s">
        <v>3466</v>
      </c>
    </row>
    <row r="613" ht="39.6">
      <c r="A613" s="1" t="s">
        <v>221</v>
      </c>
      <c r="E613" s="32" t="s">
        <v>3467</v>
      </c>
    </row>
    <row r="614">
      <c r="A614" s="1" t="s">
        <v>222</v>
      </c>
      <c r="E614" s="27" t="s">
        <v>228</v>
      </c>
    </row>
    <row r="615">
      <c r="A615" s="1" t="s">
        <v>213</v>
      </c>
      <c r="B615" s="1">
        <v>150</v>
      </c>
      <c r="C615" s="26" t="s">
        <v>3468</v>
      </c>
      <c r="D615" t="s">
        <v>228</v>
      </c>
      <c r="E615" s="27" t="s">
        <v>3469</v>
      </c>
      <c r="F615" s="28" t="s">
        <v>416</v>
      </c>
      <c r="G615" s="29">
        <v>3.4020000000000001</v>
      </c>
      <c r="H615" s="28">
        <v>0.0011999999999999999</v>
      </c>
      <c r="I615" s="30">
        <f>ROUND(G615*H615,P4)</f>
        <v>0</v>
      </c>
      <c r="L615" s="30">
        <v>0</v>
      </c>
      <c r="M615" s="24">
        <f>ROUND(G615*L615,P4)</f>
        <v>0</v>
      </c>
      <c r="N615" s="25" t="s">
        <v>2938</v>
      </c>
      <c r="O615" s="31">
        <f>M615*AA615</f>
        <v>0</v>
      </c>
      <c r="P615" s="1">
        <v>3</v>
      </c>
      <c r="AA615" s="1">
        <f>IF(P615=1,$O$3,IF(P615=2,$O$4,$O$5))</f>
        <v>0</v>
      </c>
    </row>
    <row r="616">
      <c r="A616" s="1" t="s">
        <v>219</v>
      </c>
      <c r="E616" s="27" t="s">
        <v>3469</v>
      </c>
    </row>
    <row r="617" ht="26.4">
      <c r="A617" s="1" t="s">
        <v>221</v>
      </c>
      <c r="E617" s="32" t="s">
        <v>3470</v>
      </c>
    </row>
    <row r="618">
      <c r="A618" s="1" t="s">
        <v>222</v>
      </c>
      <c r="E618" s="27" t="s">
        <v>228</v>
      </c>
    </row>
    <row r="619">
      <c r="A619" s="1" t="s">
        <v>213</v>
      </c>
      <c r="B619" s="1">
        <v>151</v>
      </c>
      <c r="C619" s="26" t="s">
        <v>3471</v>
      </c>
      <c r="D619" t="s">
        <v>228</v>
      </c>
      <c r="E619" s="27" t="s">
        <v>3472</v>
      </c>
      <c r="F619" s="28" t="s">
        <v>416</v>
      </c>
      <c r="G619" s="29">
        <v>138.41300000000001</v>
      </c>
      <c r="H619" s="28">
        <v>0.0060000000000000001</v>
      </c>
      <c r="I619" s="30">
        <f>ROUND(G619*H619,P4)</f>
        <v>0</v>
      </c>
      <c r="L619" s="30">
        <v>0</v>
      </c>
      <c r="M619" s="24">
        <f>ROUND(G619*L619,P4)</f>
        <v>0</v>
      </c>
      <c r="N619" s="25" t="s">
        <v>2938</v>
      </c>
      <c r="O619" s="31">
        <f>M619*AA619</f>
        <v>0</v>
      </c>
      <c r="P619" s="1">
        <v>3</v>
      </c>
      <c r="AA619" s="1">
        <f>IF(P619=1,$O$3,IF(P619=2,$O$4,$O$5))</f>
        <v>0</v>
      </c>
    </row>
    <row r="620">
      <c r="A620" s="1" t="s">
        <v>219</v>
      </c>
      <c r="E620" s="27" t="s">
        <v>3472</v>
      </c>
    </row>
    <row r="621" ht="26.4">
      <c r="A621" s="1" t="s">
        <v>221</v>
      </c>
      <c r="E621" s="32" t="s">
        <v>3473</v>
      </c>
    </row>
    <row r="622">
      <c r="A622" s="1" t="s">
        <v>222</v>
      </c>
      <c r="E622" s="27" t="s">
        <v>228</v>
      </c>
    </row>
    <row r="623">
      <c r="A623" s="1" t="s">
        <v>213</v>
      </c>
      <c r="B623" s="1">
        <v>152</v>
      </c>
      <c r="C623" s="26" t="s">
        <v>3474</v>
      </c>
      <c r="D623" t="s">
        <v>228</v>
      </c>
      <c r="E623" s="27" t="s">
        <v>3475</v>
      </c>
      <c r="F623" s="28" t="s">
        <v>416</v>
      </c>
      <c r="G623" s="29">
        <v>11.970000000000001</v>
      </c>
      <c r="H623" s="28">
        <v>0.0023999999999999998</v>
      </c>
      <c r="I623" s="30">
        <f>ROUND(G623*H623,P4)</f>
        <v>0</v>
      </c>
      <c r="L623" s="30">
        <v>0</v>
      </c>
      <c r="M623" s="24">
        <f>ROUND(G623*L623,P4)</f>
        <v>0</v>
      </c>
      <c r="N623" s="25" t="s">
        <v>2938</v>
      </c>
      <c r="O623" s="31">
        <f>M623*AA623</f>
        <v>0</v>
      </c>
      <c r="P623" s="1">
        <v>3</v>
      </c>
      <c r="AA623" s="1">
        <f>IF(P623=1,$O$3,IF(P623=2,$O$4,$O$5))</f>
        <v>0</v>
      </c>
    </row>
    <row r="624">
      <c r="A624" s="1" t="s">
        <v>219</v>
      </c>
      <c r="E624" s="27" t="s">
        <v>3475</v>
      </c>
    </row>
    <row r="625" ht="39.6">
      <c r="A625" s="1" t="s">
        <v>221</v>
      </c>
      <c r="E625" s="32" t="s">
        <v>3467</v>
      </c>
    </row>
    <row r="626">
      <c r="A626" s="1" t="s">
        <v>222</v>
      </c>
      <c r="E626" s="27" t="s">
        <v>228</v>
      </c>
    </row>
    <row r="627">
      <c r="A627" s="1" t="s">
        <v>213</v>
      </c>
      <c r="B627" s="1">
        <v>153</v>
      </c>
      <c r="C627" s="26" t="s">
        <v>3476</v>
      </c>
      <c r="D627" t="s">
        <v>228</v>
      </c>
      <c r="E627" s="27" t="s">
        <v>3477</v>
      </c>
      <c r="F627" s="28" t="s">
        <v>416</v>
      </c>
      <c r="G627" s="29">
        <v>1.6830000000000001</v>
      </c>
      <c r="H627" s="28">
        <v>0.0030000000000000001</v>
      </c>
      <c r="I627" s="30">
        <f>ROUND(G627*H627,P4)</f>
        <v>0</v>
      </c>
      <c r="L627" s="30">
        <v>0</v>
      </c>
      <c r="M627" s="24">
        <f>ROUND(G627*L627,P4)</f>
        <v>0</v>
      </c>
      <c r="N627" s="25" t="s">
        <v>2938</v>
      </c>
      <c r="O627" s="31">
        <f>M627*AA627</f>
        <v>0</v>
      </c>
      <c r="P627" s="1">
        <v>3</v>
      </c>
      <c r="AA627" s="1">
        <f>IF(P627=1,$O$3,IF(P627=2,$O$4,$O$5))</f>
        <v>0</v>
      </c>
    </row>
    <row r="628">
      <c r="A628" s="1" t="s">
        <v>219</v>
      </c>
      <c r="E628" s="27" t="s">
        <v>3477</v>
      </c>
    </row>
    <row r="629">
      <c r="A629" s="1" t="s">
        <v>221</v>
      </c>
      <c r="E629" s="32" t="s">
        <v>3478</v>
      </c>
    </row>
    <row r="630">
      <c r="A630" s="1" t="s">
        <v>222</v>
      </c>
      <c r="E630" s="27" t="s">
        <v>228</v>
      </c>
    </row>
    <row r="631" ht="26.4">
      <c r="A631" s="1" t="s">
        <v>213</v>
      </c>
      <c r="B631" s="1">
        <v>154</v>
      </c>
      <c r="C631" s="26" t="s">
        <v>3479</v>
      </c>
      <c r="D631" t="s">
        <v>228</v>
      </c>
      <c r="E631" s="27" t="s">
        <v>3480</v>
      </c>
      <c r="F631" s="28" t="s">
        <v>416</v>
      </c>
      <c r="G631" s="29">
        <v>1.8089999999999999</v>
      </c>
      <c r="H631" s="28">
        <v>0.0030000000000000001</v>
      </c>
      <c r="I631" s="30">
        <f>ROUND(G631*H631,P4)</f>
        <v>0</v>
      </c>
      <c r="L631" s="30">
        <v>0</v>
      </c>
      <c r="M631" s="24">
        <f>ROUND(G631*L631,P4)</f>
        <v>0</v>
      </c>
      <c r="N631" s="25" t="s">
        <v>2938</v>
      </c>
      <c r="O631" s="31">
        <f>M631*AA631</f>
        <v>0</v>
      </c>
      <c r="P631" s="1">
        <v>3</v>
      </c>
      <c r="AA631" s="1">
        <f>IF(P631=1,$O$3,IF(P631=2,$O$4,$O$5))</f>
        <v>0</v>
      </c>
    </row>
    <row r="632" ht="26.4">
      <c r="A632" s="1" t="s">
        <v>219</v>
      </c>
      <c r="E632" s="27" t="s">
        <v>3480</v>
      </c>
    </row>
    <row r="633" ht="39.6">
      <c r="A633" s="1" t="s">
        <v>221</v>
      </c>
      <c r="E633" s="32" t="s">
        <v>3481</v>
      </c>
    </row>
    <row r="634">
      <c r="A634" s="1" t="s">
        <v>222</v>
      </c>
      <c r="E634" s="27" t="s">
        <v>228</v>
      </c>
    </row>
    <row r="635">
      <c r="A635" s="1" t="s">
        <v>213</v>
      </c>
      <c r="B635" s="1">
        <v>155</v>
      </c>
      <c r="C635" s="26" t="s">
        <v>3482</v>
      </c>
      <c r="D635" t="s">
        <v>228</v>
      </c>
      <c r="E635" s="27" t="s">
        <v>3483</v>
      </c>
      <c r="F635" s="28" t="s">
        <v>340</v>
      </c>
      <c r="G635" s="29">
        <v>256.892</v>
      </c>
      <c r="H635" s="28">
        <v>0.0032000000000000002</v>
      </c>
      <c r="I635" s="30">
        <f>ROUND(G635*H635,P4)</f>
        <v>0</v>
      </c>
      <c r="L635" s="30">
        <v>0</v>
      </c>
      <c r="M635" s="24">
        <f>ROUND(G635*L635,P4)</f>
        <v>0</v>
      </c>
      <c r="N635" s="25" t="s">
        <v>2938</v>
      </c>
      <c r="O635" s="31">
        <f>M635*AA635</f>
        <v>0</v>
      </c>
      <c r="P635" s="1">
        <v>3</v>
      </c>
      <c r="AA635" s="1">
        <f>IF(P635=1,$O$3,IF(P635=2,$O$4,$O$5))</f>
        <v>0</v>
      </c>
    </row>
    <row r="636">
      <c r="A636" s="1" t="s">
        <v>219</v>
      </c>
      <c r="E636" s="27" t="s">
        <v>3483</v>
      </c>
    </row>
    <row r="637" ht="79.2">
      <c r="A637" s="1" t="s">
        <v>221</v>
      </c>
      <c r="E637" s="32" t="s">
        <v>3484</v>
      </c>
    </row>
    <row r="638">
      <c r="A638" s="1" t="s">
        <v>222</v>
      </c>
      <c r="E638" s="27" t="s">
        <v>228</v>
      </c>
    </row>
    <row r="639" ht="26.4">
      <c r="A639" s="1" t="s">
        <v>213</v>
      </c>
      <c r="B639" s="1">
        <v>156</v>
      </c>
      <c r="C639" s="26" t="s">
        <v>3485</v>
      </c>
      <c r="D639" t="s">
        <v>228</v>
      </c>
      <c r="E639" s="27" t="s">
        <v>3486</v>
      </c>
      <c r="F639" s="28" t="s">
        <v>416</v>
      </c>
      <c r="G639" s="29">
        <v>6.7919999999999998</v>
      </c>
      <c r="H639" s="28">
        <v>0.036999999999999998</v>
      </c>
      <c r="I639" s="30">
        <f>ROUND(G639*H639,P4)</f>
        <v>0</v>
      </c>
      <c r="L639" s="30">
        <v>0</v>
      </c>
      <c r="M639" s="24">
        <f>ROUND(G639*L639,P4)</f>
        <v>0</v>
      </c>
      <c r="N639" s="25" t="s">
        <v>2938</v>
      </c>
      <c r="O639" s="31">
        <f>M639*AA639</f>
        <v>0</v>
      </c>
      <c r="P639" s="1">
        <v>3</v>
      </c>
      <c r="AA639" s="1">
        <f>IF(P639=1,$O$3,IF(P639=2,$O$4,$O$5))</f>
        <v>0</v>
      </c>
    </row>
    <row r="640" ht="26.4">
      <c r="A640" s="1" t="s">
        <v>219</v>
      </c>
      <c r="E640" s="27" t="s">
        <v>3486</v>
      </c>
    </row>
    <row r="641" ht="26.4">
      <c r="A641" s="1" t="s">
        <v>221</v>
      </c>
      <c r="E641" s="32" t="s">
        <v>3487</v>
      </c>
    </row>
    <row r="642">
      <c r="A642" s="1" t="s">
        <v>222</v>
      </c>
      <c r="E642" s="27" t="s">
        <v>228</v>
      </c>
    </row>
    <row r="643">
      <c r="A643" s="1" t="s">
        <v>213</v>
      </c>
      <c r="B643" s="1">
        <v>157</v>
      </c>
      <c r="C643" s="26" t="s">
        <v>3488</v>
      </c>
      <c r="D643" t="s">
        <v>228</v>
      </c>
      <c r="E643" s="27" t="s">
        <v>3489</v>
      </c>
      <c r="F643" s="28" t="s">
        <v>497</v>
      </c>
      <c r="G643" s="29">
        <v>71.966999999999999</v>
      </c>
      <c r="H643" s="28">
        <v>0.00096000000000000002</v>
      </c>
      <c r="I643" s="30">
        <f>ROUND(G643*H643,P4)</f>
        <v>0</v>
      </c>
      <c r="L643" s="30">
        <v>0</v>
      </c>
      <c r="M643" s="24">
        <f>ROUND(G643*L643,P4)</f>
        <v>0</v>
      </c>
      <c r="N643" s="25" t="s">
        <v>2938</v>
      </c>
      <c r="O643" s="31">
        <f>M643*AA643</f>
        <v>0</v>
      </c>
      <c r="P643" s="1">
        <v>3</v>
      </c>
      <c r="AA643" s="1">
        <f>IF(P643=1,$O$3,IF(P643=2,$O$4,$O$5))</f>
        <v>0</v>
      </c>
    </row>
    <row r="644">
      <c r="A644" s="1" t="s">
        <v>219</v>
      </c>
      <c r="E644" s="27" t="s">
        <v>3489</v>
      </c>
    </row>
    <row r="645">
      <c r="A645" s="1" t="s">
        <v>221</v>
      </c>
    </row>
    <row r="646">
      <c r="A646" s="1" t="s">
        <v>222</v>
      </c>
      <c r="E646" s="27" t="s">
        <v>228</v>
      </c>
    </row>
    <row r="647">
      <c r="A647" s="1" t="s">
        <v>213</v>
      </c>
      <c r="B647" s="1">
        <v>158</v>
      </c>
      <c r="C647" s="26" t="s">
        <v>3490</v>
      </c>
      <c r="D647" t="s">
        <v>228</v>
      </c>
      <c r="E647" s="27" t="s">
        <v>3491</v>
      </c>
      <c r="F647" s="28" t="s">
        <v>340</v>
      </c>
      <c r="G647" s="29">
        <v>0.34799999999999998</v>
      </c>
      <c r="H647" s="28">
        <v>0.050000000000000003</v>
      </c>
      <c r="I647" s="30">
        <f>ROUND(G647*H647,P4)</f>
        <v>0</v>
      </c>
      <c r="L647" s="30">
        <v>0</v>
      </c>
      <c r="M647" s="24">
        <f>ROUND(G647*L647,P4)</f>
        <v>0</v>
      </c>
      <c r="N647" s="25" t="s">
        <v>2938</v>
      </c>
      <c r="O647" s="31">
        <f>M647*AA647</f>
        <v>0</v>
      </c>
      <c r="P647" s="1">
        <v>3</v>
      </c>
      <c r="AA647" s="1">
        <f>IF(P647=1,$O$3,IF(P647=2,$O$4,$O$5))</f>
        <v>0</v>
      </c>
    </row>
    <row r="648">
      <c r="A648" s="1" t="s">
        <v>219</v>
      </c>
      <c r="E648" s="27" t="s">
        <v>3491</v>
      </c>
    </row>
    <row r="649">
      <c r="A649" s="1" t="s">
        <v>221</v>
      </c>
      <c r="E649" s="32" t="s">
        <v>3492</v>
      </c>
    </row>
    <row r="650">
      <c r="A650" s="1" t="s">
        <v>222</v>
      </c>
      <c r="E650" s="27" t="s">
        <v>228</v>
      </c>
    </row>
    <row r="651" ht="26.4">
      <c r="A651" s="1" t="s">
        <v>213</v>
      </c>
      <c r="B651" s="1">
        <v>159</v>
      </c>
      <c r="C651" s="26" t="s">
        <v>3493</v>
      </c>
      <c r="D651" t="s">
        <v>228</v>
      </c>
      <c r="E651" s="27" t="s">
        <v>3494</v>
      </c>
      <c r="F651" s="28" t="s">
        <v>416</v>
      </c>
      <c r="G651" s="29">
        <v>1.6499999999999999</v>
      </c>
      <c r="H651" s="28">
        <v>0.0060299999999999998</v>
      </c>
      <c r="I651" s="30">
        <f>ROUND(G651*H651,P4)</f>
        <v>0</v>
      </c>
      <c r="L651" s="30">
        <v>0</v>
      </c>
      <c r="M651" s="24">
        <f>ROUND(G651*L651,P4)</f>
        <v>0</v>
      </c>
      <c r="N651" s="25" t="s">
        <v>2938</v>
      </c>
      <c r="O651" s="31">
        <f>M651*AA651</f>
        <v>0</v>
      </c>
      <c r="P651" s="1">
        <v>3</v>
      </c>
      <c r="AA651" s="1">
        <f>IF(P651=1,$O$3,IF(P651=2,$O$4,$O$5))</f>
        <v>0</v>
      </c>
    </row>
    <row r="652" ht="26.4">
      <c r="A652" s="1" t="s">
        <v>219</v>
      </c>
      <c r="E652" s="27" t="s">
        <v>3495</v>
      </c>
    </row>
    <row r="653">
      <c r="A653" s="1" t="s">
        <v>221</v>
      </c>
      <c r="E653" s="32" t="s">
        <v>3496</v>
      </c>
    </row>
    <row r="654">
      <c r="A654" s="1" t="s">
        <v>222</v>
      </c>
      <c r="E654" s="27" t="s">
        <v>228</v>
      </c>
    </row>
    <row r="655">
      <c r="A655" s="1" t="s">
        <v>213</v>
      </c>
      <c r="B655" s="1">
        <v>160</v>
      </c>
      <c r="C655" s="26" t="s">
        <v>3497</v>
      </c>
      <c r="D655" t="s">
        <v>228</v>
      </c>
      <c r="E655" s="27" t="s">
        <v>3498</v>
      </c>
      <c r="F655" s="28" t="s">
        <v>416</v>
      </c>
      <c r="G655" s="29">
        <v>391.61500000000001</v>
      </c>
      <c r="H655" s="28">
        <v>0</v>
      </c>
      <c r="I655" s="30">
        <f>ROUND(G655*H655,P4)</f>
        <v>0</v>
      </c>
      <c r="L655" s="30">
        <v>0</v>
      </c>
      <c r="M655" s="24">
        <f>ROUND(G655*L655,P4)</f>
        <v>0</v>
      </c>
      <c r="N655" s="25" t="s">
        <v>2938</v>
      </c>
      <c r="O655" s="31">
        <f>M655*AA655</f>
        <v>0</v>
      </c>
      <c r="P655" s="1">
        <v>3</v>
      </c>
      <c r="AA655" s="1">
        <f>IF(P655=1,$O$3,IF(P655=2,$O$4,$O$5))</f>
        <v>0</v>
      </c>
    </row>
    <row r="656" ht="26.4">
      <c r="A656" s="1" t="s">
        <v>219</v>
      </c>
      <c r="E656" s="27" t="s">
        <v>3499</v>
      </c>
    </row>
    <row r="657" ht="198">
      <c r="A657" s="1" t="s">
        <v>221</v>
      </c>
      <c r="E657" s="32" t="s">
        <v>3500</v>
      </c>
    </row>
    <row r="658">
      <c r="A658" s="1" t="s">
        <v>222</v>
      </c>
      <c r="E658" s="27" t="s">
        <v>228</v>
      </c>
    </row>
    <row r="659">
      <c r="A659" s="1" t="s">
        <v>213</v>
      </c>
      <c r="B659" s="1">
        <v>161</v>
      </c>
      <c r="C659" s="26" t="s">
        <v>3501</v>
      </c>
      <c r="D659" t="s">
        <v>228</v>
      </c>
      <c r="E659" s="27" t="s">
        <v>3502</v>
      </c>
      <c r="F659" s="28" t="s">
        <v>416</v>
      </c>
      <c r="G659" s="29">
        <v>12.395</v>
      </c>
      <c r="H659" s="28">
        <v>0</v>
      </c>
      <c r="I659" s="30">
        <f>ROUND(G659*H659,P4)</f>
        <v>0</v>
      </c>
      <c r="L659" s="30">
        <v>0</v>
      </c>
      <c r="M659" s="24">
        <f>ROUND(G659*L659,P4)</f>
        <v>0</v>
      </c>
      <c r="N659" s="25" t="s">
        <v>2938</v>
      </c>
      <c r="O659" s="31">
        <f>M659*AA659</f>
        <v>0</v>
      </c>
      <c r="P659" s="1">
        <v>3</v>
      </c>
      <c r="AA659" s="1">
        <f>IF(P659=1,$O$3,IF(P659=2,$O$4,$O$5))</f>
        <v>0</v>
      </c>
    </row>
    <row r="660" ht="26.4">
      <c r="A660" s="1" t="s">
        <v>219</v>
      </c>
      <c r="E660" s="27" t="s">
        <v>3503</v>
      </c>
    </row>
    <row r="661" ht="52.8">
      <c r="A661" s="1" t="s">
        <v>221</v>
      </c>
      <c r="E661" s="32" t="s">
        <v>3504</v>
      </c>
    </row>
    <row r="662">
      <c r="A662" s="1" t="s">
        <v>222</v>
      </c>
      <c r="E662" s="27" t="s">
        <v>228</v>
      </c>
    </row>
    <row r="663">
      <c r="A663" s="1" t="s">
        <v>213</v>
      </c>
      <c r="B663" s="1">
        <v>162</v>
      </c>
      <c r="C663" s="26" t="s">
        <v>3505</v>
      </c>
      <c r="D663" t="s">
        <v>228</v>
      </c>
      <c r="E663" s="27" t="s">
        <v>3506</v>
      </c>
      <c r="F663" s="28" t="s">
        <v>416</v>
      </c>
      <c r="G663" s="29">
        <v>249.41</v>
      </c>
      <c r="H663" s="28">
        <v>4.0000000000000003E-05</v>
      </c>
      <c r="I663" s="30">
        <f>ROUND(G663*H663,P4)</f>
        <v>0</v>
      </c>
      <c r="L663" s="30">
        <v>0</v>
      </c>
      <c r="M663" s="24">
        <f>ROUND(G663*L663,P4)</f>
        <v>0</v>
      </c>
      <c r="N663" s="25" t="s">
        <v>2938</v>
      </c>
      <c r="O663" s="31">
        <f>M663*AA663</f>
        <v>0</v>
      </c>
      <c r="P663" s="1">
        <v>3</v>
      </c>
      <c r="AA663" s="1">
        <f>IF(P663=1,$O$3,IF(P663=2,$O$4,$O$5))</f>
        <v>0</v>
      </c>
    </row>
    <row r="664">
      <c r="A664" s="1" t="s">
        <v>219</v>
      </c>
      <c r="E664" s="27" t="s">
        <v>3507</v>
      </c>
    </row>
    <row r="665" ht="79.2">
      <c r="A665" s="1" t="s">
        <v>221</v>
      </c>
      <c r="E665" s="32" t="s">
        <v>3508</v>
      </c>
    </row>
    <row r="666">
      <c r="A666" s="1" t="s">
        <v>222</v>
      </c>
      <c r="E666" s="27" t="s">
        <v>228</v>
      </c>
    </row>
    <row r="667" ht="26.4">
      <c r="A667" s="1" t="s">
        <v>213</v>
      </c>
      <c r="B667" s="1">
        <v>163</v>
      </c>
      <c r="C667" s="26" t="s">
        <v>3509</v>
      </c>
      <c r="D667" t="s">
        <v>228</v>
      </c>
      <c r="E667" s="27" t="s">
        <v>3510</v>
      </c>
      <c r="F667" s="28" t="s">
        <v>416</v>
      </c>
      <c r="G667" s="29">
        <v>128.16</v>
      </c>
      <c r="H667" s="28">
        <v>5.0000000000000002E-05</v>
      </c>
      <c r="I667" s="30">
        <f>ROUND(G667*H667,P4)</f>
        <v>0</v>
      </c>
      <c r="L667" s="30">
        <v>0</v>
      </c>
      <c r="M667" s="24">
        <f>ROUND(G667*L667,P4)</f>
        <v>0</v>
      </c>
      <c r="N667" s="25" t="s">
        <v>2938</v>
      </c>
      <c r="O667" s="31">
        <f>M667*AA667</f>
        <v>0</v>
      </c>
      <c r="P667" s="1">
        <v>3</v>
      </c>
      <c r="AA667" s="1">
        <f>IF(P667=1,$O$3,IF(P667=2,$O$4,$O$5))</f>
        <v>0</v>
      </c>
    </row>
    <row r="668" ht="39.6">
      <c r="A668" s="1" t="s">
        <v>219</v>
      </c>
      <c r="E668" s="27" t="s">
        <v>3511</v>
      </c>
    </row>
    <row r="669">
      <c r="A669" s="1" t="s">
        <v>221</v>
      </c>
      <c r="E669" s="32" t="s">
        <v>3512</v>
      </c>
    </row>
    <row r="670">
      <c r="A670" s="1" t="s">
        <v>222</v>
      </c>
      <c r="E670" s="27" t="s">
        <v>228</v>
      </c>
    </row>
    <row r="671">
      <c r="A671" s="1" t="s">
        <v>213</v>
      </c>
      <c r="B671" s="1">
        <v>164</v>
      </c>
      <c r="C671" s="26" t="s">
        <v>3513</v>
      </c>
      <c r="D671" t="s">
        <v>228</v>
      </c>
      <c r="E671" s="27" t="s">
        <v>3514</v>
      </c>
      <c r="F671" s="28" t="s">
        <v>416</v>
      </c>
      <c r="G671" s="29">
        <v>251.49700000000001</v>
      </c>
      <c r="H671" s="28">
        <v>2.0000000000000002E-05</v>
      </c>
      <c r="I671" s="30">
        <f>ROUND(G671*H671,P4)</f>
        <v>0</v>
      </c>
      <c r="L671" s="30">
        <v>0</v>
      </c>
      <c r="M671" s="24">
        <f>ROUND(G671*L671,P4)</f>
        <v>0</v>
      </c>
      <c r="N671" s="25" t="s">
        <v>2938</v>
      </c>
      <c r="O671" s="31">
        <f>M671*AA671</f>
        <v>0</v>
      </c>
      <c r="P671" s="1">
        <v>3</v>
      </c>
      <c r="AA671" s="1">
        <f>IF(P671=1,$O$3,IF(P671=2,$O$4,$O$5))</f>
        <v>0</v>
      </c>
    </row>
    <row r="672" ht="26.4">
      <c r="A672" s="1" t="s">
        <v>219</v>
      </c>
      <c r="E672" s="27" t="s">
        <v>3515</v>
      </c>
    </row>
    <row r="673" ht="224.4">
      <c r="A673" s="1" t="s">
        <v>221</v>
      </c>
      <c r="E673" s="32" t="s">
        <v>3516</v>
      </c>
    </row>
    <row r="674">
      <c r="A674" s="1" t="s">
        <v>222</v>
      </c>
      <c r="E674" s="27" t="s">
        <v>228</v>
      </c>
    </row>
    <row r="675" ht="26.4">
      <c r="A675" s="1" t="s">
        <v>213</v>
      </c>
      <c r="B675" s="1">
        <v>165</v>
      </c>
      <c r="C675" s="26" t="s">
        <v>3517</v>
      </c>
      <c r="D675" t="s">
        <v>228</v>
      </c>
      <c r="E675" s="27" t="s">
        <v>3518</v>
      </c>
      <c r="F675" s="28" t="s">
        <v>416</v>
      </c>
      <c r="G675" s="29">
        <v>251.49700000000001</v>
      </c>
      <c r="H675" s="28">
        <v>0.0063</v>
      </c>
      <c r="I675" s="30">
        <f>ROUND(G675*H675,P4)</f>
        <v>0</v>
      </c>
      <c r="L675" s="30">
        <v>0</v>
      </c>
      <c r="M675" s="24">
        <f>ROUND(G675*L675,P4)</f>
        <v>0</v>
      </c>
      <c r="N675" s="25" t="s">
        <v>2938</v>
      </c>
      <c r="O675" s="31">
        <f>M675*AA675</f>
        <v>0</v>
      </c>
      <c r="P675" s="1">
        <v>3</v>
      </c>
      <c r="AA675" s="1">
        <f>IF(P675=1,$O$3,IF(P675=2,$O$4,$O$5))</f>
        <v>0</v>
      </c>
    </row>
    <row r="676" ht="39.6">
      <c r="A676" s="1" t="s">
        <v>219</v>
      </c>
      <c r="E676" s="27" t="s">
        <v>3519</v>
      </c>
    </row>
    <row r="677" ht="224.4">
      <c r="A677" s="1" t="s">
        <v>221</v>
      </c>
      <c r="E677" s="32" t="s">
        <v>3520</v>
      </c>
    </row>
    <row r="678">
      <c r="A678" s="1" t="s">
        <v>222</v>
      </c>
      <c r="E678" s="27" t="s">
        <v>228</v>
      </c>
    </row>
    <row r="679" ht="26.4">
      <c r="A679" s="1" t="s">
        <v>213</v>
      </c>
      <c r="B679" s="1">
        <v>166</v>
      </c>
      <c r="C679" s="26" t="s">
        <v>3521</v>
      </c>
      <c r="D679" t="s">
        <v>228</v>
      </c>
      <c r="E679" s="27" t="s">
        <v>3522</v>
      </c>
      <c r="F679" s="28" t="s">
        <v>416</v>
      </c>
      <c r="G679" s="29">
        <v>1.774</v>
      </c>
      <c r="H679" s="28">
        <v>0.00116</v>
      </c>
      <c r="I679" s="30">
        <f>ROUND(G679*H679,P4)</f>
        <v>0</v>
      </c>
      <c r="L679" s="30">
        <v>0</v>
      </c>
      <c r="M679" s="24">
        <f>ROUND(G679*L679,P4)</f>
        <v>0</v>
      </c>
      <c r="N679" s="25" t="s">
        <v>2938</v>
      </c>
      <c r="O679" s="31">
        <f>M679*AA679</f>
        <v>0</v>
      </c>
      <c r="P679" s="1">
        <v>3</v>
      </c>
      <c r="AA679" s="1">
        <f>IF(P679=1,$O$3,IF(P679=2,$O$4,$O$5))</f>
        <v>0</v>
      </c>
    </row>
    <row r="680" ht="26.4">
      <c r="A680" s="1" t="s">
        <v>219</v>
      </c>
      <c r="E680" s="27" t="s">
        <v>3523</v>
      </c>
    </row>
    <row r="681" ht="26.4">
      <c r="A681" s="1" t="s">
        <v>221</v>
      </c>
      <c r="E681" s="32" t="s">
        <v>3524</v>
      </c>
    </row>
    <row r="682">
      <c r="A682" s="1" t="s">
        <v>222</v>
      </c>
      <c r="E682" s="27" t="s">
        <v>228</v>
      </c>
    </row>
    <row r="683" ht="26.4">
      <c r="A683" s="1" t="s">
        <v>213</v>
      </c>
      <c r="B683" s="1">
        <v>167</v>
      </c>
      <c r="C683" s="26" t="s">
        <v>3525</v>
      </c>
      <c r="D683" t="s">
        <v>228</v>
      </c>
      <c r="E683" s="27" t="s">
        <v>3526</v>
      </c>
      <c r="F683" s="28" t="s">
        <v>416</v>
      </c>
      <c r="G683" s="29">
        <v>64.620999999999995</v>
      </c>
      <c r="H683" s="28">
        <v>0.00012</v>
      </c>
      <c r="I683" s="30">
        <f>ROUND(G683*H683,P4)</f>
        <v>0</v>
      </c>
      <c r="L683" s="30">
        <v>0</v>
      </c>
      <c r="M683" s="24">
        <f>ROUND(G683*L683,P4)</f>
        <v>0</v>
      </c>
      <c r="N683" s="25" t="s">
        <v>2938</v>
      </c>
      <c r="O683" s="31">
        <f>M683*AA683</f>
        <v>0</v>
      </c>
      <c r="P683" s="1">
        <v>3</v>
      </c>
      <c r="AA683" s="1">
        <f>IF(P683=1,$O$3,IF(P683=2,$O$4,$O$5))</f>
        <v>0</v>
      </c>
    </row>
    <row r="684" ht="39.6">
      <c r="A684" s="1" t="s">
        <v>219</v>
      </c>
      <c r="E684" s="27" t="s">
        <v>3527</v>
      </c>
    </row>
    <row r="685" ht="66">
      <c r="A685" s="1" t="s">
        <v>221</v>
      </c>
      <c r="E685" s="32" t="s">
        <v>3528</v>
      </c>
    </row>
    <row r="686">
      <c r="A686" s="1" t="s">
        <v>222</v>
      </c>
      <c r="E686" s="27" t="s">
        <v>228</v>
      </c>
    </row>
    <row r="687" ht="26.4">
      <c r="A687" s="1" t="s">
        <v>213</v>
      </c>
      <c r="B687" s="1">
        <v>168</v>
      </c>
      <c r="C687" s="26" t="s">
        <v>3529</v>
      </c>
      <c r="D687" t="s">
        <v>228</v>
      </c>
      <c r="E687" s="27" t="s">
        <v>3530</v>
      </c>
      <c r="F687" s="28" t="s">
        <v>416</v>
      </c>
      <c r="G687" s="29">
        <v>278.15300000000002</v>
      </c>
      <c r="H687" s="28">
        <v>0</v>
      </c>
      <c r="I687" s="30">
        <f>ROUND(G687*H687,P4)</f>
        <v>0</v>
      </c>
      <c r="L687" s="30">
        <v>0</v>
      </c>
      <c r="M687" s="24">
        <f>ROUND(G687*L687,P4)</f>
        <v>0</v>
      </c>
      <c r="N687" s="25" t="s">
        <v>2938</v>
      </c>
      <c r="O687" s="31">
        <f>M687*AA687</f>
        <v>0</v>
      </c>
      <c r="P687" s="1">
        <v>3</v>
      </c>
      <c r="AA687" s="1">
        <f>IF(P687=1,$O$3,IF(P687=2,$O$4,$O$5))</f>
        <v>0</v>
      </c>
    </row>
    <row r="688" ht="26.4">
      <c r="A688" s="1" t="s">
        <v>219</v>
      </c>
      <c r="E688" s="27" t="s">
        <v>3531</v>
      </c>
    </row>
    <row r="689" ht="26.4">
      <c r="A689" s="1" t="s">
        <v>221</v>
      </c>
      <c r="E689" s="32" t="s">
        <v>3532</v>
      </c>
    </row>
    <row r="690">
      <c r="A690" s="1" t="s">
        <v>222</v>
      </c>
      <c r="E690" s="27" t="s">
        <v>228</v>
      </c>
    </row>
    <row r="691" ht="26.4">
      <c r="A691" s="1" t="s">
        <v>213</v>
      </c>
      <c r="B691" s="1">
        <v>169</v>
      </c>
      <c r="C691" s="26" t="s">
        <v>3533</v>
      </c>
      <c r="D691" t="s">
        <v>228</v>
      </c>
      <c r="E691" s="27" t="s">
        <v>3534</v>
      </c>
      <c r="F691" s="28" t="s">
        <v>497</v>
      </c>
      <c r="G691" s="29">
        <v>68.540000000000006</v>
      </c>
      <c r="H691" s="28">
        <v>3.0000000000000001E-05</v>
      </c>
      <c r="I691" s="30">
        <f>ROUND(G691*H691,P4)</f>
        <v>0</v>
      </c>
      <c r="L691" s="30">
        <v>0</v>
      </c>
      <c r="M691" s="24">
        <f>ROUND(G691*L691,P4)</f>
        <v>0</v>
      </c>
      <c r="N691" s="25" t="s">
        <v>2938</v>
      </c>
      <c r="O691" s="31">
        <f>M691*AA691</f>
        <v>0</v>
      </c>
      <c r="P691" s="1">
        <v>3</v>
      </c>
      <c r="AA691" s="1">
        <f>IF(P691=1,$O$3,IF(P691=2,$O$4,$O$5))</f>
        <v>0</v>
      </c>
    </row>
    <row r="692" ht="26.4">
      <c r="A692" s="1" t="s">
        <v>219</v>
      </c>
      <c r="E692" s="27" t="s">
        <v>3535</v>
      </c>
    </row>
    <row r="693" ht="66">
      <c r="A693" s="1" t="s">
        <v>221</v>
      </c>
      <c r="E693" s="32" t="s">
        <v>3536</v>
      </c>
    </row>
    <row r="694">
      <c r="A694" s="1" t="s">
        <v>222</v>
      </c>
      <c r="E694" s="27" t="s">
        <v>228</v>
      </c>
    </row>
    <row r="695">
      <c r="A695" s="1" t="s">
        <v>213</v>
      </c>
      <c r="B695" s="1">
        <v>170</v>
      </c>
      <c r="C695" s="26" t="s">
        <v>3537</v>
      </c>
      <c r="D695" t="s">
        <v>228</v>
      </c>
      <c r="E695" s="27" t="s">
        <v>3538</v>
      </c>
      <c r="F695" s="28" t="s">
        <v>416</v>
      </c>
      <c r="G695" s="29">
        <v>278.15300000000002</v>
      </c>
      <c r="H695" s="28">
        <v>0.0001</v>
      </c>
      <c r="I695" s="30">
        <f>ROUND(G695*H695,P4)</f>
        <v>0</v>
      </c>
      <c r="L695" s="30">
        <v>0</v>
      </c>
      <c r="M695" s="24">
        <f>ROUND(G695*L695,P4)</f>
        <v>0</v>
      </c>
      <c r="N695" s="25" t="s">
        <v>2938</v>
      </c>
      <c r="O695" s="31">
        <f>M695*AA695</f>
        <v>0</v>
      </c>
      <c r="P695" s="1">
        <v>3</v>
      </c>
      <c r="AA695" s="1">
        <f>IF(P695=1,$O$3,IF(P695=2,$O$4,$O$5))</f>
        <v>0</v>
      </c>
    </row>
    <row r="696" ht="26.4">
      <c r="A696" s="1" t="s">
        <v>219</v>
      </c>
      <c r="E696" s="27" t="s">
        <v>3539</v>
      </c>
    </row>
    <row r="697" ht="26.4">
      <c r="A697" s="1" t="s">
        <v>221</v>
      </c>
      <c r="E697" s="32" t="s">
        <v>3532</v>
      </c>
    </row>
    <row r="698">
      <c r="A698" s="1" t="s">
        <v>222</v>
      </c>
      <c r="E698" s="27" t="s">
        <v>228</v>
      </c>
    </row>
    <row r="699">
      <c r="A699" s="1" t="s">
        <v>213</v>
      </c>
      <c r="B699" s="1">
        <v>171</v>
      </c>
      <c r="C699" s="26" t="s">
        <v>3540</v>
      </c>
      <c r="D699" t="s">
        <v>228</v>
      </c>
      <c r="E699" s="27" t="s">
        <v>3541</v>
      </c>
      <c r="F699" s="28" t="s">
        <v>416</v>
      </c>
      <c r="G699" s="29">
        <v>278.15300000000002</v>
      </c>
      <c r="H699" s="28">
        <v>0</v>
      </c>
      <c r="I699" s="30">
        <f>ROUND(G699*H699,P4)</f>
        <v>0</v>
      </c>
      <c r="L699" s="30">
        <v>0</v>
      </c>
      <c r="M699" s="24">
        <f>ROUND(G699*L699,P4)</f>
        <v>0</v>
      </c>
      <c r="N699" s="25" t="s">
        <v>2938</v>
      </c>
      <c r="O699" s="31">
        <f>M699*AA699</f>
        <v>0</v>
      </c>
      <c r="P699" s="1">
        <v>3</v>
      </c>
      <c r="AA699" s="1">
        <f>IF(P699=1,$O$3,IF(P699=2,$O$4,$O$5))</f>
        <v>0</v>
      </c>
    </row>
    <row r="700">
      <c r="A700" s="1" t="s">
        <v>219</v>
      </c>
      <c r="E700" s="27" t="s">
        <v>3542</v>
      </c>
    </row>
    <row r="701" ht="26.4">
      <c r="A701" s="1" t="s">
        <v>221</v>
      </c>
      <c r="E701" s="32" t="s">
        <v>3543</v>
      </c>
    </row>
    <row r="702">
      <c r="A702" s="1" t="s">
        <v>222</v>
      </c>
      <c r="E702" s="27" t="s">
        <v>228</v>
      </c>
    </row>
    <row r="703">
      <c r="A703" s="1" t="s">
        <v>213</v>
      </c>
      <c r="B703" s="1">
        <v>172</v>
      </c>
      <c r="C703" s="26" t="s">
        <v>3544</v>
      </c>
      <c r="D703" t="s">
        <v>228</v>
      </c>
      <c r="E703" s="27" t="s">
        <v>3545</v>
      </c>
      <c r="F703" s="28" t="s">
        <v>416</v>
      </c>
      <c r="G703" s="29">
        <v>398.77999999999997</v>
      </c>
      <c r="H703" s="28">
        <v>0</v>
      </c>
      <c r="I703" s="30">
        <f>ROUND(G703*H703,P4)</f>
        <v>0</v>
      </c>
      <c r="L703" s="30">
        <v>0</v>
      </c>
      <c r="M703" s="24">
        <f>ROUND(G703*L703,P4)</f>
        <v>0</v>
      </c>
      <c r="N703" s="25" t="s">
        <v>2938</v>
      </c>
      <c r="O703" s="31">
        <f>M703*AA703</f>
        <v>0</v>
      </c>
      <c r="P703" s="1">
        <v>3</v>
      </c>
      <c r="AA703" s="1">
        <f>IF(P703=1,$O$3,IF(P703=2,$O$4,$O$5))</f>
        <v>0</v>
      </c>
    </row>
    <row r="704" ht="26.4">
      <c r="A704" s="1" t="s">
        <v>219</v>
      </c>
      <c r="E704" s="27" t="s">
        <v>3546</v>
      </c>
    </row>
    <row r="705" ht="184.8">
      <c r="A705" s="1" t="s">
        <v>221</v>
      </c>
      <c r="E705" s="32" t="s">
        <v>3547</v>
      </c>
    </row>
    <row r="706">
      <c r="A706" s="1" t="s">
        <v>222</v>
      </c>
      <c r="E706" s="27" t="s">
        <v>228</v>
      </c>
    </row>
    <row r="707" ht="26.4">
      <c r="A707" s="1" t="s">
        <v>213</v>
      </c>
      <c r="B707" s="1">
        <v>173</v>
      </c>
      <c r="C707" s="26" t="s">
        <v>3548</v>
      </c>
      <c r="D707" t="s">
        <v>228</v>
      </c>
      <c r="E707" s="27" t="s">
        <v>3549</v>
      </c>
      <c r="F707" s="28" t="s">
        <v>416</v>
      </c>
      <c r="G707" s="29">
        <v>343.41199999999998</v>
      </c>
      <c r="H707" s="28">
        <v>0</v>
      </c>
      <c r="I707" s="30">
        <f>ROUND(G707*H707,P4)</f>
        <v>0</v>
      </c>
      <c r="L707" s="30">
        <v>0</v>
      </c>
      <c r="M707" s="24">
        <f>ROUND(G707*L707,P4)</f>
        <v>0</v>
      </c>
      <c r="N707" s="25" t="s">
        <v>2938</v>
      </c>
      <c r="O707" s="31">
        <f>M707*AA707</f>
        <v>0</v>
      </c>
      <c r="P707" s="1">
        <v>3</v>
      </c>
      <c r="AA707" s="1">
        <f>IF(P707=1,$O$3,IF(P707=2,$O$4,$O$5))</f>
        <v>0</v>
      </c>
    </row>
    <row r="708" ht="26.4">
      <c r="A708" s="1" t="s">
        <v>219</v>
      </c>
      <c r="E708" s="27" t="s">
        <v>3550</v>
      </c>
    </row>
    <row r="709" ht="105.6">
      <c r="A709" s="1" t="s">
        <v>221</v>
      </c>
      <c r="E709" s="32" t="s">
        <v>3551</v>
      </c>
    </row>
    <row r="710">
      <c r="A710" s="1" t="s">
        <v>222</v>
      </c>
      <c r="E710" s="27" t="s">
        <v>228</v>
      </c>
    </row>
    <row r="711">
      <c r="A711" s="1" t="s">
        <v>213</v>
      </c>
      <c r="B711" s="1">
        <v>174</v>
      </c>
      <c r="C711" s="26" t="s">
        <v>3552</v>
      </c>
      <c r="D711" t="s">
        <v>228</v>
      </c>
      <c r="E711" s="27" t="s">
        <v>3553</v>
      </c>
      <c r="F711" s="28" t="s">
        <v>217</v>
      </c>
      <c r="G711" s="29">
        <v>15.523</v>
      </c>
      <c r="H711" s="28">
        <v>0</v>
      </c>
      <c r="I711" s="30">
        <f>ROUND(G711*H711,P4)</f>
        <v>0</v>
      </c>
      <c r="L711" s="30">
        <v>0</v>
      </c>
      <c r="M711" s="24">
        <f>ROUND(G711*L711,P4)</f>
        <v>0</v>
      </c>
      <c r="N711" s="25" t="s">
        <v>2938</v>
      </c>
      <c r="O711" s="31">
        <f>M711*AA711</f>
        <v>0</v>
      </c>
      <c r="P711" s="1">
        <v>3</v>
      </c>
      <c r="AA711" s="1">
        <f>IF(P711=1,$O$3,IF(P711=2,$O$4,$O$5))</f>
        <v>0</v>
      </c>
    </row>
    <row r="712" ht="39.6">
      <c r="A712" s="1" t="s">
        <v>219</v>
      </c>
      <c r="E712" s="27" t="s">
        <v>3554</v>
      </c>
    </row>
    <row r="713">
      <c r="A713" s="1" t="s">
        <v>221</v>
      </c>
    </row>
    <row r="714">
      <c r="A714" s="1" t="s">
        <v>222</v>
      </c>
      <c r="E714" s="27" t="s">
        <v>228</v>
      </c>
    </row>
    <row r="715">
      <c r="A715" s="1" t="s">
        <v>213</v>
      </c>
      <c r="B715" s="1">
        <v>175</v>
      </c>
      <c r="C715" s="26" t="s">
        <v>3555</v>
      </c>
      <c r="D715" t="s">
        <v>228</v>
      </c>
      <c r="E715" s="27" t="s">
        <v>3556</v>
      </c>
      <c r="F715" s="28" t="s">
        <v>416</v>
      </c>
      <c r="G715" s="29">
        <v>17.640000000000001</v>
      </c>
      <c r="H715" s="28">
        <v>0.0051999999999999998</v>
      </c>
      <c r="I715" s="30">
        <f>ROUND(G715*H715,P4)</f>
        <v>0</v>
      </c>
      <c r="L715" s="30">
        <v>0</v>
      </c>
      <c r="M715" s="24">
        <f>ROUND(G715*L715,P4)</f>
        <v>0</v>
      </c>
      <c r="N715" s="25" t="s">
        <v>218</v>
      </c>
      <c r="O715" s="31">
        <f>M715*AA715</f>
        <v>0</v>
      </c>
      <c r="P715" s="1">
        <v>3</v>
      </c>
      <c r="AA715" s="1">
        <f>IF(P715=1,$O$3,IF(P715=2,$O$4,$O$5))</f>
        <v>0</v>
      </c>
    </row>
    <row r="716">
      <c r="A716" s="1" t="s">
        <v>219</v>
      </c>
      <c r="E716" s="27" t="s">
        <v>3557</v>
      </c>
    </row>
    <row r="717" ht="145.2">
      <c r="A717" s="1" t="s">
        <v>221</v>
      </c>
      <c r="E717" s="32" t="s">
        <v>3558</v>
      </c>
    </row>
    <row r="718">
      <c r="A718" s="1" t="s">
        <v>222</v>
      </c>
      <c r="E718" s="27" t="s">
        <v>228</v>
      </c>
    </row>
    <row r="719">
      <c r="A719" s="1" t="s">
        <v>213</v>
      </c>
      <c r="B719" s="1">
        <v>176</v>
      </c>
      <c r="C719" s="26" t="s">
        <v>3559</v>
      </c>
      <c r="D719" t="s">
        <v>228</v>
      </c>
      <c r="E719" s="27" t="s">
        <v>3475</v>
      </c>
      <c r="F719" s="28" t="s">
        <v>416</v>
      </c>
      <c r="G719" s="29">
        <v>8.2040000000000006</v>
      </c>
      <c r="H719" s="28">
        <v>0.0023999999999999998</v>
      </c>
      <c r="I719" s="30">
        <f>ROUND(G719*H719,P4)</f>
        <v>0</v>
      </c>
      <c r="L719" s="30">
        <v>0</v>
      </c>
      <c r="M719" s="24">
        <f>ROUND(G719*L719,P4)</f>
        <v>0</v>
      </c>
      <c r="N719" s="25" t="s">
        <v>218</v>
      </c>
      <c r="O719" s="31">
        <f>M719*AA719</f>
        <v>0</v>
      </c>
      <c r="P719" s="1">
        <v>3</v>
      </c>
      <c r="AA719" s="1">
        <f>IF(P719=1,$O$3,IF(P719=2,$O$4,$O$5))</f>
        <v>0</v>
      </c>
    </row>
    <row r="720">
      <c r="A720" s="1" t="s">
        <v>219</v>
      </c>
      <c r="E720" s="27" t="s">
        <v>3475</v>
      </c>
    </row>
    <row r="721" ht="79.2">
      <c r="A721" s="1" t="s">
        <v>221</v>
      </c>
      <c r="E721" s="32" t="s">
        <v>3560</v>
      </c>
    </row>
    <row r="722">
      <c r="A722" s="1" t="s">
        <v>222</v>
      </c>
      <c r="E722" s="27" t="s">
        <v>228</v>
      </c>
    </row>
    <row r="723" ht="26.4">
      <c r="A723" s="1" t="s">
        <v>213</v>
      </c>
      <c r="B723" s="1">
        <v>177</v>
      </c>
      <c r="C723" s="26" t="s">
        <v>3561</v>
      </c>
      <c r="D723" t="s">
        <v>228</v>
      </c>
      <c r="E723" s="27" t="s">
        <v>3286</v>
      </c>
      <c r="F723" s="28" t="s">
        <v>416</v>
      </c>
      <c r="G723" s="29">
        <v>264.072</v>
      </c>
      <c r="H723" s="28">
        <v>0.031</v>
      </c>
      <c r="I723" s="30">
        <f>ROUND(G723*H723,P4)</f>
        <v>0</v>
      </c>
      <c r="L723" s="30">
        <v>0</v>
      </c>
      <c r="M723" s="24">
        <f>ROUND(G723*L723,P4)</f>
        <v>0</v>
      </c>
      <c r="N723" s="25" t="s">
        <v>218</v>
      </c>
      <c r="O723" s="31">
        <f>M723*AA723</f>
        <v>0</v>
      </c>
      <c r="P723" s="1">
        <v>3</v>
      </c>
      <c r="AA723" s="1">
        <f>IF(P723=1,$O$3,IF(P723=2,$O$4,$O$5))</f>
        <v>0</v>
      </c>
    </row>
    <row r="724" ht="26.4">
      <c r="A724" s="1" t="s">
        <v>219</v>
      </c>
      <c r="E724" s="27" t="s">
        <v>3286</v>
      </c>
    </row>
    <row r="725" ht="237.6">
      <c r="A725" s="1" t="s">
        <v>221</v>
      </c>
      <c r="E725" s="32" t="s">
        <v>3562</v>
      </c>
    </row>
    <row r="726">
      <c r="A726" s="1" t="s">
        <v>222</v>
      </c>
      <c r="E726" s="27" t="s">
        <v>228</v>
      </c>
    </row>
    <row r="727" ht="26.4">
      <c r="A727" s="1" t="s">
        <v>213</v>
      </c>
      <c r="B727" s="1">
        <v>178</v>
      </c>
      <c r="C727" s="26" t="s">
        <v>3563</v>
      </c>
      <c r="D727" t="s">
        <v>228</v>
      </c>
      <c r="E727" s="27" t="s">
        <v>3494</v>
      </c>
      <c r="F727" s="28" t="s">
        <v>416</v>
      </c>
      <c r="G727" s="29">
        <v>6.4690000000000003</v>
      </c>
      <c r="H727" s="28">
        <v>0.0060299999999999998</v>
      </c>
      <c r="I727" s="30">
        <f>ROUND(G727*H727,P4)</f>
        <v>0</v>
      </c>
      <c r="L727" s="30">
        <v>0</v>
      </c>
      <c r="M727" s="24">
        <f>ROUND(G727*L727,P4)</f>
        <v>0</v>
      </c>
      <c r="N727" s="25" t="s">
        <v>218</v>
      </c>
      <c r="O727" s="31">
        <f>M727*AA727</f>
        <v>0</v>
      </c>
      <c r="P727" s="1">
        <v>3</v>
      </c>
      <c r="AA727" s="1">
        <f>IF(P727=1,$O$3,IF(P727=2,$O$4,$O$5))</f>
        <v>0</v>
      </c>
    </row>
    <row r="728" ht="26.4">
      <c r="A728" s="1" t="s">
        <v>219</v>
      </c>
      <c r="E728" s="27" t="s">
        <v>3495</v>
      </c>
    </row>
    <row r="729">
      <c r="A729" s="1" t="s">
        <v>221</v>
      </c>
      <c r="E729" s="32" t="s">
        <v>3564</v>
      </c>
    </row>
    <row r="730">
      <c r="A730" s="1" t="s">
        <v>222</v>
      </c>
      <c r="E730" s="27" t="s">
        <v>228</v>
      </c>
    </row>
    <row r="731" ht="26.4">
      <c r="A731" s="1" t="s">
        <v>213</v>
      </c>
      <c r="B731" s="1">
        <v>179</v>
      </c>
      <c r="C731" s="26" t="s">
        <v>3565</v>
      </c>
      <c r="D731" t="s">
        <v>228</v>
      </c>
      <c r="E731" s="27" t="s">
        <v>3566</v>
      </c>
      <c r="F731" s="28" t="s">
        <v>416</v>
      </c>
      <c r="G731" s="29">
        <v>7.8129999999999997</v>
      </c>
      <c r="H731" s="28">
        <v>0.0061199999999999996</v>
      </c>
      <c r="I731" s="30">
        <f>ROUND(G731*H731,P4)</f>
        <v>0</v>
      </c>
      <c r="L731" s="30">
        <v>0</v>
      </c>
      <c r="M731" s="24">
        <f>ROUND(G731*L731,P4)</f>
        <v>0</v>
      </c>
      <c r="N731" s="25" t="s">
        <v>218</v>
      </c>
      <c r="O731" s="31">
        <f>M731*AA731</f>
        <v>0</v>
      </c>
      <c r="P731" s="1">
        <v>3</v>
      </c>
      <c r="AA731" s="1">
        <f>IF(P731=1,$O$3,IF(P731=2,$O$4,$O$5))</f>
        <v>0</v>
      </c>
    </row>
    <row r="732" ht="26.4">
      <c r="A732" s="1" t="s">
        <v>219</v>
      </c>
      <c r="E732" s="27" t="s">
        <v>3567</v>
      </c>
    </row>
    <row r="733" ht="66">
      <c r="A733" s="1" t="s">
        <v>221</v>
      </c>
      <c r="E733" s="32" t="s">
        <v>3568</v>
      </c>
    </row>
    <row r="734">
      <c r="A734" s="1" t="s">
        <v>222</v>
      </c>
      <c r="E734" s="27" t="s">
        <v>228</v>
      </c>
    </row>
    <row r="735" ht="26.4">
      <c r="A735" s="1" t="s">
        <v>213</v>
      </c>
      <c r="B735" s="1">
        <v>180</v>
      </c>
      <c r="C735" s="26" t="s">
        <v>3569</v>
      </c>
      <c r="D735" t="s">
        <v>228</v>
      </c>
      <c r="E735" s="27" t="s">
        <v>3518</v>
      </c>
      <c r="F735" s="28" t="s">
        <v>416</v>
      </c>
      <c r="G735" s="29">
        <v>16.800000000000001</v>
      </c>
      <c r="H735" s="28">
        <v>0.0063</v>
      </c>
      <c r="I735" s="30">
        <f>ROUND(G735*H735,P4)</f>
        <v>0</v>
      </c>
      <c r="L735" s="30">
        <v>0</v>
      </c>
      <c r="M735" s="24">
        <f>ROUND(G735*L735,P4)</f>
        <v>0</v>
      </c>
      <c r="N735" s="25" t="s">
        <v>218</v>
      </c>
      <c r="O735" s="31">
        <f>M735*AA735</f>
        <v>0</v>
      </c>
      <c r="P735" s="1">
        <v>3</v>
      </c>
      <c r="AA735" s="1">
        <f>IF(P735=1,$O$3,IF(P735=2,$O$4,$O$5))</f>
        <v>0</v>
      </c>
    </row>
    <row r="736" ht="39.6">
      <c r="A736" s="1" t="s">
        <v>219</v>
      </c>
      <c r="E736" s="27" t="s">
        <v>3519</v>
      </c>
    </row>
    <row r="737" ht="132">
      <c r="A737" s="1" t="s">
        <v>221</v>
      </c>
      <c r="E737" s="32" t="s">
        <v>3570</v>
      </c>
    </row>
    <row r="738">
      <c r="A738" s="1" t="s">
        <v>222</v>
      </c>
      <c r="E738" s="27" t="s">
        <v>228</v>
      </c>
    </row>
    <row r="739">
      <c r="A739" s="1" t="s">
        <v>210</v>
      </c>
      <c r="C739" s="22" t="s">
        <v>2659</v>
      </c>
      <c r="E739" s="23" t="s">
        <v>3571</v>
      </c>
      <c r="L739" s="24">
        <f>SUMIFS(L740:L751,A740:A751,"P")</f>
        <v>0</v>
      </c>
      <c r="M739" s="24">
        <f>SUMIFS(M740:M751,A740:A751,"P")</f>
        <v>0</v>
      </c>
      <c r="N739" s="25"/>
    </row>
    <row r="740">
      <c r="A740" s="1" t="s">
        <v>213</v>
      </c>
      <c r="B740" s="1">
        <v>181</v>
      </c>
      <c r="C740" s="26" t="s">
        <v>3572</v>
      </c>
      <c r="D740" t="s">
        <v>228</v>
      </c>
      <c r="E740" s="27" t="s">
        <v>3573</v>
      </c>
      <c r="F740" s="28" t="s">
        <v>236</v>
      </c>
      <c r="G740" s="29">
        <v>8</v>
      </c>
      <c r="H740" s="28">
        <v>0.00080000000000000004</v>
      </c>
      <c r="I740" s="30">
        <f>ROUND(G740*H740,P4)</f>
        <v>0</v>
      </c>
      <c r="L740" s="30">
        <v>0</v>
      </c>
      <c r="M740" s="24">
        <f>ROUND(G740*L740,P4)</f>
        <v>0</v>
      </c>
      <c r="N740" s="25" t="s">
        <v>2938</v>
      </c>
      <c r="O740" s="31">
        <f>M740*AA740</f>
        <v>0</v>
      </c>
      <c r="P740" s="1">
        <v>3</v>
      </c>
      <c r="AA740" s="1">
        <f>IF(P740=1,$O$3,IF(P740=2,$O$4,$O$5))</f>
        <v>0</v>
      </c>
    </row>
    <row r="741">
      <c r="A741" s="1" t="s">
        <v>219</v>
      </c>
      <c r="E741" s="27" t="s">
        <v>3573</v>
      </c>
    </row>
    <row r="742" ht="118.8">
      <c r="A742" s="1" t="s">
        <v>221</v>
      </c>
      <c r="E742" s="32" t="s">
        <v>3574</v>
      </c>
    </row>
    <row r="743">
      <c r="A743" s="1" t="s">
        <v>222</v>
      </c>
      <c r="E743" s="27" t="s">
        <v>228</v>
      </c>
    </row>
    <row r="744">
      <c r="A744" s="1" t="s">
        <v>213</v>
      </c>
      <c r="B744" s="1">
        <v>182</v>
      </c>
      <c r="C744" s="26" t="s">
        <v>3575</v>
      </c>
      <c r="D744" t="s">
        <v>228</v>
      </c>
      <c r="E744" s="27" t="s">
        <v>3576</v>
      </c>
      <c r="F744" s="28" t="s">
        <v>236</v>
      </c>
      <c r="G744" s="29">
        <v>8</v>
      </c>
      <c r="H744" s="28">
        <v>0</v>
      </c>
      <c r="I744" s="30">
        <f>ROUND(G744*H744,P4)</f>
        <v>0</v>
      </c>
      <c r="L744" s="30">
        <v>0</v>
      </c>
      <c r="M744" s="24">
        <f>ROUND(G744*L744,P4)</f>
        <v>0</v>
      </c>
      <c r="N744" s="25" t="s">
        <v>2938</v>
      </c>
      <c r="O744" s="31">
        <f>M744*AA744</f>
        <v>0</v>
      </c>
      <c r="P744" s="1">
        <v>3</v>
      </c>
      <c r="AA744" s="1">
        <f>IF(P744=1,$O$3,IF(P744=2,$O$4,$O$5))</f>
        <v>0</v>
      </c>
    </row>
    <row r="745" ht="26.4">
      <c r="A745" s="1" t="s">
        <v>219</v>
      </c>
      <c r="E745" s="27" t="s">
        <v>3577</v>
      </c>
    </row>
    <row r="746" ht="132">
      <c r="A746" s="1" t="s">
        <v>221</v>
      </c>
      <c r="E746" s="32" t="s">
        <v>3578</v>
      </c>
    </row>
    <row r="747">
      <c r="A747" s="1" t="s">
        <v>222</v>
      </c>
      <c r="E747" s="27" t="s">
        <v>228</v>
      </c>
    </row>
    <row r="748">
      <c r="A748" s="1" t="s">
        <v>213</v>
      </c>
      <c r="B748" s="1">
        <v>183</v>
      </c>
      <c r="C748" s="26" t="s">
        <v>3579</v>
      </c>
      <c r="D748" t="s">
        <v>228</v>
      </c>
      <c r="E748" s="27" t="s">
        <v>3580</v>
      </c>
      <c r="F748" s="28" t="s">
        <v>217</v>
      </c>
      <c r="G748" s="29">
        <v>0.0060000000000000001</v>
      </c>
      <c r="H748" s="28">
        <v>0</v>
      </c>
      <c r="I748" s="30">
        <f>ROUND(G748*H748,P4)</f>
        <v>0</v>
      </c>
      <c r="L748" s="30">
        <v>0</v>
      </c>
      <c r="M748" s="24">
        <f>ROUND(G748*L748,P4)</f>
        <v>0</v>
      </c>
      <c r="N748" s="25" t="s">
        <v>2938</v>
      </c>
      <c r="O748" s="31">
        <f>M748*AA748</f>
        <v>0</v>
      </c>
      <c r="P748" s="1">
        <v>3</v>
      </c>
      <c r="AA748" s="1">
        <f>IF(P748=1,$O$3,IF(P748=2,$O$4,$O$5))</f>
        <v>0</v>
      </c>
    </row>
    <row r="749" ht="39.6">
      <c r="A749" s="1" t="s">
        <v>219</v>
      </c>
      <c r="E749" s="27" t="s">
        <v>3581</v>
      </c>
    </row>
    <row r="750">
      <c r="A750" s="1" t="s">
        <v>221</v>
      </c>
    </row>
    <row r="751">
      <c r="A751" s="1" t="s">
        <v>222</v>
      </c>
      <c r="E751" s="27" t="s">
        <v>228</v>
      </c>
    </row>
    <row r="752">
      <c r="A752" s="1" t="s">
        <v>210</v>
      </c>
      <c r="C752" s="22" t="s">
        <v>3582</v>
      </c>
      <c r="E752" s="23" t="s">
        <v>3583</v>
      </c>
      <c r="L752" s="24">
        <f>SUMIFS(L753:L788,A753:A788,"P")</f>
        <v>0</v>
      </c>
      <c r="M752" s="24">
        <f>SUMIFS(M753:M788,A753:A788,"P")</f>
        <v>0</v>
      </c>
      <c r="N752" s="25"/>
    </row>
    <row r="753">
      <c r="A753" s="1" t="s">
        <v>213</v>
      </c>
      <c r="B753" s="1">
        <v>184</v>
      </c>
      <c r="C753" s="26" t="s">
        <v>3584</v>
      </c>
      <c r="D753" t="s">
        <v>228</v>
      </c>
      <c r="E753" s="27" t="s">
        <v>3585</v>
      </c>
      <c r="F753" s="28" t="s">
        <v>340</v>
      </c>
      <c r="G753" s="29">
        <v>0.219</v>
      </c>
      <c r="H753" s="28">
        <v>0.55000000000000004</v>
      </c>
      <c r="I753" s="30">
        <f>ROUND(G753*H753,P4)</f>
        <v>0</v>
      </c>
      <c r="L753" s="30">
        <v>0</v>
      </c>
      <c r="M753" s="24">
        <f>ROUND(G753*L753,P4)</f>
        <v>0</v>
      </c>
      <c r="N753" s="25" t="s">
        <v>2938</v>
      </c>
      <c r="O753" s="31">
        <f>M753*AA753</f>
        <v>0</v>
      </c>
      <c r="P753" s="1">
        <v>3</v>
      </c>
      <c r="AA753" s="1">
        <f>IF(P753=1,$O$3,IF(P753=2,$O$4,$O$5))</f>
        <v>0</v>
      </c>
    </row>
    <row r="754">
      <c r="A754" s="1" t="s">
        <v>219</v>
      </c>
      <c r="E754" s="27" t="s">
        <v>3585</v>
      </c>
    </row>
    <row r="755" ht="26.4">
      <c r="A755" s="1" t="s">
        <v>221</v>
      </c>
      <c r="E755" s="32" t="s">
        <v>3586</v>
      </c>
    </row>
    <row r="756">
      <c r="A756" s="1" t="s">
        <v>222</v>
      </c>
      <c r="E756" s="27" t="s">
        <v>228</v>
      </c>
    </row>
    <row r="757">
      <c r="A757" s="1" t="s">
        <v>213</v>
      </c>
      <c r="B757" s="1">
        <v>185</v>
      </c>
      <c r="C757" s="26" t="s">
        <v>3587</v>
      </c>
      <c r="D757" t="s">
        <v>228</v>
      </c>
      <c r="E757" s="27" t="s">
        <v>3588</v>
      </c>
      <c r="F757" s="28" t="s">
        <v>340</v>
      </c>
      <c r="G757" s="29">
        <v>0.032000000000000001</v>
      </c>
      <c r="H757" s="28">
        <v>0.55000000000000004</v>
      </c>
      <c r="I757" s="30">
        <f>ROUND(G757*H757,P4)</f>
        <v>0</v>
      </c>
      <c r="L757" s="30">
        <v>0</v>
      </c>
      <c r="M757" s="24">
        <f>ROUND(G757*L757,P4)</f>
        <v>0</v>
      </c>
      <c r="N757" s="25" t="s">
        <v>2938</v>
      </c>
      <c r="O757" s="31">
        <f>M757*AA757</f>
        <v>0</v>
      </c>
      <c r="P757" s="1">
        <v>3</v>
      </c>
      <c r="AA757" s="1">
        <f>IF(P757=1,$O$3,IF(P757=2,$O$4,$O$5))</f>
        <v>0</v>
      </c>
    </row>
    <row r="758">
      <c r="A758" s="1" t="s">
        <v>219</v>
      </c>
      <c r="E758" s="27" t="s">
        <v>3588</v>
      </c>
    </row>
    <row r="759" ht="39.6">
      <c r="A759" s="1" t="s">
        <v>221</v>
      </c>
      <c r="E759" s="32" t="s">
        <v>3589</v>
      </c>
    </row>
    <row r="760">
      <c r="A760" s="1" t="s">
        <v>222</v>
      </c>
      <c r="E760" s="27" t="s">
        <v>228</v>
      </c>
    </row>
    <row r="761" ht="26.4">
      <c r="A761" s="1" t="s">
        <v>213</v>
      </c>
      <c r="B761" s="1">
        <v>186</v>
      </c>
      <c r="C761" s="26" t="s">
        <v>3590</v>
      </c>
      <c r="D761" t="s">
        <v>228</v>
      </c>
      <c r="E761" s="27" t="s">
        <v>3591</v>
      </c>
      <c r="F761" s="28" t="s">
        <v>340</v>
      </c>
      <c r="G761" s="29">
        <v>0.20300000000000001</v>
      </c>
      <c r="H761" s="28">
        <v>0.00189</v>
      </c>
      <c r="I761" s="30">
        <f>ROUND(G761*H761,P4)</f>
        <v>0</v>
      </c>
      <c r="L761" s="30">
        <v>0</v>
      </c>
      <c r="M761" s="24">
        <f>ROUND(G761*L761,P4)</f>
        <v>0</v>
      </c>
      <c r="N761" s="25" t="s">
        <v>2938</v>
      </c>
      <c r="O761" s="31">
        <f>M761*AA761</f>
        <v>0</v>
      </c>
      <c r="P761" s="1">
        <v>3</v>
      </c>
      <c r="AA761" s="1">
        <f>IF(P761=1,$O$3,IF(P761=2,$O$4,$O$5))</f>
        <v>0</v>
      </c>
    </row>
    <row r="762" ht="26.4">
      <c r="A762" s="1" t="s">
        <v>219</v>
      </c>
      <c r="E762" s="27" t="s">
        <v>3592</v>
      </c>
    </row>
    <row r="763" ht="52.8">
      <c r="A763" s="1" t="s">
        <v>221</v>
      </c>
      <c r="E763" s="32" t="s">
        <v>3593</v>
      </c>
    </row>
    <row r="764">
      <c r="A764" s="1" t="s">
        <v>222</v>
      </c>
      <c r="E764" s="27" t="s">
        <v>228</v>
      </c>
    </row>
    <row r="765" ht="26.4">
      <c r="A765" s="1" t="s">
        <v>213</v>
      </c>
      <c r="B765" s="1">
        <v>187</v>
      </c>
      <c r="C765" s="26" t="s">
        <v>3594</v>
      </c>
      <c r="D765" t="s">
        <v>228</v>
      </c>
      <c r="E765" s="27" t="s">
        <v>3595</v>
      </c>
      <c r="F765" s="28" t="s">
        <v>416</v>
      </c>
      <c r="G765" s="29">
        <v>10.853</v>
      </c>
      <c r="H765" s="28">
        <v>0.01136</v>
      </c>
      <c r="I765" s="30">
        <f>ROUND(G765*H765,P4)</f>
        <v>0</v>
      </c>
      <c r="L765" s="30">
        <v>0</v>
      </c>
      <c r="M765" s="24">
        <f>ROUND(G765*L765,P4)</f>
        <v>0</v>
      </c>
      <c r="N765" s="25" t="s">
        <v>2938</v>
      </c>
      <c r="O765" s="31">
        <f>M765*AA765</f>
        <v>0</v>
      </c>
      <c r="P765" s="1">
        <v>3</v>
      </c>
      <c r="AA765" s="1">
        <f>IF(P765=1,$O$3,IF(P765=2,$O$4,$O$5))</f>
        <v>0</v>
      </c>
    </row>
    <row r="766" ht="39.6">
      <c r="A766" s="1" t="s">
        <v>219</v>
      </c>
      <c r="E766" s="27" t="s">
        <v>3596</v>
      </c>
    </row>
    <row r="767" ht="52.8">
      <c r="A767" s="1" t="s">
        <v>221</v>
      </c>
      <c r="E767" s="32" t="s">
        <v>3597</v>
      </c>
    </row>
    <row r="768">
      <c r="A768" s="1" t="s">
        <v>222</v>
      </c>
      <c r="E768" s="27" t="s">
        <v>228</v>
      </c>
    </row>
    <row r="769" ht="26.4">
      <c r="A769" s="1" t="s">
        <v>213</v>
      </c>
      <c r="B769" s="1">
        <v>188</v>
      </c>
      <c r="C769" s="26" t="s">
        <v>3598</v>
      </c>
      <c r="D769" t="s">
        <v>228</v>
      </c>
      <c r="E769" s="27" t="s">
        <v>3599</v>
      </c>
      <c r="F769" s="28" t="s">
        <v>416</v>
      </c>
      <c r="G769" s="29">
        <v>38.954000000000001</v>
      </c>
      <c r="H769" s="28">
        <v>0.01396</v>
      </c>
      <c r="I769" s="30">
        <f>ROUND(G769*H769,P4)</f>
        <v>0</v>
      </c>
      <c r="L769" s="30">
        <v>0</v>
      </c>
      <c r="M769" s="24">
        <f>ROUND(G769*L769,P4)</f>
        <v>0</v>
      </c>
      <c r="N769" s="25" t="s">
        <v>2938</v>
      </c>
      <c r="O769" s="31">
        <f>M769*AA769</f>
        <v>0</v>
      </c>
      <c r="P769" s="1">
        <v>3</v>
      </c>
      <c r="AA769" s="1">
        <f>IF(P769=1,$O$3,IF(P769=2,$O$4,$O$5))</f>
        <v>0</v>
      </c>
    </row>
    <row r="770" ht="39.6">
      <c r="A770" s="1" t="s">
        <v>219</v>
      </c>
      <c r="E770" s="27" t="s">
        <v>3600</v>
      </c>
    </row>
    <row r="771">
      <c r="A771" s="1" t="s">
        <v>221</v>
      </c>
      <c r="E771" s="32" t="s">
        <v>3601</v>
      </c>
    </row>
    <row r="772">
      <c r="A772" s="1" t="s">
        <v>222</v>
      </c>
      <c r="E772" s="27" t="s">
        <v>228</v>
      </c>
    </row>
    <row r="773">
      <c r="A773" s="1" t="s">
        <v>213</v>
      </c>
      <c r="B773" s="1">
        <v>189</v>
      </c>
      <c r="C773" s="26" t="s">
        <v>3602</v>
      </c>
      <c r="D773" t="s">
        <v>228</v>
      </c>
      <c r="E773" s="27" t="s">
        <v>3603</v>
      </c>
      <c r="F773" s="28" t="s">
        <v>497</v>
      </c>
      <c r="G773" s="29">
        <v>32.25</v>
      </c>
      <c r="H773" s="28">
        <v>3.0000000000000001E-05</v>
      </c>
      <c r="I773" s="30">
        <f>ROUND(G773*H773,P4)</f>
        <v>0</v>
      </c>
      <c r="L773" s="30">
        <v>0</v>
      </c>
      <c r="M773" s="24">
        <f>ROUND(G773*L773,P4)</f>
        <v>0</v>
      </c>
      <c r="N773" s="25" t="s">
        <v>2938</v>
      </c>
      <c r="O773" s="31">
        <f>M773*AA773</f>
        <v>0</v>
      </c>
      <c r="P773" s="1">
        <v>3</v>
      </c>
      <c r="AA773" s="1">
        <f>IF(P773=1,$O$3,IF(P773=2,$O$4,$O$5))</f>
        <v>0</v>
      </c>
    </row>
    <row r="774">
      <c r="A774" s="1" t="s">
        <v>219</v>
      </c>
      <c r="E774" s="27" t="s">
        <v>3604</v>
      </c>
    </row>
    <row r="775" ht="52.8">
      <c r="A775" s="1" t="s">
        <v>221</v>
      </c>
      <c r="E775" s="32" t="s">
        <v>3605</v>
      </c>
    </row>
    <row r="776">
      <c r="A776" s="1" t="s">
        <v>222</v>
      </c>
      <c r="E776" s="27" t="s">
        <v>228</v>
      </c>
    </row>
    <row r="777">
      <c r="A777" s="1" t="s">
        <v>213</v>
      </c>
      <c r="B777" s="1">
        <v>190</v>
      </c>
      <c r="C777" s="26" t="s">
        <v>3606</v>
      </c>
      <c r="D777" t="s">
        <v>228</v>
      </c>
      <c r="E777" s="27" t="s">
        <v>3607</v>
      </c>
      <c r="F777" s="28" t="s">
        <v>416</v>
      </c>
      <c r="G777" s="29">
        <v>2.7749999999999999</v>
      </c>
      <c r="H777" s="28">
        <v>0.00018000000000000001</v>
      </c>
      <c r="I777" s="30">
        <f>ROUND(G777*H777,P4)</f>
        <v>0</v>
      </c>
      <c r="L777" s="30">
        <v>0</v>
      </c>
      <c r="M777" s="24">
        <f>ROUND(G777*L777,P4)</f>
        <v>0</v>
      </c>
      <c r="N777" s="25" t="s">
        <v>2938</v>
      </c>
      <c r="O777" s="31">
        <f>M777*AA777</f>
        <v>0</v>
      </c>
      <c r="P777" s="1">
        <v>3</v>
      </c>
      <c r="AA777" s="1">
        <f>IF(P777=1,$O$3,IF(P777=2,$O$4,$O$5))</f>
        <v>0</v>
      </c>
    </row>
    <row r="778" ht="26.4">
      <c r="A778" s="1" t="s">
        <v>219</v>
      </c>
      <c r="E778" s="27" t="s">
        <v>3608</v>
      </c>
    </row>
    <row r="779" ht="52.8">
      <c r="A779" s="1" t="s">
        <v>221</v>
      </c>
      <c r="E779" s="32" t="s">
        <v>3609</v>
      </c>
    </row>
    <row r="780">
      <c r="A780" s="1" t="s">
        <v>222</v>
      </c>
      <c r="E780" s="27" t="s">
        <v>228</v>
      </c>
    </row>
    <row r="781">
      <c r="A781" s="1" t="s">
        <v>213</v>
      </c>
      <c r="B781" s="1">
        <v>191</v>
      </c>
      <c r="C781" s="26" t="s">
        <v>3610</v>
      </c>
      <c r="D781" t="s">
        <v>228</v>
      </c>
      <c r="E781" s="27" t="s">
        <v>3611</v>
      </c>
      <c r="F781" s="28" t="s">
        <v>416</v>
      </c>
      <c r="G781" s="29">
        <v>2.6000000000000001</v>
      </c>
      <c r="H781" s="28">
        <v>0.0078499999999999993</v>
      </c>
      <c r="I781" s="30">
        <f>ROUND(G781*H781,P4)</f>
        <v>0</v>
      </c>
      <c r="L781" s="30">
        <v>0</v>
      </c>
      <c r="M781" s="24">
        <f>ROUND(G781*L781,P4)</f>
        <v>0</v>
      </c>
      <c r="N781" s="25" t="s">
        <v>2938</v>
      </c>
      <c r="O781" s="31">
        <f>M781*AA781</f>
        <v>0</v>
      </c>
      <c r="P781" s="1">
        <v>3</v>
      </c>
      <c r="AA781" s="1">
        <f>IF(P781=1,$O$3,IF(P781=2,$O$4,$O$5))</f>
        <v>0</v>
      </c>
    </row>
    <row r="782" ht="26.4">
      <c r="A782" s="1" t="s">
        <v>219</v>
      </c>
      <c r="E782" s="27" t="s">
        <v>3612</v>
      </c>
    </row>
    <row r="783">
      <c r="A783" s="1" t="s">
        <v>221</v>
      </c>
      <c r="E783" s="32" t="s">
        <v>3613</v>
      </c>
    </row>
    <row r="784">
      <c r="A784" s="1" t="s">
        <v>222</v>
      </c>
      <c r="E784" s="27" t="s">
        <v>228</v>
      </c>
    </row>
    <row r="785">
      <c r="A785" s="1" t="s">
        <v>213</v>
      </c>
      <c r="B785" s="1">
        <v>192</v>
      </c>
      <c r="C785" s="26" t="s">
        <v>3614</v>
      </c>
      <c r="D785" t="s">
        <v>228</v>
      </c>
      <c r="E785" s="27" t="s">
        <v>3615</v>
      </c>
      <c r="F785" s="28" t="s">
        <v>217</v>
      </c>
      <c r="G785" s="29">
        <v>0.82699999999999996</v>
      </c>
      <c r="H785" s="28">
        <v>0</v>
      </c>
      <c r="I785" s="30">
        <f>ROUND(G785*H785,P4)</f>
        <v>0</v>
      </c>
      <c r="L785" s="30">
        <v>0</v>
      </c>
      <c r="M785" s="24">
        <f>ROUND(G785*L785,P4)</f>
        <v>0</v>
      </c>
      <c r="N785" s="25" t="s">
        <v>2938</v>
      </c>
      <c r="O785" s="31">
        <f>M785*AA785</f>
        <v>0</v>
      </c>
      <c r="P785" s="1">
        <v>3</v>
      </c>
      <c r="AA785" s="1">
        <f>IF(P785=1,$O$3,IF(P785=2,$O$4,$O$5))</f>
        <v>0</v>
      </c>
    </row>
    <row r="786" ht="39.6">
      <c r="A786" s="1" t="s">
        <v>219</v>
      </c>
      <c r="E786" s="27" t="s">
        <v>3616</v>
      </c>
    </row>
    <row r="787">
      <c r="A787" s="1" t="s">
        <v>221</v>
      </c>
    </row>
    <row r="788">
      <c r="A788" s="1" t="s">
        <v>222</v>
      </c>
      <c r="E788" s="27" t="s">
        <v>228</v>
      </c>
    </row>
    <row r="789">
      <c r="A789" s="1" t="s">
        <v>210</v>
      </c>
      <c r="C789" s="22" t="s">
        <v>3617</v>
      </c>
      <c r="E789" s="23" t="s">
        <v>3618</v>
      </c>
      <c r="L789" s="24">
        <f>SUMIFS(L790:L857,A790:A857,"P")</f>
        <v>0</v>
      </c>
      <c r="M789" s="24">
        <f>SUMIFS(M790:M857,A790:A857,"P")</f>
        <v>0</v>
      </c>
      <c r="N789" s="25"/>
    </row>
    <row r="790">
      <c r="A790" s="1" t="s">
        <v>213</v>
      </c>
      <c r="B790" s="1">
        <v>193</v>
      </c>
      <c r="C790" s="26" t="s">
        <v>3619</v>
      </c>
      <c r="D790" t="s">
        <v>228</v>
      </c>
      <c r="E790" s="27" t="s">
        <v>3620</v>
      </c>
      <c r="F790" s="28" t="s">
        <v>416</v>
      </c>
      <c r="G790" s="29">
        <v>417.31700000000001</v>
      </c>
      <c r="H790" s="28">
        <v>0.0044999999999999997</v>
      </c>
      <c r="I790" s="30">
        <f>ROUND(G790*H790,P4)</f>
        <v>0</v>
      </c>
      <c r="L790" s="30">
        <v>0</v>
      </c>
      <c r="M790" s="24">
        <f>ROUND(G790*L790,P4)</f>
        <v>0</v>
      </c>
      <c r="N790" s="25" t="s">
        <v>2938</v>
      </c>
      <c r="O790" s="31">
        <f>M790*AA790</f>
        <v>0</v>
      </c>
      <c r="P790" s="1">
        <v>3</v>
      </c>
      <c r="AA790" s="1">
        <f>IF(P790=1,$O$3,IF(P790=2,$O$4,$O$5))</f>
        <v>0</v>
      </c>
    </row>
    <row r="791">
      <c r="A791" s="1" t="s">
        <v>219</v>
      </c>
      <c r="E791" s="27" t="s">
        <v>3620</v>
      </c>
    </row>
    <row r="792" ht="79.2">
      <c r="A792" s="1" t="s">
        <v>221</v>
      </c>
      <c r="E792" s="32" t="s">
        <v>3621</v>
      </c>
    </row>
    <row r="793">
      <c r="A793" s="1" t="s">
        <v>222</v>
      </c>
      <c r="E793" s="27" t="s">
        <v>228</v>
      </c>
    </row>
    <row r="794">
      <c r="A794" s="1" t="s">
        <v>213</v>
      </c>
      <c r="B794" s="1">
        <v>194</v>
      </c>
      <c r="C794" s="26" t="s">
        <v>3622</v>
      </c>
      <c r="D794" t="s">
        <v>228</v>
      </c>
      <c r="E794" s="27" t="s">
        <v>3623</v>
      </c>
      <c r="F794" s="28" t="s">
        <v>416</v>
      </c>
      <c r="G794" s="29">
        <v>47.383000000000003</v>
      </c>
      <c r="H794" s="28">
        <v>0.050259999999999999</v>
      </c>
      <c r="I794" s="30">
        <f>ROUND(G794*H794,P4)</f>
        <v>0</v>
      </c>
      <c r="L794" s="30">
        <v>0</v>
      </c>
      <c r="M794" s="24">
        <f>ROUND(G794*L794,P4)</f>
        <v>0</v>
      </c>
      <c r="N794" s="25" t="s">
        <v>2938</v>
      </c>
      <c r="O794" s="31">
        <f>M794*AA794</f>
        <v>0</v>
      </c>
      <c r="P794" s="1">
        <v>3</v>
      </c>
      <c r="AA794" s="1">
        <f>IF(P794=1,$O$3,IF(P794=2,$O$4,$O$5))</f>
        <v>0</v>
      </c>
    </row>
    <row r="795" ht="39.6">
      <c r="A795" s="1" t="s">
        <v>219</v>
      </c>
      <c r="E795" s="27" t="s">
        <v>3624</v>
      </c>
    </row>
    <row r="796" ht="132">
      <c r="A796" s="1" t="s">
        <v>221</v>
      </c>
      <c r="E796" s="32" t="s">
        <v>3625</v>
      </c>
    </row>
    <row r="797">
      <c r="A797" s="1" t="s">
        <v>222</v>
      </c>
      <c r="E797" s="27" t="s">
        <v>228</v>
      </c>
    </row>
    <row r="798" ht="26.4">
      <c r="A798" s="1" t="s">
        <v>213</v>
      </c>
      <c r="B798" s="1">
        <v>195</v>
      </c>
      <c r="C798" s="26" t="s">
        <v>3626</v>
      </c>
      <c r="D798" t="s">
        <v>228</v>
      </c>
      <c r="E798" s="27" t="s">
        <v>3627</v>
      </c>
      <c r="F798" s="28" t="s">
        <v>416</v>
      </c>
      <c r="G798" s="29">
        <v>323.63799999999998</v>
      </c>
      <c r="H798" s="28">
        <v>0.053409999999999999</v>
      </c>
      <c r="I798" s="30">
        <f>ROUND(G798*H798,P4)</f>
        <v>0</v>
      </c>
      <c r="L798" s="30">
        <v>0</v>
      </c>
      <c r="M798" s="24">
        <f>ROUND(G798*L798,P4)</f>
        <v>0</v>
      </c>
      <c r="N798" s="25" t="s">
        <v>2938</v>
      </c>
      <c r="O798" s="31">
        <f>M798*AA798</f>
        <v>0</v>
      </c>
      <c r="P798" s="1">
        <v>3</v>
      </c>
      <c r="AA798" s="1">
        <f>IF(P798=1,$O$3,IF(P798=2,$O$4,$O$5))</f>
        <v>0</v>
      </c>
    </row>
    <row r="799" ht="39.6">
      <c r="A799" s="1" t="s">
        <v>219</v>
      </c>
      <c r="E799" s="27" t="s">
        <v>3628</v>
      </c>
    </row>
    <row r="800" ht="409.2">
      <c r="A800" s="1" t="s">
        <v>221</v>
      </c>
      <c r="E800" s="32" t="s">
        <v>3629</v>
      </c>
    </row>
    <row r="801">
      <c r="A801" s="1" t="s">
        <v>222</v>
      </c>
      <c r="E801" s="27" t="s">
        <v>228</v>
      </c>
    </row>
    <row r="802" ht="26.4">
      <c r="A802" s="1" t="s">
        <v>213</v>
      </c>
      <c r="B802" s="1">
        <v>196</v>
      </c>
      <c r="C802" s="26" t="s">
        <v>3630</v>
      </c>
      <c r="D802" t="s">
        <v>228</v>
      </c>
      <c r="E802" s="27" t="s">
        <v>3631</v>
      </c>
      <c r="F802" s="28" t="s">
        <v>416</v>
      </c>
      <c r="G802" s="29">
        <v>16.138999999999999</v>
      </c>
      <c r="H802" s="28">
        <v>0.052769999999999997</v>
      </c>
      <c r="I802" s="30">
        <f>ROUND(G802*H802,P4)</f>
        <v>0</v>
      </c>
      <c r="L802" s="30">
        <v>0</v>
      </c>
      <c r="M802" s="24">
        <f>ROUND(G802*L802,P4)</f>
        <v>0</v>
      </c>
      <c r="N802" s="25" t="s">
        <v>2938</v>
      </c>
      <c r="O802" s="31">
        <f>M802*AA802</f>
        <v>0</v>
      </c>
      <c r="P802" s="1">
        <v>3</v>
      </c>
      <c r="AA802" s="1">
        <f>IF(P802=1,$O$3,IF(P802=2,$O$4,$O$5))</f>
        <v>0</v>
      </c>
    </row>
    <row r="803" ht="39.6">
      <c r="A803" s="1" t="s">
        <v>219</v>
      </c>
      <c r="E803" s="27" t="s">
        <v>3632</v>
      </c>
    </row>
    <row r="804" ht="39.6">
      <c r="A804" s="1" t="s">
        <v>221</v>
      </c>
      <c r="E804" s="32" t="s">
        <v>3633</v>
      </c>
    </row>
    <row r="805">
      <c r="A805" s="1" t="s">
        <v>222</v>
      </c>
      <c r="E805" s="27" t="s">
        <v>228</v>
      </c>
    </row>
    <row r="806">
      <c r="A806" s="1" t="s">
        <v>213</v>
      </c>
      <c r="B806" s="1">
        <v>197</v>
      </c>
      <c r="C806" s="26" t="s">
        <v>3634</v>
      </c>
      <c r="D806" t="s">
        <v>228</v>
      </c>
      <c r="E806" s="27" t="s">
        <v>3635</v>
      </c>
      <c r="F806" s="28" t="s">
        <v>416</v>
      </c>
      <c r="G806" s="29">
        <v>397.60700000000003</v>
      </c>
      <c r="H806" s="28">
        <v>0.00020000000000000001</v>
      </c>
      <c r="I806" s="30">
        <f>ROUND(G806*H806,P4)</f>
        <v>0</v>
      </c>
      <c r="L806" s="30">
        <v>0</v>
      </c>
      <c r="M806" s="24">
        <f>ROUND(G806*L806,P4)</f>
        <v>0</v>
      </c>
      <c r="N806" s="25" t="s">
        <v>2938</v>
      </c>
      <c r="O806" s="31">
        <f>M806*AA806</f>
        <v>0</v>
      </c>
      <c r="P806" s="1">
        <v>3</v>
      </c>
      <c r="AA806" s="1">
        <f>IF(P806=1,$O$3,IF(P806=2,$O$4,$O$5))</f>
        <v>0</v>
      </c>
    </row>
    <row r="807" ht="26.4">
      <c r="A807" s="1" t="s">
        <v>219</v>
      </c>
      <c r="E807" s="27" t="s">
        <v>3636</v>
      </c>
    </row>
    <row r="808">
      <c r="A808" s="1" t="s">
        <v>221</v>
      </c>
      <c r="E808" s="32" t="s">
        <v>3637</v>
      </c>
    </row>
    <row r="809">
      <c r="A809" s="1" t="s">
        <v>222</v>
      </c>
      <c r="E809" s="27" t="s">
        <v>228</v>
      </c>
    </row>
    <row r="810">
      <c r="A810" s="1" t="s">
        <v>213</v>
      </c>
      <c r="B810" s="1">
        <v>198</v>
      </c>
      <c r="C810" s="26" t="s">
        <v>3638</v>
      </c>
      <c r="D810" t="s">
        <v>228</v>
      </c>
      <c r="E810" s="27" t="s">
        <v>3639</v>
      </c>
      <c r="F810" s="28" t="s">
        <v>236</v>
      </c>
      <c r="G810" s="29">
        <v>6</v>
      </c>
      <c r="H810" s="28">
        <v>0.0020100000000000001</v>
      </c>
      <c r="I810" s="30">
        <f>ROUND(G810*H810,P4)</f>
        <v>0</v>
      </c>
      <c r="L810" s="30">
        <v>0</v>
      </c>
      <c r="M810" s="24">
        <f>ROUND(G810*L810,P4)</f>
        <v>0</v>
      </c>
      <c r="N810" s="25" t="s">
        <v>2938</v>
      </c>
      <c r="O810" s="31">
        <f>M810*AA810</f>
        <v>0</v>
      </c>
      <c r="P810" s="1">
        <v>3</v>
      </c>
      <c r="AA810" s="1">
        <f>IF(P810=1,$O$3,IF(P810=2,$O$4,$O$5))</f>
        <v>0</v>
      </c>
    </row>
    <row r="811" ht="39.6">
      <c r="A811" s="1" t="s">
        <v>219</v>
      </c>
      <c r="E811" s="27" t="s">
        <v>3640</v>
      </c>
    </row>
    <row r="812" ht="52.8">
      <c r="A812" s="1" t="s">
        <v>221</v>
      </c>
      <c r="E812" s="32" t="s">
        <v>3641</v>
      </c>
    </row>
    <row r="813">
      <c r="A813" s="1" t="s">
        <v>222</v>
      </c>
      <c r="E813" s="27" t="s">
        <v>228</v>
      </c>
    </row>
    <row r="814">
      <c r="A814" s="1" t="s">
        <v>213</v>
      </c>
      <c r="B814" s="1">
        <v>199</v>
      </c>
      <c r="C814" s="26" t="s">
        <v>3642</v>
      </c>
      <c r="D814" t="s">
        <v>228</v>
      </c>
      <c r="E814" s="27" t="s">
        <v>3643</v>
      </c>
      <c r="F814" s="28" t="s">
        <v>236</v>
      </c>
      <c r="G814" s="29">
        <v>81</v>
      </c>
      <c r="H814" s="28">
        <v>0.0022799999999999999</v>
      </c>
      <c r="I814" s="30">
        <f>ROUND(G814*H814,P4)</f>
        <v>0</v>
      </c>
      <c r="L814" s="30">
        <v>0</v>
      </c>
      <c r="M814" s="24">
        <f>ROUND(G814*L814,P4)</f>
        <v>0</v>
      </c>
      <c r="N814" s="25" t="s">
        <v>2938</v>
      </c>
      <c r="O814" s="31">
        <f>M814*AA814</f>
        <v>0</v>
      </c>
      <c r="P814" s="1">
        <v>3</v>
      </c>
      <c r="AA814" s="1">
        <f>IF(P814=1,$O$3,IF(P814=2,$O$4,$O$5))</f>
        <v>0</v>
      </c>
    </row>
    <row r="815" ht="39.6">
      <c r="A815" s="1" t="s">
        <v>219</v>
      </c>
      <c r="E815" s="27" t="s">
        <v>3644</v>
      </c>
    </row>
    <row r="816" ht="264">
      <c r="A816" s="1" t="s">
        <v>221</v>
      </c>
      <c r="E816" s="32" t="s">
        <v>3645</v>
      </c>
    </row>
    <row r="817">
      <c r="A817" s="1" t="s">
        <v>222</v>
      </c>
      <c r="E817" s="27" t="s">
        <v>228</v>
      </c>
    </row>
    <row r="818" ht="26.4">
      <c r="A818" s="1" t="s">
        <v>213</v>
      </c>
      <c r="B818" s="1">
        <v>200</v>
      </c>
      <c r="C818" s="26" t="s">
        <v>3646</v>
      </c>
      <c r="D818" t="s">
        <v>228</v>
      </c>
      <c r="E818" s="27" t="s">
        <v>3647</v>
      </c>
      <c r="F818" s="28" t="s">
        <v>416</v>
      </c>
      <c r="G818" s="29">
        <v>14.871</v>
      </c>
      <c r="H818" s="28">
        <v>0.025559999999999999</v>
      </c>
      <c r="I818" s="30">
        <f>ROUND(G818*H818,P4)</f>
        <v>0</v>
      </c>
      <c r="L818" s="30">
        <v>0</v>
      </c>
      <c r="M818" s="24">
        <f>ROUND(G818*L818,P4)</f>
        <v>0</v>
      </c>
      <c r="N818" s="25" t="s">
        <v>2938</v>
      </c>
      <c r="O818" s="31">
        <f>M818*AA818</f>
        <v>0</v>
      </c>
      <c r="P818" s="1">
        <v>3</v>
      </c>
      <c r="AA818" s="1">
        <f>IF(P818=1,$O$3,IF(P818=2,$O$4,$O$5))</f>
        <v>0</v>
      </c>
    </row>
    <row r="819" ht="39.6">
      <c r="A819" s="1" t="s">
        <v>219</v>
      </c>
      <c r="E819" s="27" t="s">
        <v>3648</v>
      </c>
    </row>
    <row r="820" ht="118.8">
      <c r="A820" s="1" t="s">
        <v>221</v>
      </c>
      <c r="E820" s="32" t="s">
        <v>3649</v>
      </c>
    </row>
    <row r="821">
      <c r="A821" s="1" t="s">
        <v>222</v>
      </c>
      <c r="E821" s="27" t="s">
        <v>228</v>
      </c>
    </row>
    <row r="822">
      <c r="A822" s="1" t="s">
        <v>213</v>
      </c>
      <c r="B822" s="1">
        <v>201</v>
      </c>
      <c r="C822" s="26" t="s">
        <v>3650</v>
      </c>
      <c r="D822" t="s">
        <v>228</v>
      </c>
      <c r="E822" s="27" t="s">
        <v>3651</v>
      </c>
      <c r="F822" s="28" t="s">
        <v>416</v>
      </c>
      <c r="G822" s="29">
        <v>14.871</v>
      </c>
      <c r="H822" s="28">
        <v>0.0001</v>
      </c>
      <c r="I822" s="30">
        <f>ROUND(G822*H822,P4)</f>
        <v>0</v>
      </c>
      <c r="L822" s="30">
        <v>0</v>
      </c>
      <c r="M822" s="24">
        <f>ROUND(G822*L822,P4)</f>
        <v>0</v>
      </c>
      <c r="N822" s="25" t="s">
        <v>2938</v>
      </c>
      <c r="O822" s="31">
        <f>M822*AA822</f>
        <v>0</v>
      </c>
      <c r="P822" s="1">
        <v>3</v>
      </c>
      <c r="AA822" s="1">
        <f>IF(P822=1,$O$3,IF(P822=2,$O$4,$O$5))</f>
        <v>0</v>
      </c>
    </row>
    <row r="823" ht="26.4">
      <c r="A823" s="1" t="s">
        <v>219</v>
      </c>
      <c r="E823" s="27" t="s">
        <v>3652</v>
      </c>
    </row>
    <row r="824" ht="118.8">
      <c r="A824" s="1" t="s">
        <v>221</v>
      </c>
      <c r="E824" s="32" t="s">
        <v>3649</v>
      </c>
    </row>
    <row r="825">
      <c r="A825" s="1" t="s">
        <v>222</v>
      </c>
      <c r="E825" s="27" t="s">
        <v>228</v>
      </c>
    </row>
    <row r="826">
      <c r="A826" s="1" t="s">
        <v>213</v>
      </c>
      <c r="B826" s="1">
        <v>202</v>
      </c>
      <c r="C826" s="26" t="s">
        <v>3653</v>
      </c>
      <c r="D826" t="s">
        <v>228</v>
      </c>
      <c r="E826" s="27" t="s">
        <v>3654</v>
      </c>
      <c r="F826" s="28" t="s">
        <v>416</v>
      </c>
      <c r="G826" s="29">
        <v>14.871</v>
      </c>
      <c r="H826" s="28">
        <v>0</v>
      </c>
      <c r="I826" s="30">
        <f>ROUND(G826*H826,P4)</f>
        <v>0</v>
      </c>
      <c r="L826" s="30">
        <v>0</v>
      </c>
      <c r="M826" s="24">
        <f>ROUND(G826*L826,P4)</f>
        <v>0</v>
      </c>
      <c r="N826" s="25" t="s">
        <v>2938</v>
      </c>
      <c r="O826" s="31">
        <f>M826*AA826</f>
        <v>0</v>
      </c>
      <c r="P826" s="1">
        <v>3</v>
      </c>
      <c r="AA826" s="1">
        <f>IF(P826=1,$O$3,IF(P826=2,$O$4,$O$5))</f>
        <v>0</v>
      </c>
    </row>
    <row r="827" ht="26.4">
      <c r="A827" s="1" t="s">
        <v>219</v>
      </c>
      <c r="E827" s="27" t="s">
        <v>3655</v>
      </c>
    </row>
    <row r="828" ht="118.8">
      <c r="A828" s="1" t="s">
        <v>221</v>
      </c>
      <c r="E828" s="32" t="s">
        <v>3649</v>
      </c>
    </row>
    <row r="829">
      <c r="A829" s="1" t="s">
        <v>222</v>
      </c>
      <c r="E829" s="27" t="s">
        <v>228</v>
      </c>
    </row>
    <row r="830">
      <c r="A830" s="1" t="s">
        <v>213</v>
      </c>
      <c r="B830" s="1">
        <v>203</v>
      </c>
      <c r="C830" s="26" t="s">
        <v>3656</v>
      </c>
      <c r="D830" t="s">
        <v>228</v>
      </c>
      <c r="E830" s="27" t="s">
        <v>3657</v>
      </c>
      <c r="F830" s="28" t="s">
        <v>416</v>
      </c>
      <c r="G830" s="29">
        <v>71.030000000000001</v>
      </c>
      <c r="H830" s="28">
        <v>0.015769999999999999</v>
      </c>
      <c r="I830" s="30">
        <f>ROUND(G830*H830,P4)</f>
        <v>0</v>
      </c>
      <c r="L830" s="30">
        <v>0</v>
      </c>
      <c r="M830" s="24">
        <f>ROUND(G830*L830,P4)</f>
        <v>0</v>
      </c>
      <c r="N830" s="25" t="s">
        <v>2938</v>
      </c>
      <c r="O830" s="31">
        <f>M830*AA830</f>
        <v>0</v>
      </c>
      <c r="P830" s="1">
        <v>3</v>
      </c>
      <c r="AA830" s="1">
        <f>IF(P830=1,$O$3,IF(P830=2,$O$4,$O$5))</f>
        <v>0</v>
      </c>
    </row>
    <row r="831" ht="39.6">
      <c r="A831" s="1" t="s">
        <v>219</v>
      </c>
      <c r="E831" s="27" t="s">
        <v>3658</v>
      </c>
    </row>
    <row r="832" ht="66">
      <c r="A832" s="1" t="s">
        <v>221</v>
      </c>
      <c r="E832" s="32" t="s">
        <v>3659</v>
      </c>
    </row>
    <row r="833">
      <c r="A833" s="1" t="s">
        <v>222</v>
      </c>
      <c r="E833" s="27" t="s">
        <v>3660</v>
      </c>
    </row>
    <row r="834">
      <c r="A834" s="1" t="s">
        <v>213</v>
      </c>
      <c r="B834" s="1">
        <v>204</v>
      </c>
      <c r="C834" s="26" t="s">
        <v>3661</v>
      </c>
      <c r="D834" t="s">
        <v>228</v>
      </c>
      <c r="E834" s="27" t="s">
        <v>3662</v>
      </c>
      <c r="F834" s="28" t="s">
        <v>416</v>
      </c>
      <c r="G834" s="29">
        <v>71.030000000000001</v>
      </c>
      <c r="H834" s="28">
        <v>0.0001</v>
      </c>
      <c r="I834" s="30">
        <f>ROUND(G834*H834,P4)</f>
        <v>0</v>
      </c>
      <c r="L834" s="30">
        <v>0</v>
      </c>
      <c r="M834" s="24">
        <f>ROUND(G834*L834,P4)</f>
        <v>0</v>
      </c>
      <c r="N834" s="25" t="s">
        <v>2938</v>
      </c>
      <c r="O834" s="31">
        <f>M834*AA834</f>
        <v>0</v>
      </c>
      <c r="P834" s="1">
        <v>3</v>
      </c>
      <c r="AA834" s="1">
        <f>IF(P834=1,$O$3,IF(P834=2,$O$4,$O$5))</f>
        <v>0</v>
      </c>
    </row>
    <row r="835" ht="26.4">
      <c r="A835" s="1" t="s">
        <v>219</v>
      </c>
      <c r="E835" s="27" t="s">
        <v>3663</v>
      </c>
    </row>
    <row r="836" ht="66">
      <c r="A836" s="1" t="s">
        <v>221</v>
      </c>
      <c r="E836" s="32" t="s">
        <v>3664</v>
      </c>
    </row>
    <row r="837">
      <c r="A837" s="1" t="s">
        <v>222</v>
      </c>
      <c r="E837" s="27" t="s">
        <v>228</v>
      </c>
    </row>
    <row r="838" ht="26.4">
      <c r="A838" s="1" t="s">
        <v>213</v>
      </c>
      <c r="B838" s="1">
        <v>205</v>
      </c>
      <c r="C838" s="26" t="s">
        <v>3665</v>
      </c>
      <c r="D838" t="s">
        <v>228</v>
      </c>
      <c r="E838" s="27" t="s">
        <v>3666</v>
      </c>
      <c r="F838" s="28" t="s">
        <v>416</v>
      </c>
      <c r="G838" s="29">
        <v>309.30500000000001</v>
      </c>
      <c r="H838" s="28">
        <v>0.00125</v>
      </c>
      <c r="I838" s="30">
        <f>ROUND(G838*H838,P4)</f>
        <v>0</v>
      </c>
      <c r="L838" s="30">
        <v>0</v>
      </c>
      <c r="M838" s="24">
        <f>ROUND(G838*L838,P4)</f>
        <v>0</v>
      </c>
      <c r="N838" s="25" t="s">
        <v>2938</v>
      </c>
      <c r="O838" s="31">
        <f>M838*AA838</f>
        <v>0</v>
      </c>
      <c r="P838" s="1">
        <v>3</v>
      </c>
      <c r="AA838" s="1">
        <f>IF(P838=1,$O$3,IF(P838=2,$O$4,$O$5))</f>
        <v>0</v>
      </c>
    </row>
    <row r="839" ht="26.4">
      <c r="A839" s="1" t="s">
        <v>219</v>
      </c>
      <c r="E839" s="27" t="s">
        <v>3667</v>
      </c>
    </row>
    <row r="840" ht="66">
      <c r="A840" s="1" t="s">
        <v>221</v>
      </c>
      <c r="E840" s="32" t="s">
        <v>3668</v>
      </c>
    </row>
    <row r="841">
      <c r="A841" s="1" t="s">
        <v>222</v>
      </c>
      <c r="E841" s="27" t="s">
        <v>228</v>
      </c>
    </row>
    <row r="842" ht="26.4">
      <c r="A842" s="1" t="s">
        <v>213</v>
      </c>
      <c r="B842" s="1">
        <v>206</v>
      </c>
      <c r="C842" s="26" t="s">
        <v>3669</v>
      </c>
      <c r="D842" t="s">
        <v>228</v>
      </c>
      <c r="E842" s="27" t="s">
        <v>3670</v>
      </c>
      <c r="F842" s="28" t="s">
        <v>217</v>
      </c>
      <c r="G842" s="29">
        <v>24.785</v>
      </c>
      <c r="H842" s="28">
        <v>0</v>
      </c>
      <c r="I842" s="30">
        <f>ROUND(G842*H842,P4)</f>
        <v>0</v>
      </c>
      <c r="L842" s="30">
        <v>0</v>
      </c>
      <c r="M842" s="24">
        <f>ROUND(G842*L842,P4)</f>
        <v>0</v>
      </c>
      <c r="N842" s="25" t="s">
        <v>2938</v>
      </c>
      <c r="O842" s="31">
        <f>M842*AA842</f>
        <v>0</v>
      </c>
      <c r="P842" s="1">
        <v>3</v>
      </c>
      <c r="AA842" s="1">
        <f>IF(P842=1,$O$3,IF(P842=2,$O$4,$O$5))</f>
        <v>0</v>
      </c>
    </row>
    <row r="843" ht="52.8">
      <c r="A843" s="1" t="s">
        <v>219</v>
      </c>
      <c r="E843" s="27" t="s">
        <v>3671</v>
      </c>
    </row>
    <row r="844">
      <c r="A844" s="1" t="s">
        <v>221</v>
      </c>
    </row>
    <row r="845">
      <c r="A845" s="1" t="s">
        <v>222</v>
      </c>
      <c r="E845" s="27" t="s">
        <v>228</v>
      </c>
    </row>
    <row r="846">
      <c r="A846" s="1" t="s">
        <v>213</v>
      </c>
      <c r="B846" s="1">
        <v>207</v>
      </c>
      <c r="C846" s="26" t="s">
        <v>3672</v>
      </c>
      <c r="D846" t="s">
        <v>228</v>
      </c>
      <c r="E846" s="27" t="s">
        <v>3673</v>
      </c>
      <c r="F846" s="28" t="s">
        <v>230</v>
      </c>
      <c r="G846" s="29">
        <v>2</v>
      </c>
      <c r="H846" s="28">
        <v>0</v>
      </c>
      <c r="I846" s="30">
        <f>ROUND(G846*H846,P4)</f>
        <v>0</v>
      </c>
      <c r="L846" s="30">
        <v>0</v>
      </c>
      <c r="M846" s="24">
        <f>ROUND(G846*L846,P4)</f>
        <v>0</v>
      </c>
      <c r="N846" s="25" t="s">
        <v>218</v>
      </c>
      <c r="O846" s="31">
        <f>M846*AA846</f>
        <v>0</v>
      </c>
      <c r="P846" s="1">
        <v>3</v>
      </c>
      <c r="AA846" s="1">
        <f>IF(P846=1,$O$3,IF(P846=2,$O$4,$O$5))</f>
        <v>0</v>
      </c>
    </row>
    <row r="847">
      <c r="A847" s="1" t="s">
        <v>219</v>
      </c>
      <c r="E847" s="27" t="s">
        <v>3673</v>
      </c>
    </row>
    <row r="848" ht="39.6">
      <c r="A848" s="1" t="s">
        <v>221</v>
      </c>
      <c r="E848" s="32" t="s">
        <v>3674</v>
      </c>
    </row>
    <row r="849">
      <c r="A849" s="1" t="s">
        <v>222</v>
      </c>
      <c r="E849" s="27" t="s">
        <v>228</v>
      </c>
    </row>
    <row r="850" ht="26.4">
      <c r="A850" s="1" t="s">
        <v>213</v>
      </c>
      <c r="B850" s="1">
        <v>208</v>
      </c>
      <c r="C850" s="26" t="s">
        <v>3675</v>
      </c>
      <c r="D850" t="s">
        <v>228</v>
      </c>
      <c r="E850" s="27" t="s">
        <v>3676</v>
      </c>
      <c r="F850" s="28" t="s">
        <v>416</v>
      </c>
      <c r="G850" s="29">
        <v>10.446999999999999</v>
      </c>
      <c r="H850" s="28">
        <v>0.054879999999999998</v>
      </c>
      <c r="I850" s="30">
        <f>ROUND(G850*H850,P4)</f>
        <v>0</v>
      </c>
      <c r="L850" s="30">
        <v>0</v>
      </c>
      <c r="M850" s="24">
        <f>ROUND(G850*L850,P4)</f>
        <v>0</v>
      </c>
      <c r="N850" s="25" t="s">
        <v>218</v>
      </c>
      <c r="O850" s="31">
        <f>M850*AA850</f>
        <v>0</v>
      </c>
      <c r="P850" s="1">
        <v>3</v>
      </c>
      <c r="AA850" s="1">
        <f>IF(P850=1,$O$3,IF(P850=2,$O$4,$O$5))</f>
        <v>0</v>
      </c>
    </row>
    <row r="851" ht="52.8">
      <c r="A851" s="1" t="s">
        <v>219</v>
      </c>
      <c r="E851" s="27" t="s">
        <v>3677</v>
      </c>
    </row>
    <row r="852" ht="66">
      <c r="A852" s="1" t="s">
        <v>221</v>
      </c>
      <c r="E852" s="32" t="s">
        <v>3678</v>
      </c>
    </row>
    <row r="853">
      <c r="A853" s="1" t="s">
        <v>222</v>
      </c>
      <c r="E853" s="27" t="s">
        <v>228</v>
      </c>
    </row>
    <row r="854">
      <c r="A854" s="1" t="s">
        <v>213</v>
      </c>
      <c r="B854" s="1">
        <v>209</v>
      </c>
      <c r="C854" s="26" t="s">
        <v>3679</v>
      </c>
      <c r="D854" t="s">
        <v>228</v>
      </c>
      <c r="E854" s="27" t="s">
        <v>3680</v>
      </c>
      <c r="F854" s="28" t="s">
        <v>497</v>
      </c>
      <c r="G854" s="29">
        <v>8.9499999999999993</v>
      </c>
      <c r="H854" s="28">
        <v>0.0043800000000000002</v>
      </c>
      <c r="I854" s="30">
        <f>ROUND(G854*H854,P4)</f>
        <v>0</v>
      </c>
      <c r="L854" s="30">
        <v>0</v>
      </c>
      <c r="M854" s="24">
        <f>ROUND(G854*L854,P4)</f>
        <v>0</v>
      </c>
      <c r="N854" s="25" t="s">
        <v>218</v>
      </c>
      <c r="O854" s="31">
        <f>M854*AA854</f>
        <v>0</v>
      </c>
      <c r="P854" s="1">
        <v>3</v>
      </c>
      <c r="AA854" s="1">
        <f>IF(P854=1,$O$3,IF(P854=2,$O$4,$O$5))</f>
        <v>0</v>
      </c>
    </row>
    <row r="855" ht="26.4">
      <c r="A855" s="1" t="s">
        <v>219</v>
      </c>
      <c r="E855" s="27" t="s">
        <v>3681</v>
      </c>
    </row>
    <row r="856">
      <c r="A856" s="1" t="s">
        <v>221</v>
      </c>
      <c r="E856" s="32" t="s">
        <v>3682</v>
      </c>
    </row>
    <row r="857">
      <c r="A857" s="1" t="s">
        <v>222</v>
      </c>
      <c r="E857" s="27" t="s">
        <v>228</v>
      </c>
    </row>
    <row r="858">
      <c r="A858" s="1" t="s">
        <v>210</v>
      </c>
      <c r="C858" s="22" t="s">
        <v>3683</v>
      </c>
      <c r="E858" s="23" t="s">
        <v>3684</v>
      </c>
      <c r="L858" s="24">
        <f>SUMIFS(L859:L938,A859:A938,"P")</f>
        <v>0</v>
      </c>
      <c r="M858" s="24">
        <f>SUMIFS(M859:M938,A859:A938,"P")</f>
        <v>0</v>
      </c>
      <c r="N858" s="25"/>
    </row>
    <row r="859">
      <c r="A859" s="1" t="s">
        <v>213</v>
      </c>
      <c r="B859" s="1">
        <v>210</v>
      </c>
      <c r="C859" s="26" t="s">
        <v>3685</v>
      </c>
      <c r="D859" t="s">
        <v>228</v>
      </c>
      <c r="E859" s="27" t="s">
        <v>3686</v>
      </c>
      <c r="F859" s="28" t="s">
        <v>217</v>
      </c>
      <c r="G859" s="29">
        <v>0.031</v>
      </c>
      <c r="H859" s="28">
        <v>1</v>
      </c>
      <c r="I859" s="30">
        <f>ROUND(G859*H859,P4)</f>
        <v>0</v>
      </c>
      <c r="L859" s="30">
        <v>0</v>
      </c>
      <c r="M859" s="24">
        <f>ROUND(G859*L859,P4)</f>
        <v>0</v>
      </c>
      <c r="N859" s="25" t="s">
        <v>2938</v>
      </c>
      <c r="O859" s="31">
        <f>M859*AA859</f>
        <v>0</v>
      </c>
      <c r="P859" s="1">
        <v>3</v>
      </c>
      <c r="AA859" s="1">
        <f>IF(P859=1,$O$3,IF(P859=2,$O$4,$O$5))</f>
        <v>0</v>
      </c>
    </row>
    <row r="860">
      <c r="A860" s="1" t="s">
        <v>219</v>
      </c>
      <c r="E860" s="27" t="s">
        <v>3686</v>
      </c>
    </row>
    <row r="861">
      <c r="A861" s="1" t="s">
        <v>221</v>
      </c>
      <c r="E861" s="32" t="s">
        <v>3687</v>
      </c>
    </row>
    <row r="862">
      <c r="A862" s="1" t="s">
        <v>222</v>
      </c>
      <c r="E862" s="27" t="s">
        <v>228</v>
      </c>
    </row>
    <row r="863">
      <c r="A863" s="1" t="s">
        <v>213</v>
      </c>
      <c r="B863" s="1">
        <v>211</v>
      </c>
      <c r="C863" s="26" t="s">
        <v>3688</v>
      </c>
      <c r="D863" t="s">
        <v>228</v>
      </c>
      <c r="E863" s="27" t="s">
        <v>3689</v>
      </c>
      <c r="F863" s="28" t="s">
        <v>416</v>
      </c>
      <c r="G863" s="29">
        <v>2.8599999999999999</v>
      </c>
      <c r="H863" s="28">
        <v>0</v>
      </c>
      <c r="I863" s="30">
        <f>ROUND(G863*H863,P4)</f>
        <v>0</v>
      </c>
      <c r="L863" s="30">
        <v>0</v>
      </c>
      <c r="M863" s="24">
        <f>ROUND(G863*L863,P4)</f>
        <v>0</v>
      </c>
      <c r="N863" s="25" t="s">
        <v>2938</v>
      </c>
      <c r="O863" s="31">
        <f>M863*AA863</f>
        <v>0</v>
      </c>
      <c r="P863" s="1">
        <v>3</v>
      </c>
      <c r="AA863" s="1">
        <f>IF(P863=1,$O$3,IF(P863=2,$O$4,$O$5))</f>
        <v>0</v>
      </c>
    </row>
    <row r="864" ht="26.4">
      <c r="A864" s="1" t="s">
        <v>219</v>
      </c>
      <c r="E864" s="27" t="s">
        <v>3690</v>
      </c>
    </row>
    <row r="865">
      <c r="A865" s="1" t="s">
        <v>221</v>
      </c>
      <c r="E865" s="32" t="s">
        <v>3691</v>
      </c>
    </row>
    <row r="866">
      <c r="A866" s="1" t="s">
        <v>222</v>
      </c>
      <c r="E866" s="27" t="s">
        <v>228</v>
      </c>
    </row>
    <row r="867">
      <c r="A867" s="1" t="s">
        <v>213</v>
      </c>
      <c r="B867" s="1">
        <v>212</v>
      </c>
      <c r="C867" s="26" t="s">
        <v>3692</v>
      </c>
      <c r="D867" t="s">
        <v>228</v>
      </c>
      <c r="E867" s="27" t="s">
        <v>3693</v>
      </c>
      <c r="F867" s="28" t="s">
        <v>217</v>
      </c>
      <c r="G867" s="29">
        <v>1.391</v>
      </c>
      <c r="H867" s="28">
        <v>0</v>
      </c>
      <c r="I867" s="30">
        <f>ROUND(G867*H867,P4)</f>
        <v>0</v>
      </c>
      <c r="L867" s="30">
        <v>0</v>
      </c>
      <c r="M867" s="24">
        <f>ROUND(G867*L867,P4)</f>
        <v>0</v>
      </c>
      <c r="N867" s="25" t="s">
        <v>2938</v>
      </c>
      <c r="O867" s="31">
        <f>M867*AA867</f>
        <v>0</v>
      </c>
      <c r="P867" s="1">
        <v>3</v>
      </c>
      <c r="AA867" s="1">
        <f>IF(P867=1,$O$3,IF(P867=2,$O$4,$O$5))</f>
        <v>0</v>
      </c>
    </row>
    <row r="868" ht="39.6">
      <c r="A868" s="1" t="s">
        <v>219</v>
      </c>
      <c r="E868" s="27" t="s">
        <v>3694</v>
      </c>
    </row>
    <row r="869">
      <c r="A869" s="1" t="s">
        <v>221</v>
      </c>
    </row>
    <row r="870">
      <c r="A870" s="1" t="s">
        <v>222</v>
      </c>
      <c r="E870" s="27" t="s">
        <v>228</v>
      </c>
    </row>
    <row r="871">
      <c r="A871" s="1" t="s">
        <v>213</v>
      </c>
      <c r="B871" s="1">
        <v>213</v>
      </c>
      <c r="C871" s="26" t="s">
        <v>3695</v>
      </c>
      <c r="D871" t="s">
        <v>228</v>
      </c>
      <c r="E871" s="27" t="s">
        <v>3696</v>
      </c>
      <c r="F871" s="28" t="s">
        <v>497</v>
      </c>
      <c r="G871" s="29">
        <v>157.75999999999999</v>
      </c>
      <c r="H871" s="28">
        <v>0.0013799999999999999</v>
      </c>
      <c r="I871" s="30">
        <f>ROUND(G871*H871,P4)</f>
        <v>0</v>
      </c>
      <c r="L871" s="30">
        <v>0</v>
      </c>
      <c r="M871" s="24">
        <f>ROUND(G871*L871,P4)</f>
        <v>0</v>
      </c>
      <c r="N871" s="25" t="s">
        <v>218</v>
      </c>
      <c r="O871" s="31">
        <f>M871*AA871</f>
        <v>0</v>
      </c>
      <c r="P871" s="1">
        <v>3</v>
      </c>
      <c r="AA871" s="1">
        <f>IF(P871=1,$O$3,IF(P871=2,$O$4,$O$5))</f>
        <v>0</v>
      </c>
    </row>
    <row r="872">
      <c r="A872" s="1" t="s">
        <v>219</v>
      </c>
      <c r="E872" s="27" t="s">
        <v>3697</v>
      </c>
    </row>
    <row r="873" ht="52.8">
      <c r="A873" s="1" t="s">
        <v>221</v>
      </c>
      <c r="E873" s="32" t="s">
        <v>3698</v>
      </c>
    </row>
    <row r="874">
      <c r="A874" s="1" t="s">
        <v>222</v>
      </c>
      <c r="E874" s="27" t="s">
        <v>228</v>
      </c>
    </row>
    <row r="875" ht="26.4">
      <c r="A875" s="1" t="s">
        <v>213</v>
      </c>
      <c r="B875" s="1">
        <v>214</v>
      </c>
      <c r="C875" s="26" t="s">
        <v>3699</v>
      </c>
      <c r="D875" t="s">
        <v>228</v>
      </c>
      <c r="E875" s="27" t="s">
        <v>3700</v>
      </c>
      <c r="F875" s="28" t="s">
        <v>497</v>
      </c>
      <c r="G875" s="29">
        <v>2.3799999999999999</v>
      </c>
      <c r="H875" s="28">
        <v>0.00445</v>
      </c>
      <c r="I875" s="30">
        <f>ROUND(G875*H875,P4)</f>
        <v>0</v>
      </c>
      <c r="L875" s="30">
        <v>0</v>
      </c>
      <c r="M875" s="24">
        <f>ROUND(G875*L875,P4)</f>
        <v>0</v>
      </c>
      <c r="N875" s="25" t="s">
        <v>218</v>
      </c>
      <c r="O875" s="31">
        <f>M875*AA875</f>
        <v>0</v>
      </c>
      <c r="P875" s="1">
        <v>3</v>
      </c>
      <c r="AA875" s="1">
        <f>IF(P875=1,$O$3,IF(P875=2,$O$4,$O$5))</f>
        <v>0</v>
      </c>
    </row>
    <row r="876" ht="39.6">
      <c r="A876" s="1" t="s">
        <v>219</v>
      </c>
      <c r="E876" s="27" t="s">
        <v>3701</v>
      </c>
    </row>
    <row r="877" ht="66">
      <c r="A877" s="1" t="s">
        <v>221</v>
      </c>
      <c r="E877" s="32" t="s">
        <v>3702</v>
      </c>
    </row>
    <row r="878">
      <c r="A878" s="1" t="s">
        <v>222</v>
      </c>
      <c r="E878" s="27" t="s">
        <v>228</v>
      </c>
    </row>
    <row r="879" ht="26.4">
      <c r="A879" s="1" t="s">
        <v>213</v>
      </c>
      <c r="B879" s="1">
        <v>215</v>
      </c>
      <c r="C879" s="26" t="s">
        <v>3703</v>
      </c>
      <c r="D879" t="s">
        <v>228</v>
      </c>
      <c r="E879" s="27" t="s">
        <v>3704</v>
      </c>
      <c r="F879" s="28" t="s">
        <v>497</v>
      </c>
      <c r="G879" s="29">
        <v>2.1200000000000001</v>
      </c>
      <c r="H879" s="28">
        <v>0.0028700000000000002</v>
      </c>
      <c r="I879" s="30">
        <f>ROUND(G879*H879,P4)</f>
        <v>0</v>
      </c>
      <c r="L879" s="30">
        <v>0</v>
      </c>
      <c r="M879" s="24">
        <f>ROUND(G879*L879,P4)</f>
        <v>0</v>
      </c>
      <c r="N879" s="25" t="s">
        <v>218</v>
      </c>
      <c r="O879" s="31">
        <f>M879*AA879</f>
        <v>0</v>
      </c>
      <c r="P879" s="1">
        <v>3</v>
      </c>
      <c r="AA879" s="1">
        <f>IF(P879=1,$O$3,IF(P879=2,$O$4,$O$5))</f>
        <v>0</v>
      </c>
    </row>
    <row r="880" ht="26.4">
      <c r="A880" s="1" t="s">
        <v>219</v>
      </c>
      <c r="E880" s="27" t="s">
        <v>3705</v>
      </c>
    </row>
    <row r="881" ht="66">
      <c r="A881" s="1" t="s">
        <v>221</v>
      </c>
      <c r="E881" s="32" t="s">
        <v>3706</v>
      </c>
    </row>
    <row r="882">
      <c r="A882" s="1" t="s">
        <v>222</v>
      </c>
      <c r="E882" s="27" t="s">
        <v>228</v>
      </c>
    </row>
    <row r="883" ht="26.4">
      <c r="A883" s="1" t="s">
        <v>213</v>
      </c>
      <c r="B883" s="1">
        <v>216</v>
      </c>
      <c r="C883" s="26" t="s">
        <v>3707</v>
      </c>
      <c r="D883" t="s">
        <v>228</v>
      </c>
      <c r="E883" s="27" t="s">
        <v>3708</v>
      </c>
      <c r="F883" s="28" t="s">
        <v>497</v>
      </c>
      <c r="G883" s="29">
        <v>4.7599999999999998</v>
      </c>
      <c r="H883" s="28">
        <v>0.0013799999999999999</v>
      </c>
      <c r="I883" s="30">
        <f>ROUND(G883*H883,P4)</f>
        <v>0</v>
      </c>
      <c r="L883" s="30">
        <v>0</v>
      </c>
      <c r="M883" s="24">
        <f>ROUND(G883*L883,P4)</f>
        <v>0</v>
      </c>
      <c r="N883" s="25" t="s">
        <v>218</v>
      </c>
      <c r="O883" s="31">
        <f>M883*AA883</f>
        <v>0</v>
      </c>
      <c r="P883" s="1">
        <v>3</v>
      </c>
      <c r="AA883" s="1">
        <f>IF(P883=1,$O$3,IF(P883=2,$O$4,$O$5))</f>
        <v>0</v>
      </c>
    </row>
    <row r="884" ht="26.4">
      <c r="A884" s="1" t="s">
        <v>219</v>
      </c>
      <c r="E884" s="27" t="s">
        <v>3709</v>
      </c>
    </row>
    <row r="885" ht="66">
      <c r="A885" s="1" t="s">
        <v>221</v>
      </c>
      <c r="E885" s="32" t="s">
        <v>3710</v>
      </c>
    </row>
    <row r="886">
      <c r="A886" s="1" t="s">
        <v>222</v>
      </c>
      <c r="E886" s="27" t="s">
        <v>228</v>
      </c>
    </row>
    <row r="887">
      <c r="A887" s="1" t="s">
        <v>213</v>
      </c>
      <c r="B887" s="1">
        <v>217</v>
      </c>
      <c r="C887" s="26" t="s">
        <v>3711</v>
      </c>
      <c r="D887" t="s">
        <v>228</v>
      </c>
      <c r="E887" s="27" t="s">
        <v>3712</v>
      </c>
      <c r="F887" s="28" t="s">
        <v>497</v>
      </c>
      <c r="G887" s="29">
        <v>3.2000000000000002</v>
      </c>
      <c r="H887" s="28">
        <v>0.0023700000000000001</v>
      </c>
      <c r="I887" s="30">
        <f>ROUND(G887*H887,P4)</f>
        <v>0</v>
      </c>
      <c r="L887" s="30">
        <v>0</v>
      </c>
      <c r="M887" s="24">
        <f>ROUND(G887*L887,P4)</f>
        <v>0</v>
      </c>
      <c r="N887" s="25" t="s">
        <v>218</v>
      </c>
      <c r="O887" s="31">
        <f>M887*AA887</f>
        <v>0</v>
      </c>
      <c r="P887" s="1">
        <v>3</v>
      </c>
      <c r="AA887" s="1">
        <f>IF(P887=1,$O$3,IF(P887=2,$O$4,$O$5))</f>
        <v>0</v>
      </c>
    </row>
    <row r="888" ht="26.4">
      <c r="A888" s="1" t="s">
        <v>219</v>
      </c>
      <c r="E888" s="27" t="s">
        <v>3713</v>
      </c>
    </row>
    <row r="889" ht="39.6">
      <c r="A889" s="1" t="s">
        <v>221</v>
      </c>
      <c r="E889" s="32" t="s">
        <v>3714</v>
      </c>
    </row>
    <row r="890">
      <c r="A890" s="1" t="s">
        <v>222</v>
      </c>
      <c r="E890" s="27" t="s">
        <v>228</v>
      </c>
    </row>
    <row r="891">
      <c r="A891" s="1" t="s">
        <v>213</v>
      </c>
      <c r="B891" s="1">
        <v>218</v>
      </c>
      <c r="C891" s="26" t="s">
        <v>3715</v>
      </c>
      <c r="D891" t="s">
        <v>228</v>
      </c>
      <c r="E891" s="27" t="s">
        <v>3716</v>
      </c>
      <c r="F891" s="28" t="s">
        <v>2351</v>
      </c>
      <c r="G891" s="29">
        <v>7</v>
      </c>
      <c r="H891" s="28">
        <v>0.0044400000000000004</v>
      </c>
      <c r="I891" s="30">
        <f>ROUND(G891*H891,P4)</f>
        <v>0</v>
      </c>
      <c r="L891" s="30">
        <v>0</v>
      </c>
      <c r="M891" s="24">
        <f>ROUND(G891*L891,P4)</f>
        <v>0</v>
      </c>
      <c r="N891" s="25" t="s">
        <v>218</v>
      </c>
      <c r="O891" s="31">
        <f>M891*AA891</f>
        <v>0</v>
      </c>
      <c r="P891" s="1">
        <v>3</v>
      </c>
      <c r="AA891" s="1">
        <f>IF(P891=1,$O$3,IF(P891=2,$O$4,$O$5))</f>
        <v>0</v>
      </c>
    </row>
    <row r="892" ht="26.4">
      <c r="A892" s="1" t="s">
        <v>219</v>
      </c>
      <c r="E892" s="27" t="s">
        <v>3717</v>
      </c>
    </row>
    <row r="893" ht="39.6">
      <c r="A893" s="1" t="s">
        <v>221</v>
      </c>
      <c r="E893" s="32" t="s">
        <v>3718</v>
      </c>
    </row>
    <row r="894">
      <c r="A894" s="1" t="s">
        <v>222</v>
      </c>
      <c r="E894" s="27" t="s">
        <v>228</v>
      </c>
    </row>
    <row r="895" ht="26.4">
      <c r="A895" s="1" t="s">
        <v>213</v>
      </c>
      <c r="B895" s="1">
        <v>219</v>
      </c>
      <c r="C895" s="26" t="s">
        <v>3719</v>
      </c>
      <c r="D895" t="s">
        <v>228</v>
      </c>
      <c r="E895" s="27" t="s">
        <v>3720</v>
      </c>
      <c r="F895" s="28" t="s">
        <v>497</v>
      </c>
      <c r="G895" s="29">
        <v>149.59999999999999</v>
      </c>
      <c r="H895" s="28">
        <v>0.0022200000000000002</v>
      </c>
      <c r="I895" s="30">
        <f>ROUND(G895*H895,P4)</f>
        <v>0</v>
      </c>
      <c r="L895" s="30">
        <v>0</v>
      </c>
      <c r="M895" s="24">
        <f>ROUND(G895*L895,P4)</f>
        <v>0</v>
      </c>
      <c r="N895" s="25" t="s">
        <v>218</v>
      </c>
      <c r="O895" s="31">
        <f>M895*AA895</f>
        <v>0</v>
      </c>
      <c r="P895" s="1">
        <v>3</v>
      </c>
      <c r="AA895" s="1">
        <f>IF(P895=1,$O$3,IF(P895=2,$O$4,$O$5))</f>
        <v>0</v>
      </c>
    </row>
    <row r="896" ht="26.4">
      <c r="A896" s="1" t="s">
        <v>219</v>
      </c>
      <c r="E896" s="27" t="s">
        <v>3721</v>
      </c>
    </row>
    <row r="897" ht="39.6">
      <c r="A897" s="1" t="s">
        <v>221</v>
      </c>
      <c r="E897" s="32" t="s">
        <v>3722</v>
      </c>
    </row>
    <row r="898">
      <c r="A898" s="1" t="s">
        <v>222</v>
      </c>
      <c r="E898" s="27" t="s">
        <v>228</v>
      </c>
    </row>
    <row r="899" ht="26.4">
      <c r="A899" s="1" t="s">
        <v>213</v>
      </c>
      <c r="B899" s="1">
        <v>220</v>
      </c>
      <c r="C899" s="26" t="s">
        <v>3723</v>
      </c>
      <c r="D899" t="s">
        <v>228</v>
      </c>
      <c r="E899" s="27" t="s">
        <v>3724</v>
      </c>
      <c r="F899" s="28" t="s">
        <v>497</v>
      </c>
      <c r="G899" s="29">
        <v>81.099999999999994</v>
      </c>
      <c r="H899" s="28">
        <v>0.0022200000000000002</v>
      </c>
      <c r="I899" s="30">
        <f>ROUND(G899*H899,P4)</f>
        <v>0</v>
      </c>
      <c r="L899" s="30">
        <v>0</v>
      </c>
      <c r="M899" s="24">
        <f>ROUND(G899*L899,P4)</f>
        <v>0</v>
      </c>
      <c r="N899" s="25" t="s">
        <v>218</v>
      </c>
      <c r="O899" s="31">
        <f>M899*AA899</f>
        <v>0</v>
      </c>
      <c r="P899" s="1">
        <v>3</v>
      </c>
      <c r="AA899" s="1">
        <f>IF(P899=1,$O$3,IF(P899=2,$O$4,$O$5))</f>
        <v>0</v>
      </c>
    </row>
    <row r="900" ht="26.4">
      <c r="A900" s="1" t="s">
        <v>219</v>
      </c>
      <c r="E900" s="27" t="s">
        <v>3721</v>
      </c>
    </row>
    <row r="901" ht="39.6">
      <c r="A901" s="1" t="s">
        <v>221</v>
      </c>
      <c r="E901" s="32" t="s">
        <v>3725</v>
      </c>
    </row>
    <row r="902">
      <c r="A902" s="1" t="s">
        <v>222</v>
      </c>
      <c r="E902" s="27" t="s">
        <v>228</v>
      </c>
    </row>
    <row r="903" ht="26.4">
      <c r="A903" s="1" t="s">
        <v>213</v>
      </c>
      <c r="B903" s="1">
        <v>221</v>
      </c>
      <c r="C903" s="26" t="s">
        <v>3726</v>
      </c>
      <c r="D903" t="s">
        <v>228</v>
      </c>
      <c r="E903" s="27" t="s">
        <v>3727</v>
      </c>
      <c r="F903" s="28" t="s">
        <v>236</v>
      </c>
      <c r="G903" s="29">
        <v>4</v>
      </c>
      <c r="H903" s="28">
        <v>0</v>
      </c>
      <c r="I903" s="30">
        <f>ROUND(G903*H903,P4)</f>
        <v>0</v>
      </c>
      <c r="L903" s="30">
        <v>0</v>
      </c>
      <c r="M903" s="24">
        <f>ROUND(G903*L903,P4)</f>
        <v>0</v>
      </c>
      <c r="N903" s="25" t="s">
        <v>218</v>
      </c>
      <c r="O903" s="31">
        <f>M903*AA903</f>
        <v>0</v>
      </c>
      <c r="P903" s="1">
        <v>3</v>
      </c>
      <c r="AA903" s="1">
        <f>IF(P903=1,$O$3,IF(P903=2,$O$4,$O$5))</f>
        <v>0</v>
      </c>
    </row>
    <row r="904" ht="39.6">
      <c r="A904" s="1" t="s">
        <v>219</v>
      </c>
      <c r="E904" s="27" t="s">
        <v>3728</v>
      </c>
    </row>
    <row r="905">
      <c r="A905" s="1" t="s">
        <v>221</v>
      </c>
      <c r="E905" s="32" t="s">
        <v>3729</v>
      </c>
    </row>
    <row r="906">
      <c r="A906" s="1" t="s">
        <v>222</v>
      </c>
      <c r="E906" s="27" t="s">
        <v>228</v>
      </c>
    </row>
    <row r="907" ht="26.4">
      <c r="A907" s="1" t="s">
        <v>213</v>
      </c>
      <c r="B907" s="1">
        <v>222</v>
      </c>
      <c r="C907" s="26" t="s">
        <v>3730</v>
      </c>
      <c r="D907" t="s">
        <v>228</v>
      </c>
      <c r="E907" s="27" t="s">
        <v>3731</v>
      </c>
      <c r="F907" s="28" t="s">
        <v>497</v>
      </c>
      <c r="G907" s="29">
        <v>27</v>
      </c>
      <c r="H907" s="28">
        <v>0.0029499999999999999</v>
      </c>
      <c r="I907" s="30">
        <f>ROUND(G907*H907,P4)</f>
        <v>0</v>
      </c>
      <c r="L907" s="30">
        <v>0</v>
      </c>
      <c r="M907" s="24">
        <f>ROUND(G907*L907,P4)</f>
        <v>0</v>
      </c>
      <c r="N907" s="25" t="s">
        <v>218</v>
      </c>
      <c r="O907" s="31">
        <f>M907*AA907</f>
        <v>0</v>
      </c>
      <c r="P907" s="1">
        <v>3</v>
      </c>
      <c r="AA907" s="1">
        <f>IF(P907=1,$O$3,IF(P907=2,$O$4,$O$5))</f>
        <v>0</v>
      </c>
    </row>
    <row r="908" ht="26.4">
      <c r="A908" s="1" t="s">
        <v>219</v>
      </c>
      <c r="E908" s="27" t="s">
        <v>3732</v>
      </c>
    </row>
    <row r="909" ht="39.6">
      <c r="A909" s="1" t="s">
        <v>221</v>
      </c>
      <c r="E909" s="32" t="s">
        <v>3733</v>
      </c>
    </row>
    <row r="910">
      <c r="A910" s="1" t="s">
        <v>222</v>
      </c>
      <c r="E910" s="27" t="s">
        <v>228</v>
      </c>
    </row>
    <row r="911" ht="26.4">
      <c r="A911" s="1" t="s">
        <v>213</v>
      </c>
      <c r="B911" s="1">
        <v>223</v>
      </c>
      <c r="C911" s="26" t="s">
        <v>3734</v>
      </c>
      <c r="D911" t="s">
        <v>228</v>
      </c>
      <c r="E911" s="27" t="s">
        <v>3735</v>
      </c>
      <c r="F911" s="28" t="s">
        <v>497</v>
      </c>
      <c r="G911" s="29">
        <v>48.299999999999997</v>
      </c>
      <c r="H911" s="28">
        <v>0.0029499999999999999</v>
      </c>
      <c r="I911" s="30">
        <f>ROUND(G911*H911,P4)</f>
        <v>0</v>
      </c>
      <c r="L911" s="30">
        <v>0</v>
      </c>
      <c r="M911" s="24">
        <f>ROUND(G911*L911,P4)</f>
        <v>0</v>
      </c>
      <c r="N911" s="25" t="s">
        <v>218</v>
      </c>
      <c r="O911" s="31">
        <f>M911*AA911</f>
        <v>0</v>
      </c>
      <c r="P911" s="1">
        <v>3</v>
      </c>
      <c r="AA911" s="1">
        <f>IF(P911=1,$O$3,IF(P911=2,$O$4,$O$5))</f>
        <v>0</v>
      </c>
    </row>
    <row r="912" ht="26.4">
      <c r="A912" s="1" t="s">
        <v>219</v>
      </c>
      <c r="E912" s="27" t="s">
        <v>3736</v>
      </c>
    </row>
    <row r="913" ht="66">
      <c r="A913" s="1" t="s">
        <v>221</v>
      </c>
      <c r="E913" s="32" t="s">
        <v>3737</v>
      </c>
    </row>
    <row r="914">
      <c r="A914" s="1" t="s">
        <v>222</v>
      </c>
      <c r="E914" s="27" t="s">
        <v>228</v>
      </c>
    </row>
    <row r="915" ht="26.4">
      <c r="A915" s="1" t="s">
        <v>213</v>
      </c>
      <c r="B915" s="1">
        <v>224</v>
      </c>
      <c r="C915" s="26" t="s">
        <v>3738</v>
      </c>
      <c r="D915" t="s">
        <v>228</v>
      </c>
      <c r="E915" s="27" t="s">
        <v>3739</v>
      </c>
      <c r="F915" s="28" t="s">
        <v>497</v>
      </c>
      <c r="G915" s="29">
        <v>77.280000000000001</v>
      </c>
      <c r="H915" s="28">
        <v>0.0029499999999999999</v>
      </c>
      <c r="I915" s="30">
        <f>ROUND(G915*H915,P4)</f>
        <v>0</v>
      </c>
      <c r="L915" s="30">
        <v>0</v>
      </c>
      <c r="M915" s="24">
        <f>ROUND(G915*L915,P4)</f>
        <v>0</v>
      </c>
      <c r="N915" s="25" t="s">
        <v>218</v>
      </c>
      <c r="O915" s="31">
        <f>M915*AA915</f>
        <v>0</v>
      </c>
      <c r="P915" s="1">
        <v>3</v>
      </c>
      <c r="AA915" s="1">
        <f>IF(P915=1,$O$3,IF(P915=2,$O$4,$O$5))</f>
        <v>0</v>
      </c>
    </row>
    <row r="916" ht="26.4">
      <c r="A916" s="1" t="s">
        <v>219</v>
      </c>
      <c r="E916" s="27" t="s">
        <v>3736</v>
      </c>
    </row>
    <row r="917" ht="39.6">
      <c r="A917" s="1" t="s">
        <v>221</v>
      </c>
      <c r="E917" s="32" t="s">
        <v>3740</v>
      </c>
    </row>
    <row r="918">
      <c r="A918" s="1" t="s">
        <v>222</v>
      </c>
      <c r="E918" s="27" t="s">
        <v>228</v>
      </c>
    </row>
    <row r="919" ht="26.4">
      <c r="A919" s="1" t="s">
        <v>213</v>
      </c>
      <c r="B919" s="1">
        <v>225</v>
      </c>
      <c r="C919" s="26" t="s">
        <v>3741</v>
      </c>
      <c r="D919" t="s">
        <v>228</v>
      </c>
      <c r="E919" s="27" t="s">
        <v>3742</v>
      </c>
      <c r="F919" s="28" t="s">
        <v>497</v>
      </c>
      <c r="G919" s="29">
        <v>3.2000000000000002</v>
      </c>
      <c r="H919" s="28">
        <v>0.0029499999999999999</v>
      </c>
      <c r="I919" s="30">
        <f>ROUND(G919*H919,P4)</f>
        <v>0</v>
      </c>
      <c r="L919" s="30">
        <v>0</v>
      </c>
      <c r="M919" s="24">
        <f>ROUND(G919*L919,P4)</f>
        <v>0</v>
      </c>
      <c r="N919" s="25" t="s">
        <v>218</v>
      </c>
      <c r="O919" s="31">
        <f>M919*AA919</f>
        <v>0</v>
      </c>
      <c r="P919" s="1">
        <v>3</v>
      </c>
      <c r="AA919" s="1">
        <f>IF(P919=1,$O$3,IF(P919=2,$O$4,$O$5))</f>
        <v>0</v>
      </c>
    </row>
    <row r="920" ht="26.4">
      <c r="A920" s="1" t="s">
        <v>219</v>
      </c>
      <c r="E920" s="27" t="s">
        <v>3736</v>
      </c>
    </row>
    <row r="921" ht="66">
      <c r="A921" s="1" t="s">
        <v>221</v>
      </c>
      <c r="E921" s="32" t="s">
        <v>3743</v>
      </c>
    </row>
    <row r="922">
      <c r="A922" s="1" t="s">
        <v>222</v>
      </c>
      <c r="E922" s="27" t="s">
        <v>228</v>
      </c>
    </row>
    <row r="923" ht="26.4">
      <c r="A923" s="1" t="s">
        <v>213</v>
      </c>
      <c r="B923" s="1">
        <v>226</v>
      </c>
      <c r="C923" s="26" t="s">
        <v>3744</v>
      </c>
      <c r="D923" t="s">
        <v>228</v>
      </c>
      <c r="E923" s="27" t="s">
        <v>3745</v>
      </c>
      <c r="F923" s="28" t="s">
        <v>236</v>
      </c>
      <c r="G923" s="29">
        <v>4</v>
      </c>
      <c r="H923" s="28">
        <v>0</v>
      </c>
      <c r="I923" s="30">
        <f>ROUND(G923*H923,P4)</f>
        <v>0</v>
      </c>
      <c r="L923" s="30">
        <v>0</v>
      </c>
      <c r="M923" s="24">
        <f>ROUND(G923*L923,P4)</f>
        <v>0</v>
      </c>
      <c r="N923" s="25" t="s">
        <v>218</v>
      </c>
      <c r="O923" s="31">
        <f>M923*AA923</f>
        <v>0</v>
      </c>
      <c r="P923" s="1">
        <v>3</v>
      </c>
      <c r="AA923" s="1">
        <f>IF(P923=1,$O$3,IF(P923=2,$O$4,$O$5))</f>
        <v>0</v>
      </c>
    </row>
    <row r="924" ht="39.6">
      <c r="A924" s="1" t="s">
        <v>219</v>
      </c>
      <c r="E924" s="27" t="s">
        <v>3746</v>
      </c>
    </row>
    <row r="925">
      <c r="A925" s="1" t="s">
        <v>221</v>
      </c>
      <c r="E925" s="32" t="s">
        <v>3747</v>
      </c>
    </row>
    <row r="926">
      <c r="A926" s="1" t="s">
        <v>222</v>
      </c>
      <c r="E926" s="27" t="s">
        <v>228</v>
      </c>
    </row>
    <row r="927" ht="26.4">
      <c r="A927" s="1" t="s">
        <v>213</v>
      </c>
      <c r="B927" s="1">
        <v>227</v>
      </c>
      <c r="C927" s="26" t="s">
        <v>3748</v>
      </c>
      <c r="D927" t="s">
        <v>228</v>
      </c>
      <c r="E927" s="27" t="s">
        <v>3749</v>
      </c>
      <c r="F927" s="28" t="s">
        <v>497</v>
      </c>
      <c r="G927" s="29">
        <v>12.539999999999999</v>
      </c>
      <c r="H927" s="28">
        <v>0.0059199999999999999</v>
      </c>
      <c r="I927" s="30">
        <f>ROUND(G927*H927,P4)</f>
        <v>0</v>
      </c>
      <c r="L927" s="30">
        <v>0</v>
      </c>
      <c r="M927" s="24">
        <f>ROUND(G927*L927,P4)</f>
        <v>0</v>
      </c>
      <c r="N927" s="25" t="s">
        <v>218</v>
      </c>
      <c r="O927" s="31">
        <f>M927*AA927</f>
        <v>0</v>
      </c>
      <c r="P927" s="1">
        <v>3</v>
      </c>
      <c r="AA927" s="1">
        <f>IF(P927=1,$O$3,IF(P927=2,$O$4,$O$5))</f>
        <v>0</v>
      </c>
    </row>
    <row r="928" ht="26.4">
      <c r="A928" s="1" t="s">
        <v>219</v>
      </c>
      <c r="E928" s="27" t="s">
        <v>3750</v>
      </c>
    </row>
    <row r="929" ht="92.4">
      <c r="A929" s="1" t="s">
        <v>221</v>
      </c>
      <c r="E929" s="32" t="s">
        <v>3751</v>
      </c>
    </row>
    <row r="930">
      <c r="A930" s="1" t="s">
        <v>222</v>
      </c>
      <c r="E930" s="27" t="s">
        <v>228</v>
      </c>
    </row>
    <row r="931" ht="26.4">
      <c r="A931" s="1" t="s">
        <v>213</v>
      </c>
      <c r="B931" s="1">
        <v>228</v>
      </c>
      <c r="C931" s="26" t="s">
        <v>3752</v>
      </c>
      <c r="D931" t="s">
        <v>228</v>
      </c>
      <c r="E931" s="27" t="s">
        <v>3753</v>
      </c>
      <c r="F931" s="28" t="s">
        <v>2351</v>
      </c>
      <c r="G931" s="29">
        <v>5</v>
      </c>
      <c r="H931" s="28">
        <v>0.00059000000000000003</v>
      </c>
      <c r="I931" s="30">
        <f>ROUND(G931*H931,P4)</f>
        <v>0</v>
      </c>
      <c r="L931" s="30">
        <v>0</v>
      </c>
      <c r="M931" s="24">
        <f>ROUND(G931*L931,P4)</f>
        <v>0</v>
      </c>
      <c r="N931" s="25" t="s">
        <v>218</v>
      </c>
      <c r="O931" s="31">
        <f>M931*AA931</f>
        <v>0</v>
      </c>
      <c r="P931" s="1">
        <v>3</v>
      </c>
      <c r="AA931" s="1">
        <f>IF(P931=1,$O$3,IF(P931=2,$O$4,$O$5))</f>
        <v>0</v>
      </c>
    </row>
    <row r="932" ht="26.4">
      <c r="A932" s="1" t="s">
        <v>219</v>
      </c>
      <c r="E932" s="27" t="s">
        <v>3754</v>
      </c>
    </row>
    <row r="933" ht="52.8">
      <c r="A933" s="1" t="s">
        <v>221</v>
      </c>
      <c r="E933" s="32" t="s">
        <v>3755</v>
      </c>
    </row>
    <row r="934">
      <c r="A934" s="1" t="s">
        <v>222</v>
      </c>
      <c r="E934" s="27" t="s">
        <v>228</v>
      </c>
    </row>
    <row r="935" ht="26.4">
      <c r="A935" s="1" t="s">
        <v>213</v>
      </c>
      <c r="B935" s="1">
        <v>229</v>
      </c>
      <c r="C935" s="26" t="s">
        <v>3756</v>
      </c>
      <c r="D935" t="s">
        <v>228</v>
      </c>
      <c r="E935" s="27" t="s">
        <v>3757</v>
      </c>
      <c r="F935" s="28" t="s">
        <v>497</v>
      </c>
      <c r="G935" s="29">
        <v>3.2000000000000002</v>
      </c>
      <c r="H935" s="28">
        <v>0.0098499999999999994</v>
      </c>
      <c r="I935" s="30">
        <f>ROUND(G935*H935,P4)</f>
        <v>0</v>
      </c>
      <c r="L935" s="30">
        <v>0</v>
      </c>
      <c r="M935" s="24">
        <f>ROUND(G935*L935,P4)</f>
        <v>0</v>
      </c>
      <c r="N935" s="25" t="s">
        <v>218</v>
      </c>
      <c r="O935" s="31">
        <f>M935*AA935</f>
        <v>0</v>
      </c>
      <c r="P935" s="1">
        <v>3</v>
      </c>
      <c r="AA935" s="1">
        <f>IF(P935=1,$O$3,IF(P935=2,$O$4,$O$5))</f>
        <v>0</v>
      </c>
    </row>
    <row r="936" ht="26.4">
      <c r="A936" s="1" t="s">
        <v>219</v>
      </c>
      <c r="E936" s="27" t="s">
        <v>3758</v>
      </c>
    </row>
    <row r="937" ht="66">
      <c r="A937" s="1" t="s">
        <v>221</v>
      </c>
      <c r="E937" s="32" t="s">
        <v>3759</v>
      </c>
    </row>
    <row r="938">
      <c r="A938" s="1" t="s">
        <v>222</v>
      </c>
      <c r="E938" s="27" t="s">
        <v>228</v>
      </c>
    </row>
    <row r="939">
      <c r="A939" s="1" t="s">
        <v>210</v>
      </c>
      <c r="C939" s="22" t="s">
        <v>3760</v>
      </c>
      <c r="E939" s="23" t="s">
        <v>3761</v>
      </c>
      <c r="L939" s="24">
        <f>SUMIFS(L940:L951,A940:A951,"P")</f>
        <v>0</v>
      </c>
      <c r="M939" s="24">
        <f>SUMIFS(M940:M951,A940:A951,"P")</f>
        <v>0</v>
      </c>
      <c r="N939" s="25"/>
    </row>
    <row r="940">
      <c r="A940" s="1" t="s">
        <v>213</v>
      </c>
      <c r="B940" s="1">
        <v>230</v>
      </c>
      <c r="C940" s="26" t="s">
        <v>3762</v>
      </c>
      <c r="D940" t="s">
        <v>228</v>
      </c>
      <c r="E940" s="27" t="s">
        <v>3763</v>
      </c>
      <c r="F940" s="28" t="s">
        <v>236</v>
      </c>
      <c r="G940" s="29">
        <v>1</v>
      </c>
      <c r="H940" s="28">
        <v>0</v>
      </c>
      <c r="I940" s="30">
        <f>ROUND(G940*H940,P4)</f>
        <v>0</v>
      </c>
      <c r="L940" s="30">
        <v>0</v>
      </c>
      <c r="M940" s="24">
        <f>ROUND(G940*L940,P4)</f>
        <v>0</v>
      </c>
      <c r="N940" s="25" t="s">
        <v>2938</v>
      </c>
      <c r="O940" s="31">
        <f>M940*AA940</f>
        <v>0</v>
      </c>
      <c r="P940" s="1">
        <v>3</v>
      </c>
      <c r="AA940" s="1">
        <f>IF(P940=1,$O$3,IF(P940=2,$O$4,$O$5))</f>
        <v>0</v>
      </c>
    </row>
    <row r="941" ht="26.4">
      <c r="A941" s="1" t="s">
        <v>219</v>
      </c>
      <c r="E941" s="27" t="s">
        <v>3764</v>
      </c>
    </row>
    <row r="942">
      <c r="A942" s="1" t="s">
        <v>221</v>
      </c>
      <c r="E942" s="32" t="s">
        <v>3765</v>
      </c>
    </row>
    <row r="943">
      <c r="A943" s="1" t="s">
        <v>222</v>
      </c>
      <c r="E943" s="27" t="s">
        <v>228</v>
      </c>
    </row>
    <row r="944">
      <c r="A944" s="1" t="s">
        <v>213</v>
      </c>
      <c r="B944" s="1">
        <v>231</v>
      </c>
      <c r="C944" s="26" t="s">
        <v>3766</v>
      </c>
      <c r="D944" t="s">
        <v>228</v>
      </c>
      <c r="E944" s="27" t="s">
        <v>3767</v>
      </c>
      <c r="F944" s="28" t="s">
        <v>217</v>
      </c>
      <c r="G944" s="29">
        <v>0.0060000000000000001</v>
      </c>
      <c r="H944" s="28">
        <v>0</v>
      </c>
      <c r="I944" s="30">
        <f>ROUND(G944*H944,P4)</f>
        <v>0</v>
      </c>
      <c r="L944" s="30">
        <v>0</v>
      </c>
      <c r="M944" s="24">
        <f>ROUND(G944*L944,P4)</f>
        <v>0</v>
      </c>
      <c r="N944" s="25" t="s">
        <v>2938</v>
      </c>
      <c r="O944" s="31">
        <f>M944*AA944</f>
        <v>0</v>
      </c>
      <c r="P944" s="1">
        <v>3</v>
      </c>
      <c r="AA944" s="1">
        <f>IF(P944=1,$O$3,IF(P944=2,$O$4,$O$5))</f>
        <v>0</v>
      </c>
    </row>
    <row r="945" ht="39.6">
      <c r="A945" s="1" t="s">
        <v>219</v>
      </c>
      <c r="E945" s="27" t="s">
        <v>3768</v>
      </c>
    </row>
    <row r="946">
      <c r="A946" s="1" t="s">
        <v>221</v>
      </c>
    </row>
    <row r="947">
      <c r="A947" s="1" t="s">
        <v>222</v>
      </c>
      <c r="E947" s="27" t="s">
        <v>228</v>
      </c>
    </row>
    <row r="948" ht="26.4">
      <c r="A948" s="1" t="s">
        <v>213</v>
      </c>
      <c r="B948" s="1">
        <v>232</v>
      </c>
      <c r="C948" s="26" t="s">
        <v>3769</v>
      </c>
      <c r="D948" t="s">
        <v>228</v>
      </c>
      <c r="E948" s="27" t="s">
        <v>3770</v>
      </c>
      <c r="F948" s="28" t="s">
        <v>236</v>
      </c>
      <c r="G948" s="29">
        <v>1</v>
      </c>
      <c r="H948" s="28">
        <v>0.0060000000000000001</v>
      </c>
      <c r="I948" s="30">
        <f>ROUND(G948*H948,P4)</f>
        <v>0</v>
      </c>
      <c r="L948" s="30">
        <v>0</v>
      </c>
      <c r="M948" s="24">
        <f>ROUND(G948*L948,P4)</f>
        <v>0</v>
      </c>
      <c r="N948" s="25" t="s">
        <v>218</v>
      </c>
      <c r="O948" s="31">
        <f>M948*AA948</f>
        <v>0</v>
      </c>
      <c r="P948" s="1">
        <v>3</v>
      </c>
      <c r="AA948" s="1">
        <f>IF(P948=1,$O$3,IF(P948=2,$O$4,$O$5))</f>
        <v>0</v>
      </c>
    </row>
    <row r="949" ht="26.4">
      <c r="A949" s="1" t="s">
        <v>219</v>
      </c>
      <c r="E949" s="27" t="s">
        <v>3770</v>
      </c>
    </row>
    <row r="950">
      <c r="A950" s="1" t="s">
        <v>221</v>
      </c>
    </row>
    <row r="951">
      <c r="A951" s="1" t="s">
        <v>222</v>
      </c>
      <c r="E951" s="27" t="s">
        <v>228</v>
      </c>
    </row>
    <row r="952">
      <c r="A952" s="1" t="s">
        <v>210</v>
      </c>
      <c r="C952" s="22" t="s">
        <v>3771</v>
      </c>
      <c r="E952" s="23" t="s">
        <v>3772</v>
      </c>
      <c r="L952" s="24">
        <f>SUMIFS(L953:L1076,A953:A1076,"P")</f>
        <v>0</v>
      </c>
      <c r="M952" s="24">
        <f>SUMIFS(M953:M1076,A953:A1076,"P")</f>
        <v>0</v>
      </c>
      <c r="N952" s="25"/>
    </row>
    <row r="953">
      <c r="A953" s="1" t="s">
        <v>213</v>
      </c>
      <c r="B953" s="1">
        <v>233</v>
      </c>
      <c r="C953" s="26" t="s">
        <v>3773</v>
      </c>
      <c r="D953" t="s">
        <v>228</v>
      </c>
      <c r="E953" s="27" t="s">
        <v>3774</v>
      </c>
      <c r="F953" s="28" t="s">
        <v>236</v>
      </c>
      <c r="G953" s="29">
        <v>25</v>
      </c>
      <c r="H953" s="28">
        <v>0</v>
      </c>
      <c r="I953" s="30">
        <f>ROUND(G953*H953,P4)</f>
        <v>0</v>
      </c>
      <c r="L953" s="30">
        <v>0</v>
      </c>
      <c r="M953" s="24">
        <f>ROUND(G953*L953,P4)</f>
        <v>0</v>
      </c>
      <c r="N953" s="25" t="s">
        <v>2938</v>
      </c>
      <c r="O953" s="31">
        <f>M953*AA953</f>
        <v>0</v>
      </c>
      <c r="P953" s="1">
        <v>3</v>
      </c>
      <c r="AA953" s="1">
        <f>IF(P953=1,$O$3,IF(P953=2,$O$4,$O$5))</f>
        <v>0</v>
      </c>
    </row>
    <row r="954">
      <c r="A954" s="1" t="s">
        <v>219</v>
      </c>
      <c r="E954" s="27" t="s">
        <v>3774</v>
      </c>
    </row>
    <row r="955" ht="250.8">
      <c r="A955" s="1" t="s">
        <v>221</v>
      </c>
      <c r="E955" s="32" t="s">
        <v>3775</v>
      </c>
    </row>
    <row r="956" ht="198">
      <c r="A956" s="1" t="s">
        <v>222</v>
      </c>
      <c r="E956" s="33" t="s">
        <v>3776</v>
      </c>
    </row>
    <row r="957">
      <c r="A957" s="1" t="s">
        <v>213</v>
      </c>
      <c r="B957" s="1">
        <v>234</v>
      </c>
      <c r="C957" s="26" t="s">
        <v>3777</v>
      </c>
      <c r="D957" t="s">
        <v>228</v>
      </c>
      <c r="E957" s="27" t="s">
        <v>3778</v>
      </c>
      <c r="F957" s="28" t="s">
        <v>236</v>
      </c>
      <c r="G957" s="29">
        <v>25</v>
      </c>
      <c r="H957" s="28">
        <v>0</v>
      </c>
      <c r="I957" s="30">
        <f>ROUND(G957*H957,P4)</f>
        <v>0</v>
      </c>
      <c r="L957" s="30">
        <v>0</v>
      </c>
      <c r="M957" s="24">
        <f>ROUND(G957*L957,P4)</f>
        <v>0</v>
      </c>
      <c r="N957" s="25" t="s">
        <v>2938</v>
      </c>
      <c r="O957" s="31">
        <f>M957*AA957</f>
        <v>0</v>
      </c>
      <c r="P957" s="1">
        <v>3</v>
      </c>
      <c r="AA957" s="1">
        <f>IF(P957=1,$O$3,IF(P957=2,$O$4,$O$5))</f>
        <v>0</v>
      </c>
    </row>
    <row r="958">
      <c r="A958" s="1" t="s">
        <v>219</v>
      </c>
      <c r="E958" s="27" t="s">
        <v>3778</v>
      </c>
    </row>
    <row r="959" ht="250.8">
      <c r="A959" s="1" t="s">
        <v>221</v>
      </c>
      <c r="E959" s="32" t="s">
        <v>3775</v>
      </c>
    </row>
    <row r="960">
      <c r="A960" s="1" t="s">
        <v>222</v>
      </c>
      <c r="E960" s="27" t="s">
        <v>228</v>
      </c>
    </row>
    <row r="961">
      <c r="A961" s="1" t="s">
        <v>213</v>
      </c>
      <c r="B961" s="1">
        <v>235</v>
      </c>
      <c r="C961" s="26" t="s">
        <v>3779</v>
      </c>
      <c r="D961" t="s">
        <v>228</v>
      </c>
      <c r="E961" s="27" t="s">
        <v>3780</v>
      </c>
      <c r="F961" s="28" t="s">
        <v>236</v>
      </c>
      <c r="G961" s="29">
        <v>5</v>
      </c>
      <c r="H961" s="28">
        <v>0.0022000000000000001</v>
      </c>
      <c r="I961" s="30">
        <f>ROUND(G961*H961,P4)</f>
        <v>0</v>
      </c>
      <c r="L961" s="30">
        <v>0</v>
      </c>
      <c r="M961" s="24">
        <f>ROUND(G961*L961,P4)</f>
        <v>0</v>
      </c>
      <c r="N961" s="25" t="s">
        <v>2938</v>
      </c>
      <c r="O961" s="31">
        <f>M961*AA961</f>
        <v>0</v>
      </c>
      <c r="P961" s="1">
        <v>3</v>
      </c>
      <c r="AA961" s="1">
        <f>IF(P961=1,$O$3,IF(P961=2,$O$4,$O$5))</f>
        <v>0</v>
      </c>
    </row>
    <row r="962">
      <c r="A962" s="1" t="s">
        <v>219</v>
      </c>
      <c r="E962" s="27" t="s">
        <v>3780</v>
      </c>
    </row>
    <row r="963" ht="66">
      <c r="A963" s="1" t="s">
        <v>221</v>
      </c>
      <c r="E963" s="32" t="s">
        <v>3781</v>
      </c>
    </row>
    <row r="964">
      <c r="A964" s="1" t="s">
        <v>222</v>
      </c>
      <c r="E964" s="27" t="s">
        <v>228</v>
      </c>
    </row>
    <row r="965">
      <c r="A965" s="1" t="s">
        <v>213</v>
      </c>
      <c r="B965" s="1">
        <v>236</v>
      </c>
      <c r="C965" s="26" t="s">
        <v>3782</v>
      </c>
      <c r="D965" t="s">
        <v>228</v>
      </c>
      <c r="E965" s="27" t="s">
        <v>3783</v>
      </c>
      <c r="F965" s="28" t="s">
        <v>236</v>
      </c>
      <c r="G965" s="29">
        <v>9</v>
      </c>
      <c r="H965" s="28">
        <v>0.0022000000000000001</v>
      </c>
      <c r="I965" s="30">
        <f>ROUND(G965*H965,P4)</f>
        <v>0</v>
      </c>
      <c r="L965" s="30">
        <v>0</v>
      </c>
      <c r="M965" s="24">
        <f>ROUND(G965*L965,P4)</f>
        <v>0</v>
      </c>
      <c r="N965" s="25" t="s">
        <v>2938</v>
      </c>
      <c r="O965" s="31">
        <f>M965*AA965</f>
        <v>0</v>
      </c>
      <c r="P965" s="1">
        <v>3</v>
      </c>
      <c r="AA965" s="1">
        <f>IF(P965=1,$O$3,IF(P965=2,$O$4,$O$5))</f>
        <v>0</v>
      </c>
    </row>
    <row r="966">
      <c r="A966" s="1" t="s">
        <v>219</v>
      </c>
      <c r="E966" s="27" t="s">
        <v>3783</v>
      </c>
    </row>
    <row r="967" ht="132">
      <c r="A967" s="1" t="s">
        <v>221</v>
      </c>
      <c r="E967" s="32" t="s">
        <v>3784</v>
      </c>
    </row>
    <row r="968">
      <c r="A968" s="1" t="s">
        <v>222</v>
      </c>
      <c r="E968" s="27" t="s">
        <v>228</v>
      </c>
    </row>
    <row r="969">
      <c r="A969" s="1" t="s">
        <v>213</v>
      </c>
      <c r="B969" s="1">
        <v>237</v>
      </c>
      <c r="C969" s="26" t="s">
        <v>3785</v>
      </c>
      <c r="D969" t="s">
        <v>228</v>
      </c>
      <c r="E969" s="27" t="s">
        <v>3786</v>
      </c>
      <c r="F969" s="28" t="s">
        <v>236</v>
      </c>
      <c r="G969" s="29">
        <v>3</v>
      </c>
      <c r="H969" s="28">
        <v>0.0022000000000000001</v>
      </c>
      <c r="I969" s="30">
        <f>ROUND(G969*H969,P4)</f>
        <v>0</v>
      </c>
      <c r="L969" s="30">
        <v>0</v>
      </c>
      <c r="M969" s="24">
        <f>ROUND(G969*L969,P4)</f>
        <v>0</v>
      </c>
      <c r="N969" s="25" t="s">
        <v>2938</v>
      </c>
      <c r="O969" s="31">
        <f>M969*AA969</f>
        <v>0</v>
      </c>
      <c r="P969" s="1">
        <v>3</v>
      </c>
      <c r="AA969" s="1">
        <f>IF(P969=1,$O$3,IF(P969=2,$O$4,$O$5))</f>
        <v>0</v>
      </c>
    </row>
    <row r="970">
      <c r="A970" s="1" t="s">
        <v>219</v>
      </c>
      <c r="E970" s="27" t="s">
        <v>3786</v>
      </c>
    </row>
    <row r="971" ht="52.8">
      <c r="A971" s="1" t="s">
        <v>221</v>
      </c>
      <c r="E971" s="32" t="s">
        <v>3787</v>
      </c>
    </row>
    <row r="972">
      <c r="A972" s="1" t="s">
        <v>222</v>
      </c>
      <c r="E972" s="27" t="s">
        <v>228</v>
      </c>
    </row>
    <row r="973">
      <c r="A973" s="1" t="s">
        <v>213</v>
      </c>
      <c r="B973" s="1">
        <v>238</v>
      </c>
      <c r="C973" s="26" t="s">
        <v>3788</v>
      </c>
      <c r="D973" t="s">
        <v>228</v>
      </c>
      <c r="E973" s="27" t="s">
        <v>3789</v>
      </c>
      <c r="F973" s="28" t="s">
        <v>236</v>
      </c>
      <c r="G973" s="29">
        <v>11</v>
      </c>
      <c r="H973" s="28">
        <v>0.00021000000000000001</v>
      </c>
      <c r="I973" s="30">
        <f>ROUND(G973*H973,P4)</f>
        <v>0</v>
      </c>
      <c r="L973" s="30">
        <v>0</v>
      </c>
      <c r="M973" s="24">
        <f>ROUND(G973*L973,P4)</f>
        <v>0</v>
      </c>
      <c r="N973" s="25" t="s">
        <v>2938</v>
      </c>
      <c r="O973" s="31">
        <f>M973*AA973</f>
        <v>0</v>
      </c>
      <c r="P973" s="1">
        <v>3</v>
      </c>
      <c r="AA973" s="1">
        <f>IF(P973=1,$O$3,IF(P973=2,$O$4,$O$5))</f>
        <v>0</v>
      </c>
    </row>
    <row r="974">
      <c r="A974" s="1" t="s">
        <v>219</v>
      </c>
      <c r="E974" s="27" t="s">
        <v>3789</v>
      </c>
    </row>
    <row r="975" ht="145.2">
      <c r="A975" s="1" t="s">
        <v>221</v>
      </c>
      <c r="E975" s="32" t="s">
        <v>3790</v>
      </c>
    </row>
    <row r="976">
      <c r="A976" s="1" t="s">
        <v>222</v>
      </c>
      <c r="E976" s="27" t="s">
        <v>228</v>
      </c>
    </row>
    <row r="977">
      <c r="A977" s="1" t="s">
        <v>213</v>
      </c>
      <c r="B977" s="1">
        <v>239</v>
      </c>
      <c r="C977" s="26" t="s">
        <v>3791</v>
      </c>
      <c r="D977" t="s">
        <v>228</v>
      </c>
      <c r="E977" s="27" t="s">
        <v>3792</v>
      </c>
      <c r="F977" s="28" t="s">
        <v>236</v>
      </c>
      <c r="G977" s="29">
        <v>12</v>
      </c>
      <c r="H977" s="28">
        <v>0.00014999999999999999</v>
      </c>
      <c r="I977" s="30">
        <f>ROUND(G977*H977,P4)</f>
        <v>0</v>
      </c>
      <c r="L977" s="30">
        <v>0</v>
      </c>
      <c r="M977" s="24">
        <f>ROUND(G977*L977,P4)</f>
        <v>0</v>
      </c>
      <c r="N977" s="25" t="s">
        <v>2938</v>
      </c>
      <c r="O977" s="31">
        <f>M977*AA977</f>
        <v>0</v>
      </c>
      <c r="P977" s="1">
        <v>3</v>
      </c>
      <c r="AA977" s="1">
        <f>IF(P977=1,$O$3,IF(P977=2,$O$4,$O$5))</f>
        <v>0</v>
      </c>
    </row>
    <row r="978">
      <c r="A978" s="1" t="s">
        <v>219</v>
      </c>
      <c r="E978" s="27" t="s">
        <v>3792</v>
      </c>
    </row>
    <row r="979" ht="158.4">
      <c r="A979" s="1" t="s">
        <v>221</v>
      </c>
      <c r="E979" s="32" t="s">
        <v>3793</v>
      </c>
    </row>
    <row r="980">
      <c r="A980" s="1" t="s">
        <v>222</v>
      </c>
      <c r="E980" s="27" t="s">
        <v>228</v>
      </c>
    </row>
    <row r="981">
      <c r="A981" s="1" t="s">
        <v>213</v>
      </c>
      <c r="B981" s="1">
        <v>240</v>
      </c>
      <c r="C981" s="26" t="s">
        <v>3794</v>
      </c>
      <c r="D981" t="s">
        <v>228</v>
      </c>
      <c r="E981" s="27" t="s">
        <v>3795</v>
      </c>
      <c r="F981" s="28" t="s">
        <v>236</v>
      </c>
      <c r="G981" s="29">
        <v>25</v>
      </c>
      <c r="H981" s="28">
        <v>0.00014999999999999999</v>
      </c>
      <c r="I981" s="30">
        <f>ROUND(G981*H981,P4)</f>
        <v>0</v>
      </c>
      <c r="L981" s="30">
        <v>0</v>
      </c>
      <c r="M981" s="24">
        <f>ROUND(G981*L981,P4)</f>
        <v>0</v>
      </c>
      <c r="N981" s="25" t="s">
        <v>2938</v>
      </c>
      <c r="O981" s="31">
        <f>M981*AA981</f>
        <v>0</v>
      </c>
      <c r="P981" s="1">
        <v>3</v>
      </c>
      <c r="AA981" s="1">
        <f>IF(P981=1,$O$3,IF(P981=2,$O$4,$O$5))</f>
        <v>0</v>
      </c>
    </row>
    <row r="982">
      <c r="A982" s="1" t="s">
        <v>219</v>
      </c>
      <c r="E982" s="27" t="s">
        <v>3795</v>
      </c>
    </row>
    <row r="983" ht="250.8">
      <c r="A983" s="1" t="s">
        <v>221</v>
      </c>
      <c r="E983" s="32" t="s">
        <v>3796</v>
      </c>
    </row>
    <row r="984">
      <c r="A984" s="1" t="s">
        <v>222</v>
      </c>
      <c r="E984" s="27" t="s">
        <v>228</v>
      </c>
    </row>
    <row r="985">
      <c r="A985" s="1" t="s">
        <v>213</v>
      </c>
      <c r="B985" s="1">
        <v>241</v>
      </c>
      <c r="C985" s="26" t="s">
        <v>3797</v>
      </c>
      <c r="D985" t="s">
        <v>228</v>
      </c>
      <c r="E985" s="27" t="s">
        <v>3798</v>
      </c>
      <c r="F985" s="28" t="s">
        <v>416</v>
      </c>
      <c r="G985" s="29">
        <v>116.81699999999999</v>
      </c>
      <c r="H985" s="28">
        <v>0.019439999999999999</v>
      </c>
      <c r="I985" s="30">
        <f>ROUND(G985*H985,P4)</f>
        <v>0</v>
      </c>
      <c r="L985" s="30">
        <v>0</v>
      </c>
      <c r="M985" s="24">
        <f>ROUND(G985*L985,P4)</f>
        <v>0</v>
      </c>
      <c r="N985" s="25" t="s">
        <v>2938</v>
      </c>
      <c r="O985" s="31">
        <f>M985*AA985</f>
        <v>0</v>
      </c>
      <c r="P985" s="1">
        <v>3</v>
      </c>
      <c r="AA985" s="1">
        <f>IF(P985=1,$O$3,IF(P985=2,$O$4,$O$5))</f>
        <v>0</v>
      </c>
    </row>
    <row r="986">
      <c r="A986" s="1" t="s">
        <v>219</v>
      </c>
      <c r="E986" s="27" t="s">
        <v>3798</v>
      </c>
    </row>
    <row r="987" ht="118.8">
      <c r="A987" s="1" t="s">
        <v>221</v>
      </c>
      <c r="E987" s="32" t="s">
        <v>3799</v>
      </c>
    </row>
    <row r="988" ht="409.5">
      <c r="A988" s="1" t="s">
        <v>222</v>
      </c>
      <c r="E988" s="27" t="s">
        <v>3800</v>
      </c>
    </row>
    <row r="989">
      <c r="A989" s="1" t="s">
        <v>213</v>
      </c>
      <c r="B989" s="1">
        <v>242</v>
      </c>
      <c r="C989" s="26" t="s">
        <v>3801</v>
      </c>
      <c r="D989" t="s">
        <v>228</v>
      </c>
      <c r="E989" s="27" t="s">
        <v>3802</v>
      </c>
      <c r="F989" s="28" t="s">
        <v>236</v>
      </c>
      <c r="G989" s="29">
        <v>1</v>
      </c>
      <c r="H989" s="28">
        <v>0.0060000000000000001</v>
      </c>
      <c r="I989" s="30">
        <f>ROUND(G989*H989,P4)</f>
        <v>0</v>
      </c>
      <c r="L989" s="30">
        <v>0</v>
      </c>
      <c r="M989" s="24">
        <f>ROUND(G989*L989,P4)</f>
        <v>0</v>
      </c>
      <c r="N989" s="25" t="s">
        <v>2938</v>
      </c>
      <c r="O989" s="31">
        <f>M989*AA989</f>
        <v>0</v>
      </c>
      <c r="P989" s="1">
        <v>3</v>
      </c>
      <c r="AA989" s="1">
        <f>IF(P989=1,$O$3,IF(P989=2,$O$4,$O$5))</f>
        <v>0</v>
      </c>
    </row>
    <row r="990">
      <c r="A990" s="1" t="s">
        <v>219</v>
      </c>
      <c r="E990" s="27" t="s">
        <v>3802</v>
      </c>
    </row>
    <row r="991">
      <c r="A991" s="1" t="s">
        <v>221</v>
      </c>
    </row>
    <row r="992">
      <c r="A992" s="1" t="s">
        <v>222</v>
      </c>
      <c r="E992" s="27" t="s">
        <v>228</v>
      </c>
    </row>
    <row r="993">
      <c r="A993" s="1" t="s">
        <v>213</v>
      </c>
      <c r="B993" s="1">
        <v>243</v>
      </c>
      <c r="C993" s="26" t="s">
        <v>3803</v>
      </c>
      <c r="D993" t="s">
        <v>228</v>
      </c>
      <c r="E993" s="27" t="s">
        <v>3804</v>
      </c>
      <c r="F993" s="28" t="s">
        <v>236</v>
      </c>
      <c r="G993" s="29">
        <v>1</v>
      </c>
      <c r="H993" s="28">
        <v>0.00042000000000000002</v>
      </c>
      <c r="I993" s="30">
        <f>ROUND(G993*H993,P4)</f>
        <v>0</v>
      </c>
      <c r="L993" s="30">
        <v>0</v>
      </c>
      <c r="M993" s="24">
        <f>ROUND(G993*L993,P4)</f>
        <v>0</v>
      </c>
      <c r="N993" s="25" t="s">
        <v>2938</v>
      </c>
      <c r="O993" s="31">
        <f>M993*AA993</f>
        <v>0</v>
      </c>
      <c r="P993" s="1">
        <v>3</v>
      </c>
      <c r="AA993" s="1">
        <f>IF(P993=1,$O$3,IF(P993=2,$O$4,$O$5))</f>
        <v>0</v>
      </c>
    </row>
    <row r="994">
      <c r="A994" s="1" t="s">
        <v>219</v>
      </c>
      <c r="E994" s="27" t="s">
        <v>3805</v>
      </c>
    </row>
    <row r="995">
      <c r="A995" s="1" t="s">
        <v>221</v>
      </c>
    </row>
    <row r="996">
      <c r="A996" s="1" t="s">
        <v>222</v>
      </c>
      <c r="E996" s="27" t="s">
        <v>228</v>
      </c>
    </row>
    <row r="997">
      <c r="A997" s="1" t="s">
        <v>213</v>
      </c>
      <c r="B997" s="1">
        <v>244</v>
      </c>
      <c r="C997" s="26" t="s">
        <v>3806</v>
      </c>
      <c r="D997" t="s">
        <v>228</v>
      </c>
      <c r="E997" s="27" t="s">
        <v>3807</v>
      </c>
      <c r="F997" s="28" t="s">
        <v>236</v>
      </c>
      <c r="G997" s="29">
        <v>1</v>
      </c>
      <c r="H997" s="28">
        <v>0</v>
      </c>
      <c r="I997" s="30">
        <f>ROUND(G997*H997,P4)</f>
        <v>0</v>
      </c>
      <c r="L997" s="30">
        <v>0</v>
      </c>
      <c r="M997" s="24">
        <f>ROUND(G997*L997,P4)</f>
        <v>0</v>
      </c>
      <c r="N997" s="25" t="s">
        <v>2938</v>
      </c>
      <c r="O997" s="31">
        <f>M997*AA997</f>
        <v>0</v>
      </c>
      <c r="P997" s="1">
        <v>3</v>
      </c>
      <c r="AA997" s="1">
        <f>IF(P997=1,$O$3,IF(P997=2,$O$4,$O$5))</f>
        <v>0</v>
      </c>
    </row>
    <row r="998">
      <c r="A998" s="1" t="s">
        <v>219</v>
      </c>
      <c r="E998" s="27" t="s">
        <v>3808</v>
      </c>
    </row>
    <row r="999">
      <c r="A999" s="1" t="s">
        <v>221</v>
      </c>
    </row>
    <row r="1000">
      <c r="A1000" s="1" t="s">
        <v>222</v>
      </c>
      <c r="E1000" s="27" t="s">
        <v>228</v>
      </c>
    </row>
    <row r="1001" ht="26.4">
      <c r="A1001" s="1" t="s">
        <v>213</v>
      </c>
      <c r="B1001" s="1">
        <v>245</v>
      </c>
      <c r="C1001" s="26" t="s">
        <v>3809</v>
      </c>
      <c r="D1001" t="s">
        <v>228</v>
      </c>
      <c r="E1001" s="27" t="s">
        <v>3810</v>
      </c>
      <c r="F1001" s="28" t="s">
        <v>497</v>
      </c>
      <c r="G1001" s="29">
        <v>270.38</v>
      </c>
      <c r="H1001" s="28">
        <v>0.0025400000000000002</v>
      </c>
      <c r="I1001" s="30">
        <f>ROUND(G1001*H1001,P4)</f>
        <v>0</v>
      </c>
      <c r="L1001" s="30">
        <v>0</v>
      </c>
      <c r="M1001" s="24">
        <f>ROUND(G1001*L1001,P4)</f>
        <v>0</v>
      </c>
      <c r="N1001" s="25" t="s">
        <v>2938</v>
      </c>
      <c r="O1001" s="31">
        <f>M1001*AA1001</f>
        <v>0</v>
      </c>
      <c r="P1001" s="1">
        <v>3</v>
      </c>
      <c r="AA1001" s="1">
        <f>IF(P1001=1,$O$3,IF(P1001=2,$O$4,$O$5))</f>
        <v>0</v>
      </c>
    </row>
    <row r="1002" ht="26.4">
      <c r="A1002" s="1" t="s">
        <v>219</v>
      </c>
      <c r="E1002" s="27" t="s">
        <v>3811</v>
      </c>
    </row>
    <row r="1003" ht="118.8">
      <c r="A1003" s="1" t="s">
        <v>221</v>
      </c>
      <c r="E1003" s="32" t="s">
        <v>3812</v>
      </c>
    </row>
    <row r="1004">
      <c r="A1004" s="1" t="s">
        <v>222</v>
      </c>
      <c r="E1004" s="27" t="s">
        <v>228</v>
      </c>
    </row>
    <row r="1005" ht="26.4">
      <c r="A1005" s="1" t="s">
        <v>213</v>
      </c>
      <c r="B1005" s="1">
        <v>246</v>
      </c>
      <c r="C1005" s="26" t="s">
        <v>3813</v>
      </c>
      <c r="D1005" t="s">
        <v>228</v>
      </c>
      <c r="E1005" s="27" t="s">
        <v>3814</v>
      </c>
      <c r="F1005" s="28" t="s">
        <v>497</v>
      </c>
      <c r="G1005" s="29">
        <v>43.100000000000001</v>
      </c>
      <c r="H1005" s="28">
        <v>0.0025799999999999998</v>
      </c>
      <c r="I1005" s="30">
        <f>ROUND(G1005*H1005,P4)</f>
        <v>0</v>
      </c>
      <c r="L1005" s="30">
        <v>0</v>
      </c>
      <c r="M1005" s="24">
        <f>ROUND(G1005*L1005,P4)</f>
        <v>0</v>
      </c>
      <c r="N1005" s="25" t="s">
        <v>2938</v>
      </c>
      <c r="O1005" s="31">
        <f>M1005*AA1005</f>
        <v>0</v>
      </c>
      <c r="P1005" s="1">
        <v>3</v>
      </c>
      <c r="AA1005" s="1">
        <f>IF(P1005=1,$O$3,IF(P1005=2,$O$4,$O$5))</f>
        <v>0</v>
      </c>
    </row>
    <row r="1006" ht="26.4">
      <c r="A1006" s="1" t="s">
        <v>219</v>
      </c>
      <c r="E1006" s="27" t="s">
        <v>3815</v>
      </c>
    </row>
    <row r="1007" ht="79.2">
      <c r="A1007" s="1" t="s">
        <v>221</v>
      </c>
      <c r="E1007" s="32" t="s">
        <v>3816</v>
      </c>
    </row>
    <row r="1008">
      <c r="A1008" s="1" t="s">
        <v>222</v>
      </c>
      <c r="E1008" s="27" t="s">
        <v>228</v>
      </c>
    </row>
    <row r="1009">
      <c r="A1009" s="1" t="s">
        <v>213</v>
      </c>
      <c r="B1009" s="1">
        <v>247</v>
      </c>
      <c r="C1009" s="26" t="s">
        <v>3817</v>
      </c>
      <c r="D1009" t="s">
        <v>228</v>
      </c>
      <c r="E1009" s="27" t="s">
        <v>3818</v>
      </c>
      <c r="F1009" s="28" t="s">
        <v>236</v>
      </c>
      <c r="G1009" s="29">
        <v>11</v>
      </c>
      <c r="H1009" s="28">
        <v>0</v>
      </c>
      <c r="I1009" s="30">
        <f>ROUND(G1009*H1009,P4)</f>
        <v>0</v>
      </c>
      <c r="L1009" s="30">
        <v>0</v>
      </c>
      <c r="M1009" s="24">
        <f>ROUND(G1009*L1009,P4)</f>
        <v>0</v>
      </c>
      <c r="N1009" s="25" t="s">
        <v>2938</v>
      </c>
      <c r="O1009" s="31">
        <f>M1009*AA1009</f>
        <v>0</v>
      </c>
      <c r="P1009" s="1">
        <v>3</v>
      </c>
      <c r="AA1009" s="1">
        <f>IF(P1009=1,$O$3,IF(P1009=2,$O$4,$O$5))</f>
        <v>0</v>
      </c>
    </row>
    <row r="1010">
      <c r="A1010" s="1" t="s">
        <v>219</v>
      </c>
      <c r="E1010" s="27" t="s">
        <v>3819</v>
      </c>
    </row>
    <row r="1011" ht="145.2">
      <c r="A1011" s="1" t="s">
        <v>221</v>
      </c>
      <c r="E1011" s="32" t="s">
        <v>3790</v>
      </c>
    </row>
    <row r="1012">
      <c r="A1012" s="1" t="s">
        <v>222</v>
      </c>
      <c r="E1012" s="27" t="s">
        <v>228</v>
      </c>
    </row>
    <row r="1013">
      <c r="A1013" s="1" t="s">
        <v>213</v>
      </c>
      <c r="B1013" s="1">
        <v>248</v>
      </c>
      <c r="C1013" s="26" t="s">
        <v>3820</v>
      </c>
      <c r="D1013" t="s">
        <v>228</v>
      </c>
      <c r="E1013" s="27" t="s">
        <v>3821</v>
      </c>
      <c r="F1013" s="28" t="s">
        <v>236</v>
      </c>
      <c r="G1013" s="29">
        <v>5</v>
      </c>
      <c r="H1013" s="28">
        <v>0</v>
      </c>
      <c r="I1013" s="30">
        <f>ROUND(G1013*H1013,P4)</f>
        <v>0</v>
      </c>
      <c r="L1013" s="30">
        <v>0</v>
      </c>
      <c r="M1013" s="24">
        <f>ROUND(G1013*L1013,P4)</f>
        <v>0</v>
      </c>
      <c r="N1013" s="25" t="s">
        <v>2938</v>
      </c>
      <c r="O1013" s="31">
        <f>M1013*AA1013</f>
        <v>0</v>
      </c>
      <c r="P1013" s="1">
        <v>3</v>
      </c>
      <c r="AA1013" s="1">
        <f>IF(P1013=1,$O$3,IF(P1013=2,$O$4,$O$5))</f>
        <v>0</v>
      </c>
    </row>
    <row r="1014">
      <c r="A1014" s="1" t="s">
        <v>219</v>
      </c>
      <c r="E1014" s="27" t="s">
        <v>3822</v>
      </c>
    </row>
    <row r="1015" ht="92.4">
      <c r="A1015" s="1" t="s">
        <v>221</v>
      </c>
      <c r="E1015" s="32" t="s">
        <v>3823</v>
      </c>
    </row>
    <row r="1016">
      <c r="A1016" s="1" t="s">
        <v>222</v>
      </c>
      <c r="E1016" s="27" t="s">
        <v>228</v>
      </c>
    </row>
    <row r="1017">
      <c r="A1017" s="1" t="s">
        <v>213</v>
      </c>
      <c r="B1017" s="1">
        <v>249</v>
      </c>
      <c r="C1017" s="26" t="s">
        <v>3824</v>
      </c>
      <c r="D1017" t="s">
        <v>228</v>
      </c>
      <c r="E1017" s="27" t="s">
        <v>3825</v>
      </c>
      <c r="F1017" s="28" t="s">
        <v>236</v>
      </c>
      <c r="G1017" s="29">
        <v>5</v>
      </c>
      <c r="H1017" s="28">
        <v>0</v>
      </c>
      <c r="I1017" s="30">
        <f>ROUND(G1017*H1017,P4)</f>
        <v>0</v>
      </c>
      <c r="L1017" s="30">
        <v>0</v>
      </c>
      <c r="M1017" s="24">
        <f>ROUND(G1017*L1017,P4)</f>
        <v>0</v>
      </c>
      <c r="N1017" s="25" t="s">
        <v>2938</v>
      </c>
      <c r="O1017" s="31">
        <f>M1017*AA1017</f>
        <v>0</v>
      </c>
      <c r="P1017" s="1">
        <v>3</v>
      </c>
      <c r="AA1017" s="1">
        <f>IF(P1017=1,$O$3,IF(P1017=2,$O$4,$O$5))</f>
        <v>0</v>
      </c>
    </row>
    <row r="1018">
      <c r="A1018" s="1" t="s">
        <v>219</v>
      </c>
      <c r="E1018" s="27" t="s">
        <v>3826</v>
      </c>
    </row>
    <row r="1019" ht="66">
      <c r="A1019" s="1" t="s">
        <v>221</v>
      </c>
      <c r="E1019" s="32" t="s">
        <v>3827</v>
      </c>
    </row>
    <row r="1020">
      <c r="A1020" s="1" t="s">
        <v>222</v>
      </c>
      <c r="E1020" s="27" t="s">
        <v>228</v>
      </c>
    </row>
    <row r="1021">
      <c r="A1021" s="1" t="s">
        <v>213</v>
      </c>
      <c r="B1021" s="1">
        <v>250</v>
      </c>
      <c r="C1021" s="26" t="s">
        <v>3828</v>
      </c>
      <c r="D1021" t="s">
        <v>228</v>
      </c>
      <c r="E1021" s="27" t="s">
        <v>3829</v>
      </c>
      <c r="F1021" s="28" t="s">
        <v>236</v>
      </c>
      <c r="G1021" s="29">
        <v>25</v>
      </c>
      <c r="H1021" s="28">
        <v>0</v>
      </c>
      <c r="I1021" s="30">
        <f>ROUND(G1021*H1021,P4)</f>
        <v>0</v>
      </c>
      <c r="L1021" s="30">
        <v>0</v>
      </c>
      <c r="M1021" s="24">
        <f>ROUND(G1021*L1021,P4)</f>
        <v>0</v>
      </c>
      <c r="N1021" s="25" t="s">
        <v>2938</v>
      </c>
      <c r="O1021" s="31">
        <f>M1021*AA1021</f>
        <v>0</v>
      </c>
      <c r="P1021" s="1">
        <v>3</v>
      </c>
      <c r="AA1021" s="1">
        <f>IF(P1021=1,$O$3,IF(P1021=2,$O$4,$O$5))</f>
        <v>0</v>
      </c>
    </row>
    <row r="1022">
      <c r="A1022" s="1" t="s">
        <v>219</v>
      </c>
      <c r="E1022" s="27" t="s">
        <v>3830</v>
      </c>
    </row>
    <row r="1023" ht="277.2">
      <c r="A1023" s="1" t="s">
        <v>221</v>
      </c>
      <c r="E1023" s="32" t="s">
        <v>3831</v>
      </c>
    </row>
    <row r="1024">
      <c r="A1024" s="1" t="s">
        <v>222</v>
      </c>
      <c r="E1024" s="27" t="s">
        <v>3832</v>
      </c>
    </row>
    <row r="1025">
      <c r="A1025" s="1" t="s">
        <v>213</v>
      </c>
      <c r="B1025" s="1">
        <v>251</v>
      </c>
      <c r="C1025" s="26" t="s">
        <v>3833</v>
      </c>
      <c r="D1025" t="s">
        <v>228</v>
      </c>
      <c r="E1025" s="27" t="s">
        <v>3834</v>
      </c>
      <c r="F1025" s="28" t="s">
        <v>236</v>
      </c>
      <c r="G1025" s="29">
        <v>12</v>
      </c>
      <c r="H1025" s="28">
        <v>0</v>
      </c>
      <c r="I1025" s="30">
        <f>ROUND(G1025*H1025,P4)</f>
        <v>0</v>
      </c>
      <c r="L1025" s="30">
        <v>0</v>
      </c>
      <c r="M1025" s="24">
        <f>ROUND(G1025*L1025,P4)</f>
        <v>0</v>
      </c>
      <c r="N1025" s="25" t="s">
        <v>2938</v>
      </c>
      <c r="O1025" s="31">
        <f>M1025*AA1025</f>
        <v>0</v>
      </c>
      <c r="P1025" s="1">
        <v>3</v>
      </c>
      <c r="AA1025" s="1">
        <f>IF(P1025=1,$O$3,IF(P1025=2,$O$4,$O$5))</f>
        <v>0</v>
      </c>
    </row>
    <row r="1026">
      <c r="A1026" s="1" t="s">
        <v>219</v>
      </c>
      <c r="E1026" s="27" t="s">
        <v>3835</v>
      </c>
    </row>
    <row r="1027" ht="158.4">
      <c r="A1027" s="1" t="s">
        <v>221</v>
      </c>
      <c r="E1027" s="32" t="s">
        <v>3793</v>
      </c>
    </row>
    <row r="1028" ht="52.8">
      <c r="A1028" s="1" t="s">
        <v>222</v>
      </c>
      <c r="E1028" s="27" t="s">
        <v>3836</v>
      </c>
    </row>
    <row r="1029">
      <c r="A1029" s="1" t="s">
        <v>213</v>
      </c>
      <c r="B1029" s="1">
        <v>252</v>
      </c>
      <c r="C1029" s="26" t="s">
        <v>3837</v>
      </c>
      <c r="D1029" t="s">
        <v>228</v>
      </c>
      <c r="E1029" s="27" t="s">
        <v>3838</v>
      </c>
      <c r="F1029" s="28" t="s">
        <v>217</v>
      </c>
      <c r="G1029" s="29">
        <v>3.8290000000000002</v>
      </c>
      <c r="H1029" s="28">
        <v>0</v>
      </c>
      <c r="I1029" s="30">
        <f>ROUND(G1029*H1029,P4)</f>
        <v>0</v>
      </c>
      <c r="L1029" s="30">
        <v>0</v>
      </c>
      <c r="M1029" s="24">
        <f>ROUND(G1029*L1029,P4)</f>
        <v>0</v>
      </c>
      <c r="N1029" s="25" t="s">
        <v>2938</v>
      </c>
      <c r="O1029" s="31">
        <f>M1029*AA1029</f>
        <v>0</v>
      </c>
      <c r="P1029" s="1">
        <v>3</v>
      </c>
      <c r="AA1029" s="1">
        <f>IF(P1029=1,$O$3,IF(P1029=2,$O$4,$O$5))</f>
        <v>0</v>
      </c>
    </row>
    <row r="1030" ht="39.6">
      <c r="A1030" s="1" t="s">
        <v>219</v>
      </c>
      <c r="E1030" s="27" t="s">
        <v>3839</v>
      </c>
    </row>
    <row r="1031">
      <c r="A1031" s="1" t="s">
        <v>221</v>
      </c>
    </row>
    <row r="1032">
      <c r="A1032" s="1" t="s">
        <v>222</v>
      </c>
      <c r="E1032" s="27" t="s">
        <v>228</v>
      </c>
    </row>
    <row r="1033" ht="26.4">
      <c r="A1033" s="1" t="s">
        <v>213</v>
      </c>
      <c r="B1033" s="1">
        <v>253</v>
      </c>
      <c r="C1033" s="26" t="s">
        <v>3840</v>
      </c>
      <c r="D1033" t="s">
        <v>228</v>
      </c>
      <c r="E1033" s="27" t="s">
        <v>3841</v>
      </c>
      <c r="F1033" s="28" t="s">
        <v>416</v>
      </c>
      <c r="G1033" s="29">
        <v>18.27</v>
      </c>
      <c r="H1033" s="28">
        <v>0.02997</v>
      </c>
      <c r="I1033" s="30">
        <f>ROUND(G1033*H1033,P4)</f>
        <v>0</v>
      </c>
      <c r="L1033" s="30">
        <v>0</v>
      </c>
      <c r="M1033" s="24">
        <f>ROUND(G1033*L1033,P4)</f>
        <v>0</v>
      </c>
      <c r="N1033" s="25" t="s">
        <v>218</v>
      </c>
      <c r="O1033" s="31">
        <f>M1033*AA1033</f>
        <v>0</v>
      </c>
      <c r="P1033" s="1">
        <v>3</v>
      </c>
      <c r="AA1033" s="1">
        <f>IF(P1033=1,$O$3,IF(P1033=2,$O$4,$O$5))</f>
        <v>0</v>
      </c>
    </row>
    <row r="1034">
      <c r="A1034" s="1" t="s">
        <v>219</v>
      </c>
      <c r="E1034" s="27" t="s">
        <v>3842</v>
      </c>
    </row>
    <row r="1035" ht="132">
      <c r="A1035" s="1" t="s">
        <v>221</v>
      </c>
      <c r="E1035" s="32" t="s">
        <v>3843</v>
      </c>
    </row>
    <row r="1036" ht="343.2">
      <c r="A1036" s="1" t="s">
        <v>222</v>
      </c>
      <c r="E1036" s="33" t="s">
        <v>3844</v>
      </c>
    </row>
    <row r="1037">
      <c r="A1037" s="1" t="s">
        <v>213</v>
      </c>
      <c r="B1037" s="1">
        <v>254</v>
      </c>
      <c r="C1037" s="26" t="s">
        <v>3845</v>
      </c>
      <c r="D1037" t="s">
        <v>228</v>
      </c>
      <c r="E1037" s="27" t="s">
        <v>3846</v>
      </c>
      <c r="F1037" s="28" t="s">
        <v>236</v>
      </c>
      <c r="G1037" s="29">
        <v>1</v>
      </c>
      <c r="H1037" s="28">
        <v>0.00046000000000000001</v>
      </c>
      <c r="I1037" s="30">
        <f>ROUND(G1037*H1037,P4)</f>
        <v>0</v>
      </c>
      <c r="L1037" s="30">
        <v>0</v>
      </c>
      <c r="M1037" s="24">
        <f>ROUND(G1037*L1037,P4)</f>
        <v>0</v>
      </c>
      <c r="N1037" s="25" t="s">
        <v>218</v>
      </c>
      <c r="O1037" s="31">
        <f>M1037*AA1037</f>
        <v>0</v>
      </c>
      <c r="P1037" s="1">
        <v>3</v>
      </c>
      <c r="AA1037" s="1">
        <f>IF(P1037=1,$O$3,IF(P1037=2,$O$4,$O$5))</f>
        <v>0</v>
      </c>
    </row>
    <row r="1038">
      <c r="A1038" s="1" t="s">
        <v>219</v>
      </c>
      <c r="E1038" s="27" t="s">
        <v>3847</v>
      </c>
    </row>
    <row r="1039">
      <c r="A1039" s="1" t="s">
        <v>221</v>
      </c>
      <c r="E1039" s="32" t="s">
        <v>3848</v>
      </c>
    </row>
    <row r="1040">
      <c r="A1040" s="1" t="s">
        <v>222</v>
      </c>
      <c r="E1040" s="27" t="s">
        <v>228</v>
      </c>
    </row>
    <row r="1041">
      <c r="A1041" s="1" t="s">
        <v>213</v>
      </c>
      <c r="B1041" s="1">
        <v>255</v>
      </c>
      <c r="C1041" s="26" t="s">
        <v>3849</v>
      </c>
      <c r="D1041" t="s">
        <v>228</v>
      </c>
      <c r="E1041" s="27" t="s">
        <v>3850</v>
      </c>
      <c r="F1041" s="28" t="s">
        <v>236</v>
      </c>
      <c r="G1041" s="29">
        <v>4</v>
      </c>
      <c r="H1041" s="28">
        <v>0.00035</v>
      </c>
      <c r="I1041" s="30">
        <f>ROUND(G1041*H1041,P4)</f>
        <v>0</v>
      </c>
      <c r="L1041" s="30">
        <v>0</v>
      </c>
      <c r="M1041" s="24">
        <f>ROUND(G1041*L1041,P4)</f>
        <v>0</v>
      </c>
      <c r="N1041" s="25" t="s">
        <v>218</v>
      </c>
      <c r="O1041" s="31">
        <f>M1041*AA1041</f>
        <v>0</v>
      </c>
      <c r="P1041" s="1">
        <v>3</v>
      </c>
      <c r="AA1041" s="1">
        <f>IF(P1041=1,$O$3,IF(P1041=2,$O$4,$O$5))</f>
        <v>0</v>
      </c>
    </row>
    <row r="1042">
      <c r="A1042" s="1" t="s">
        <v>219</v>
      </c>
      <c r="E1042" s="27" t="s">
        <v>3851</v>
      </c>
    </row>
    <row r="1043" ht="66">
      <c r="A1043" s="1" t="s">
        <v>221</v>
      </c>
      <c r="E1043" s="32" t="s">
        <v>3852</v>
      </c>
    </row>
    <row r="1044">
      <c r="A1044" s="1" t="s">
        <v>222</v>
      </c>
      <c r="E1044" s="27" t="s">
        <v>228</v>
      </c>
    </row>
    <row r="1045" ht="26.4">
      <c r="A1045" s="1" t="s">
        <v>213</v>
      </c>
      <c r="B1045" s="1">
        <v>256</v>
      </c>
      <c r="C1045" s="26" t="s">
        <v>3853</v>
      </c>
      <c r="D1045" t="s">
        <v>228</v>
      </c>
      <c r="E1045" s="27" t="s">
        <v>3854</v>
      </c>
      <c r="F1045" s="28" t="s">
        <v>236</v>
      </c>
      <c r="G1045" s="29">
        <v>1</v>
      </c>
      <c r="H1045" s="28">
        <v>0.047</v>
      </c>
      <c r="I1045" s="30">
        <f>ROUND(G1045*H1045,P4)</f>
        <v>0</v>
      </c>
      <c r="L1045" s="30">
        <v>0</v>
      </c>
      <c r="M1045" s="24">
        <f>ROUND(G1045*L1045,P4)</f>
        <v>0</v>
      </c>
      <c r="N1045" s="25" t="s">
        <v>218</v>
      </c>
      <c r="O1045" s="31">
        <f>M1045*AA1045</f>
        <v>0</v>
      </c>
      <c r="P1045" s="1">
        <v>3</v>
      </c>
      <c r="AA1045" s="1">
        <f>IF(P1045=1,$O$3,IF(P1045=2,$O$4,$O$5))</f>
        <v>0</v>
      </c>
    </row>
    <row r="1046" ht="26.4">
      <c r="A1046" s="1" t="s">
        <v>219</v>
      </c>
      <c r="E1046" s="27" t="s">
        <v>3855</v>
      </c>
    </row>
    <row r="1047">
      <c r="A1047" s="1" t="s">
        <v>221</v>
      </c>
    </row>
    <row r="1048">
      <c r="A1048" s="1" t="s">
        <v>222</v>
      </c>
      <c r="E1048" s="27" t="s">
        <v>228</v>
      </c>
    </row>
    <row r="1049">
      <c r="A1049" s="1" t="s">
        <v>213</v>
      </c>
      <c r="B1049" s="1">
        <v>257</v>
      </c>
      <c r="C1049" s="26" t="s">
        <v>3856</v>
      </c>
      <c r="D1049" t="s">
        <v>228</v>
      </c>
      <c r="E1049" s="27" t="s">
        <v>3857</v>
      </c>
      <c r="F1049" s="28" t="s">
        <v>2351</v>
      </c>
      <c r="G1049" s="29">
        <v>1</v>
      </c>
      <c r="H1049" s="28">
        <v>0</v>
      </c>
      <c r="I1049" s="30">
        <f>ROUND(G1049*H1049,P4)</f>
        <v>0</v>
      </c>
      <c r="L1049" s="30">
        <v>0</v>
      </c>
      <c r="M1049" s="24">
        <f>ROUND(G1049*L1049,P4)</f>
        <v>0</v>
      </c>
      <c r="N1049" s="25" t="s">
        <v>218</v>
      </c>
      <c r="O1049" s="31">
        <f>M1049*AA1049</f>
        <v>0</v>
      </c>
      <c r="P1049" s="1">
        <v>3</v>
      </c>
      <c r="AA1049" s="1">
        <f>IF(P1049=1,$O$3,IF(P1049=2,$O$4,$O$5))</f>
        <v>0</v>
      </c>
    </row>
    <row r="1050">
      <c r="A1050" s="1" t="s">
        <v>219</v>
      </c>
      <c r="E1050" s="27" t="s">
        <v>3857</v>
      </c>
    </row>
    <row r="1051">
      <c r="A1051" s="1" t="s">
        <v>221</v>
      </c>
    </row>
    <row r="1052">
      <c r="A1052" s="1" t="s">
        <v>222</v>
      </c>
      <c r="E1052" s="27" t="s">
        <v>228</v>
      </c>
    </row>
    <row r="1053">
      <c r="A1053" s="1" t="s">
        <v>213</v>
      </c>
      <c r="B1053" s="1">
        <v>258</v>
      </c>
      <c r="C1053" s="26" t="s">
        <v>3858</v>
      </c>
      <c r="D1053" t="s">
        <v>228</v>
      </c>
      <c r="E1053" s="27" t="s">
        <v>3859</v>
      </c>
      <c r="F1053" s="28" t="s">
        <v>2351</v>
      </c>
      <c r="G1053" s="29">
        <v>14</v>
      </c>
      <c r="H1053" s="28">
        <v>0</v>
      </c>
      <c r="I1053" s="30">
        <f>ROUND(G1053*H1053,P4)</f>
        <v>0</v>
      </c>
      <c r="L1053" s="30">
        <v>0</v>
      </c>
      <c r="M1053" s="24">
        <f>ROUND(G1053*L1053,P4)</f>
        <v>0</v>
      </c>
      <c r="N1053" s="25" t="s">
        <v>218</v>
      </c>
      <c r="O1053" s="31">
        <f>M1053*AA1053</f>
        <v>0</v>
      </c>
      <c r="P1053" s="1">
        <v>3</v>
      </c>
      <c r="AA1053" s="1">
        <f>IF(P1053=1,$O$3,IF(P1053=2,$O$4,$O$5))</f>
        <v>0</v>
      </c>
    </row>
    <row r="1054">
      <c r="A1054" s="1" t="s">
        <v>219</v>
      </c>
      <c r="E1054" s="27" t="s">
        <v>3859</v>
      </c>
    </row>
    <row r="1055">
      <c r="A1055" s="1" t="s">
        <v>221</v>
      </c>
    </row>
    <row r="1056">
      <c r="A1056" s="1" t="s">
        <v>222</v>
      </c>
      <c r="E1056" s="27" t="s">
        <v>228</v>
      </c>
    </row>
    <row r="1057">
      <c r="A1057" s="1" t="s">
        <v>213</v>
      </c>
      <c r="B1057" s="1">
        <v>259</v>
      </c>
      <c r="C1057" s="26" t="s">
        <v>3860</v>
      </c>
      <c r="D1057" t="s">
        <v>228</v>
      </c>
      <c r="E1057" s="27" t="s">
        <v>3861</v>
      </c>
      <c r="F1057" s="28" t="s">
        <v>236</v>
      </c>
      <c r="G1057" s="29">
        <v>28</v>
      </c>
      <c r="H1057" s="28">
        <v>0</v>
      </c>
      <c r="I1057" s="30">
        <f>ROUND(G1057*H1057,P4)</f>
        <v>0</v>
      </c>
      <c r="L1057" s="30">
        <v>0</v>
      </c>
      <c r="M1057" s="24">
        <f>ROUND(G1057*L1057,P4)</f>
        <v>0</v>
      </c>
      <c r="N1057" s="25" t="s">
        <v>218</v>
      </c>
      <c r="O1057" s="31">
        <f>M1057*AA1057</f>
        <v>0</v>
      </c>
      <c r="P1057" s="1">
        <v>3</v>
      </c>
      <c r="AA1057" s="1">
        <f>IF(P1057=1,$O$3,IF(P1057=2,$O$4,$O$5))</f>
        <v>0</v>
      </c>
    </row>
    <row r="1058">
      <c r="A1058" s="1" t="s">
        <v>219</v>
      </c>
      <c r="E1058" s="27" t="s">
        <v>3819</v>
      </c>
    </row>
    <row r="1059" ht="290.4">
      <c r="A1059" s="1" t="s">
        <v>221</v>
      </c>
      <c r="E1059" s="32" t="s">
        <v>3862</v>
      </c>
    </row>
    <row r="1060">
      <c r="A1060" s="1" t="s">
        <v>222</v>
      </c>
      <c r="E1060" s="27" t="s">
        <v>228</v>
      </c>
    </row>
    <row r="1061">
      <c r="A1061" s="1" t="s">
        <v>213</v>
      </c>
      <c r="B1061" s="1">
        <v>260</v>
      </c>
      <c r="C1061" s="26" t="s">
        <v>3863</v>
      </c>
      <c r="D1061" t="s">
        <v>228</v>
      </c>
      <c r="E1061" s="27" t="s">
        <v>3864</v>
      </c>
      <c r="F1061" s="28" t="s">
        <v>236</v>
      </c>
      <c r="G1061" s="29">
        <v>25</v>
      </c>
      <c r="H1061" s="28">
        <v>0</v>
      </c>
      <c r="I1061" s="30">
        <f>ROUND(G1061*H1061,P4)</f>
        <v>0</v>
      </c>
      <c r="L1061" s="30">
        <v>0</v>
      </c>
      <c r="M1061" s="24">
        <f>ROUND(G1061*L1061,P4)</f>
        <v>0</v>
      </c>
      <c r="N1061" s="25" t="s">
        <v>218</v>
      </c>
      <c r="O1061" s="31">
        <f>M1061*AA1061</f>
        <v>0</v>
      </c>
      <c r="P1061" s="1">
        <v>3</v>
      </c>
      <c r="AA1061" s="1">
        <f>IF(P1061=1,$O$3,IF(P1061=2,$O$4,$O$5))</f>
        <v>0</v>
      </c>
    </row>
    <row r="1062">
      <c r="A1062" s="1" t="s">
        <v>219</v>
      </c>
      <c r="E1062" s="27" t="s">
        <v>3865</v>
      </c>
    </row>
    <row r="1063" ht="250.8">
      <c r="A1063" s="1" t="s">
        <v>221</v>
      </c>
      <c r="E1063" s="32" t="s">
        <v>3775</v>
      </c>
    </row>
    <row r="1064">
      <c r="A1064" s="1" t="s">
        <v>222</v>
      </c>
      <c r="E1064" s="27" t="s">
        <v>228</v>
      </c>
    </row>
    <row r="1065">
      <c r="A1065" s="1" t="s">
        <v>213</v>
      </c>
      <c r="B1065" s="1">
        <v>261</v>
      </c>
      <c r="C1065" s="26" t="s">
        <v>3866</v>
      </c>
      <c r="D1065" t="s">
        <v>228</v>
      </c>
      <c r="E1065" s="27" t="s">
        <v>3867</v>
      </c>
      <c r="F1065" s="28" t="s">
        <v>236</v>
      </c>
      <c r="G1065" s="29">
        <v>9</v>
      </c>
      <c r="H1065" s="28">
        <v>0</v>
      </c>
      <c r="I1065" s="30">
        <f>ROUND(G1065*H1065,P4)</f>
        <v>0</v>
      </c>
      <c r="L1065" s="30">
        <v>0</v>
      </c>
      <c r="M1065" s="24">
        <f>ROUND(G1065*L1065,P4)</f>
        <v>0</v>
      </c>
      <c r="N1065" s="25" t="s">
        <v>218</v>
      </c>
      <c r="O1065" s="31">
        <f>M1065*AA1065</f>
        <v>0</v>
      </c>
      <c r="P1065" s="1">
        <v>3</v>
      </c>
      <c r="AA1065" s="1">
        <f>IF(P1065=1,$O$3,IF(P1065=2,$O$4,$O$5))</f>
        <v>0</v>
      </c>
    </row>
    <row r="1066">
      <c r="A1066" s="1" t="s">
        <v>219</v>
      </c>
      <c r="E1066" s="27" t="s">
        <v>3868</v>
      </c>
    </row>
    <row r="1067" ht="132">
      <c r="A1067" s="1" t="s">
        <v>221</v>
      </c>
      <c r="E1067" s="32" t="s">
        <v>3869</v>
      </c>
    </row>
    <row r="1068">
      <c r="A1068" s="1" t="s">
        <v>222</v>
      </c>
      <c r="E1068" s="27" t="s">
        <v>228</v>
      </c>
    </row>
    <row r="1069">
      <c r="A1069" s="1" t="s">
        <v>213</v>
      </c>
      <c r="B1069" s="1">
        <v>262</v>
      </c>
      <c r="C1069" s="26" t="s">
        <v>3870</v>
      </c>
      <c r="D1069" t="s">
        <v>228</v>
      </c>
      <c r="E1069" s="27" t="s">
        <v>3871</v>
      </c>
      <c r="F1069" s="28" t="s">
        <v>236</v>
      </c>
      <c r="G1069" s="29">
        <v>3</v>
      </c>
      <c r="H1069" s="28">
        <v>0</v>
      </c>
      <c r="I1069" s="30">
        <f>ROUND(G1069*H1069,P4)</f>
        <v>0</v>
      </c>
      <c r="L1069" s="30">
        <v>0</v>
      </c>
      <c r="M1069" s="24">
        <f>ROUND(G1069*L1069,P4)</f>
        <v>0</v>
      </c>
      <c r="N1069" s="25" t="s">
        <v>218</v>
      </c>
      <c r="O1069" s="31">
        <f>M1069*AA1069</f>
        <v>0</v>
      </c>
      <c r="P1069" s="1">
        <v>3</v>
      </c>
      <c r="AA1069" s="1">
        <f>IF(P1069=1,$O$3,IF(P1069=2,$O$4,$O$5))</f>
        <v>0</v>
      </c>
    </row>
    <row r="1070">
      <c r="A1070" s="1" t="s">
        <v>219</v>
      </c>
      <c r="E1070" s="27" t="s">
        <v>3868</v>
      </c>
    </row>
    <row r="1071" ht="52.8">
      <c r="A1071" s="1" t="s">
        <v>221</v>
      </c>
      <c r="E1071" s="32" t="s">
        <v>3787</v>
      </c>
    </row>
    <row r="1072">
      <c r="A1072" s="1" t="s">
        <v>222</v>
      </c>
      <c r="E1072" s="27" t="s">
        <v>228</v>
      </c>
    </row>
    <row r="1073" ht="26.4">
      <c r="A1073" s="1" t="s">
        <v>213</v>
      </c>
      <c r="B1073" s="1">
        <v>263</v>
      </c>
      <c r="C1073" s="26" t="s">
        <v>3872</v>
      </c>
      <c r="D1073" t="s">
        <v>228</v>
      </c>
      <c r="E1073" s="27" t="s">
        <v>3873</v>
      </c>
      <c r="F1073" s="28" t="s">
        <v>497</v>
      </c>
      <c r="G1073" s="29">
        <v>4.3399999999999999</v>
      </c>
      <c r="H1073" s="28">
        <v>0</v>
      </c>
      <c r="I1073" s="30">
        <f>ROUND(G1073*H1073,P4)</f>
        <v>0</v>
      </c>
      <c r="L1073" s="30">
        <v>0</v>
      </c>
      <c r="M1073" s="24">
        <f>ROUND(G1073*L1073,P4)</f>
        <v>0</v>
      </c>
      <c r="N1073" s="25" t="s">
        <v>218</v>
      </c>
      <c r="O1073" s="31">
        <f>M1073*AA1073</f>
        <v>0</v>
      </c>
      <c r="P1073" s="1">
        <v>3</v>
      </c>
      <c r="AA1073" s="1">
        <f>IF(P1073=1,$O$3,IF(P1073=2,$O$4,$O$5))</f>
        <v>0</v>
      </c>
    </row>
    <row r="1074">
      <c r="A1074" s="1" t="s">
        <v>219</v>
      </c>
      <c r="E1074" s="27" t="s">
        <v>3874</v>
      </c>
    </row>
    <row r="1075" ht="39.6">
      <c r="A1075" s="1" t="s">
        <v>221</v>
      </c>
      <c r="E1075" s="32" t="s">
        <v>3875</v>
      </c>
    </row>
    <row r="1076" ht="409.5">
      <c r="A1076" s="1" t="s">
        <v>222</v>
      </c>
      <c r="E1076" s="27" t="s">
        <v>3876</v>
      </c>
    </row>
    <row r="1077">
      <c r="A1077" s="1" t="s">
        <v>210</v>
      </c>
      <c r="C1077" s="22" t="s">
        <v>3877</v>
      </c>
      <c r="E1077" s="23" t="s">
        <v>3878</v>
      </c>
      <c r="L1077" s="24">
        <f>SUMIFS(L1078:L1345,A1078:A1345,"P")</f>
        <v>0</v>
      </c>
      <c r="M1077" s="24">
        <f>SUMIFS(M1078:M1345,A1078:A1345,"P")</f>
        <v>0</v>
      </c>
      <c r="N1077" s="25"/>
    </row>
    <row r="1078">
      <c r="A1078" s="1" t="s">
        <v>213</v>
      </c>
      <c r="B1078" s="1">
        <v>264</v>
      </c>
      <c r="C1078" s="26" t="s">
        <v>3879</v>
      </c>
      <c r="D1078" t="s">
        <v>228</v>
      </c>
      <c r="E1078" s="27" t="s">
        <v>3880</v>
      </c>
      <c r="F1078" s="28" t="s">
        <v>217</v>
      </c>
      <c r="G1078" s="29">
        <v>0.095000000000000001</v>
      </c>
      <c r="H1078" s="28">
        <v>1</v>
      </c>
      <c r="I1078" s="30">
        <f>ROUND(G1078*H1078,P4)</f>
        <v>0</v>
      </c>
      <c r="L1078" s="30">
        <v>0</v>
      </c>
      <c r="M1078" s="24">
        <f>ROUND(G1078*L1078,P4)</f>
        <v>0</v>
      </c>
      <c r="N1078" s="25" t="s">
        <v>2938</v>
      </c>
      <c r="O1078" s="31">
        <f>M1078*AA1078</f>
        <v>0</v>
      </c>
      <c r="P1078" s="1">
        <v>3</v>
      </c>
      <c r="AA1078" s="1">
        <f>IF(P1078=1,$O$3,IF(P1078=2,$O$4,$O$5))</f>
        <v>0</v>
      </c>
    </row>
    <row r="1079">
      <c r="A1079" s="1" t="s">
        <v>219</v>
      </c>
      <c r="E1079" s="27" t="s">
        <v>3880</v>
      </c>
    </row>
    <row r="1080" ht="39.6">
      <c r="A1080" s="1" t="s">
        <v>221</v>
      </c>
      <c r="E1080" s="32" t="s">
        <v>3881</v>
      </c>
    </row>
    <row r="1081">
      <c r="A1081" s="1" t="s">
        <v>222</v>
      </c>
      <c r="E1081" s="27" t="s">
        <v>228</v>
      </c>
    </row>
    <row r="1082">
      <c r="A1082" s="1" t="s">
        <v>213</v>
      </c>
      <c r="B1082" s="1">
        <v>265</v>
      </c>
      <c r="C1082" s="26" t="s">
        <v>3882</v>
      </c>
      <c r="D1082" t="s">
        <v>228</v>
      </c>
      <c r="E1082" s="27" t="s">
        <v>3883</v>
      </c>
      <c r="F1082" s="28" t="s">
        <v>497</v>
      </c>
      <c r="G1082" s="29">
        <v>283.98000000000002</v>
      </c>
      <c r="H1082" s="28">
        <v>0.0015</v>
      </c>
      <c r="I1082" s="30">
        <f>ROUND(G1082*H1082,P4)</f>
        <v>0</v>
      </c>
      <c r="L1082" s="30">
        <v>0</v>
      </c>
      <c r="M1082" s="24">
        <f>ROUND(G1082*L1082,P4)</f>
        <v>0</v>
      </c>
      <c r="N1082" s="25" t="s">
        <v>2938</v>
      </c>
      <c r="O1082" s="31">
        <f>M1082*AA1082</f>
        <v>0</v>
      </c>
      <c r="P1082" s="1">
        <v>3</v>
      </c>
      <c r="AA1082" s="1">
        <f>IF(P1082=1,$O$3,IF(P1082=2,$O$4,$O$5))</f>
        <v>0</v>
      </c>
    </row>
    <row r="1083">
      <c r="A1083" s="1" t="s">
        <v>219</v>
      </c>
      <c r="E1083" s="27" t="s">
        <v>3883</v>
      </c>
    </row>
    <row r="1084" ht="26.4">
      <c r="A1084" s="1" t="s">
        <v>221</v>
      </c>
      <c r="E1084" s="32" t="s">
        <v>3884</v>
      </c>
    </row>
    <row r="1085">
      <c r="A1085" s="1" t="s">
        <v>222</v>
      </c>
      <c r="E1085" s="27" t="s">
        <v>228</v>
      </c>
    </row>
    <row r="1086" ht="26.4">
      <c r="A1086" s="1" t="s">
        <v>213</v>
      </c>
      <c r="B1086" s="1">
        <v>266</v>
      </c>
      <c r="C1086" s="26" t="s">
        <v>3885</v>
      </c>
      <c r="D1086" t="s">
        <v>228</v>
      </c>
      <c r="E1086" s="27" t="s">
        <v>3886</v>
      </c>
      <c r="F1086" s="28" t="s">
        <v>497</v>
      </c>
      <c r="G1086" s="29">
        <v>115</v>
      </c>
      <c r="H1086" s="28">
        <v>0.00024000000000000001</v>
      </c>
      <c r="I1086" s="30">
        <f>ROUND(G1086*H1086,P4)</f>
        <v>0</v>
      </c>
      <c r="L1086" s="30">
        <v>0</v>
      </c>
      <c r="M1086" s="24">
        <f>ROUND(G1086*L1086,P4)</f>
        <v>0</v>
      </c>
      <c r="N1086" s="25" t="s">
        <v>2938</v>
      </c>
      <c r="O1086" s="31">
        <f>M1086*AA1086</f>
        <v>0</v>
      </c>
      <c r="P1086" s="1">
        <v>3</v>
      </c>
      <c r="AA1086" s="1">
        <f>IF(P1086=1,$O$3,IF(P1086=2,$O$4,$O$5))</f>
        <v>0</v>
      </c>
    </row>
    <row r="1087" ht="26.4">
      <c r="A1087" s="1" t="s">
        <v>219</v>
      </c>
      <c r="E1087" s="27" t="s">
        <v>3886</v>
      </c>
    </row>
    <row r="1088">
      <c r="A1088" s="1" t="s">
        <v>221</v>
      </c>
      <c r="E1088" s="32" t="s">
        <v>3887</v>
      </c>
    </row>
    <row r="1089">
      <c r="A1089" s="1" t="s">
        <v>222</v>
      </c>
      <c r="E1089" s="27" t="s">
        <v>228</v>
      </c>
    </row>
    <row r="1090" ht="26.4">
      <c r="A1090" s="1" t="s">
        <v>213</v>
      </c>
      <c r="B1090" s="1">
        <v>267</v>
      </c>
      <c r="C1090" s="26" t="s">
        <v>3888</v>
      </c>
      <c r="D1090" t="s">
        <v>228</v>
      </c>
      <c r="E1090" s="27" t="s">
        <v>3889</v>
      </c>
      <c r="F1090" s="28" t="s">
        <v>236</v>
      </c>
      <c r="G1090" s="29">
        <v>20</v>
      </c>
      <c r="H1090" s="28">
        <v>0.00084000000000000003</v>
      </c>
      <c r="I1090" s="30">
        <f>ROUND(G1090*H1090,P4)</f>
        <v>0</v>
      </c>
      <c r="L1090" s="30">
        <v>0</v>
      </c>
      <c r="M1090" s="24">
        <f>ROUND(G1090*L1090,P4)</f>
        <v>0</v>
      </c>
      <c r="N1090" s="25" t="s">
        <v>2938</v>
      </c>
      <c r="O1090" s="31">
        <f>M1090*AA1090</f>
        <v>0</v>
      </c>
      <c r="P1090" s="1">
        <v>3</v>
      </c>
      <c r="AA1090" s="1">
        <f>IF(P1090=1,$O$3,IF(P1090=2,$O$4,$O$5))</f>
        <v>0</v>
      </c>
    </row>
    <row r="1091" ht="26.4">
      <c r="A1091" s="1" t="s">
        <v>219</v>
      </c>
      <c r="E1091" s="27" t="s">
        <v>3889</v>
      </c>
    </row>
    <row r="1092">
      <c r="A1092" s="1" t="s">
        <v>221</v>
      </c>
    </row>
    <row r="1093">
      <c r="A1093" s="1" t="s">
        <v>222</v>
      </c>
      <c r="E1093" s="27" t="s">
        <v>228</v>
      </c>
    </row>
    <row r="1094">
      <c r="A1094" s="1" t="s">
        <v>213</v>
      </c>
      <c r="B1094" s="1">
        <v>268</v>
      </c>
      <c r="C1094" s="26" t="s">
        <v>3890</v>
      </c>
      <c r="D1094" t="s">
        <v>228</v>
      </c>
      <c r="E1094" s="27" t="s">
        <v>3891</v>
      </c>
      <c r="F1094" s="28" t="s">
        <v>236</v>
      </c>
      <c r="G1094" s="29">
        <v>20</v>
      </c>
      <c r="H1094" s="28">
        <v>0.00032000000000000003</v>
      </c>
      <c r="I1094" s="30">
        <f>ROUND(G1094*H1094,P4)</f>
        <v>0</v>
      </c>
      <c r="L1094" s="30">
        <v>0</v>
      </c>
      <c r="M1094" s="24">
        <f>ROUND(G1094*L1094,P4)</f>
        <v>0</v>
      </c>
      <c r="N1094" s="25" t="s">
        <v>2938</v>
      </c>
      <c r="O1094" s="31">
        <f>M1094*AA1094</f>
        <v>0</v>
      </c>
      <c r="P1094" s="1">
        <v>3</v>
      </c>
      <c r="AA1094" s="1">
        <f>IF(P1094=1,$O$3,IF(P1094=2,$O$4,$O$5))</f>
        <v>0</v>
      </c>
    </row>
    <row r="1095">
      <c r="A1095" s="1" t="s">
        <v>219</v>
      </c>
      <c r="E1095" s="27" t="s">
        <v>3891</v>
      </c>
    </row>
    <row r="1096">
      <c r="A1096" s="1" t="s">
        <v>221</v>
      </c>
    </row>
    <row r="1097">
      <c r="A1097" s="1" t="s">
        <v>222</v>
      </c>
      <c r="E1097" s="27" t="s">
        <v>228</v>
      </c>
    </row>
    <row r="1098">
      <c r="A1098" s="1" t="s">
        <v>213</v>
      </c>
      <c r="B1098" s="1">
        <v>269</v>
      </c>
      <c r="C1098" s="26" t="s">
        <v>3892</v>
      </c>
      <c r="D1098" t="s">
        <v>228</v>
      </c>
      <c r="E1098" s="27" t="s">
        <v>3893</v>
      </c>
      <c r="F1098" s="28" t="s">
        <v>236</v>
      </c>
      <c r="G1098" s="29">
        <v>4</v>
      </c>
      <c r="H1098" s="28">
        <v>0.00080000000000000004</v>
      </c>
      <c r="I1098" s="30">
        <f>ROUND(G1098*H1098,P4)</f>
        <v>0</v>
      </c>
      <c r="L1098" s="30">
        <v>0</v>
      </c>
      <c r="M1098" s="24">
        <f>ROUND(G1098*L1098,P4)</f>
        <v>0</v>
      </c>
      <c r="N1098" s="25" t="s">
        <v>2938</v>
      </c>
      <c r="O1098" s="31">
        <f>M1098*AA1098</f>
        <v>0</v>
      </c>
      <c r="P1098" s="1">
        <v>3</v>
      </c>
      <c r="AA1098" s="1">
        <f>IF(P1098=1,$O$3,IF(P1098=2,$O$4,$O$5))</f>
        <v>0</v>
      </c>
    </row>
    <row r="1099">
      <c r="A1099" s="1" t="s">
        <v>219</v>
      </c>
      <c r="E1099" s="27" t="s">
        <v>3893</v>
      </c>
    </row>
    <row r="1100" ht="79.2">
      <c r="A1100" s="1" t="s">
        <v>221</v>
      </c>
      <c r="E1100" s="32" t="s">
        <v>3894</v>
      </c>
    </row>
    <row r="1101">
      <c r="A1101" s="1" t="s">
        <v>222</v>
      </c>
      <c r="E1101" s="27" t="s">
        <v>228</v>
      </c>
    </row>
    <row r="1102">
      <c r="A1102" s="1" t="s">
        <v>213</v>
      </c>
      <c r="B1102" s="1">
        <v>270</v>
      </c>
      <c r="C1102" s="26" t="s">
        <v>3895</v>
      </c>
      <c r="D1102" t="s">
        <v>228</v>
      </c>
      <c r="E1102" s="27" t="s">
        <v>3896</v>
      </c>
      <c r="F1102" s="28" t="s">
        <v>497</v>
      </c>
      <c r="G1102" s="29">
        <v>8.5399999999999991</v>
      </c>
      <c r="H1102" s="28">
        <v>0.0060000000000000001</v>
      </c>
      <c r="I1102" s="30">
        <f>ROUND(G1102*H1102,P4)</f>
        <v>0</v>
      </c>
      <c r="L1102" s="30">
        <v>0</v>
      </c>
      <c r="M1102" s="24">
        <f>ROUND(G1102*L1102,P4)</f>
        <v>0</v>
      </c>
      <c r="N1102" s="25" t="s">
        <v>2938</v>
      </c>
      <c r="O1102" s="31">
        <f>M1102*AA1102</f>
        <v>0</v>
      </c>
      <c r="P1102" s="1">
        <v>3</v>
      </c>
      <c r="AA1102" s="1">
        <f>IF(P1102=1,$O$3,IF(P1102=2,$O$4,$O$5))</f>
        <v>0</v>
      </c>
    </row>
    <row r="1103">
      <c r="A1103" s="1" t="s">
        <v>219</v>
      </c>
      <c r="E1103" s="27" t="s">
        <v>3896</v>
      </c>
    </row>
    <row r="1104">
      <c r="A1104" s="1" t="s">
        <v>221</v>
      </c>
      <c r="E1104" s="32" t="s">
        <v>3897</v>
      </c>
    </row>
    <row r="1105">
      <c r="A1105" s="1" t="s">
        <v>222</v>
      </c>
      <c r="E1105" s="27" t="s">
        <v>228</v>
      </c>
    </row>
    <row r="1106">
      <c r="A1106" s="1" t="s">
        <v>213</v>
      </c>
      <c r="B1106" s="1">
        <v>271</v>
      </c>
      <c r="C1106" s="26" t="s">
        <v>3898</v>
      </c>
      <c r="D1106" t="s">
        <v>228</v>
      </c>
      <c r="E1106" s="27" t="s">
        <v>3899</v>
      </c>
      <c r="F1106" s="28" t="s">
        <v>497</v>
      </c>
      <c r="G1106" s="29">
        <v>8.5399999999999991</v>
      </c>
      <c r="H1106" s="28">
        <v>0.0030000000000000001</v>
      </c>
      <c r="I1106" s="30">
        <f>ROUND(G1106*H1106,P4)</f>
        <v>0</v>
      </c>
      <c r="L1106" s="30">
        <v>0</v>
      </c>
      <c r="M1106" s="24">
        <f>ROUND(G1106*L1106,P4)</f>
        <v>0</v>
      </c>
      <c r="N1106" s="25" t="s">
        <v>2938</v>
      </c>
      <c r="O1106" s="31">
        <f>M1106*AA1106</f>
        <v>0</v>
      </c>
      <c r="P1106" s="1">
        <v>3</v>
      </c>
      <c r="AA1106" s="1">
        <f>IF(P1106=1,$O$3,IF(P1106=2,$O$4,$O$5))</f>
        <v>0</v>
      </c>
    </row>
    <row r="1107">
      <c r="A1107" s="1" t="s">
        <v>219</v>
      </c>
      <c r="E1107" s="27" t="s">
        <v>3899</v>
      </c>
    </row>
    <row r="1108">
      <c r="A1108" s="1" t="s">
        <v>221</v>
      </c>
      <c r="E1108" s="32" t="s">
        <v>3900</v>
      </c>
    </row>
    <row r="1109">
      <c r="A1109" s="1" t="s">
        <v>222</v>
      </c>
      <c r="E1109" s="27" t="s">
        <v>228</v>
      </c>
    </row>
    <row r="1110">
      <c r="A1110" s="1" t="s">
        <v>213</v>
      </c>
      <c r="B1110" s="1">
        <v>272</v>
      </c>
      <c r="C1110" s="26" t="s">
        <v>3901</v>
      </c>
      <c r="D1110" t="s">
        <v>228</v>
      </c>
      <c r="E1110" s="27" t="s">
        <v>3902</v>
      </c>
      <c r="F1110" s="28" t="s">
        <v>236</v>
      </c>
      <c r="G1110" s="29">
        <v>2</v>
      </c>
      <c r="H1110" s="28">
        <v>0.038399999999999997</v>
      </c>
      <c r="I1110" s="30">
        <f>ROUND(G1110*H1110,P4)</f>
        <v>0</v>
      </c>
      <c r="L1110" s="30">
        <v>0</v>
      </c>
      <c r="M1110" s="24">
        <f>ROUND(G1110*L1110,P4)</f>
        <v>0</v>
      </c>
      <c r="N1110" s="25" t="s">
        <v>2938</v>
      </c>
      <c r="O1110" s="31">
        <f>M1110*AA1110</f>
        <v>0</v>
      </c>
      <c r="P1110" s="1">
        <v>3</v>
      </c>
      <c r="AA1110" s="1">
        <f>IF(P1110=1,$O$3,IF(P1110=2,$O$4,$O$5))</f>
        <v>0</v>
      </c>
    </row>
    <row r="1111">
      <c r="A1111" s="1" t="s">
        <v>219</v>
      </c>
      <c r="E1111" s="27" t="s">
        <v>3903</v>
      </c>
    </row>
    <row r="1112">
      <c r="A1112" s="1" t="s">
        <v>221</v>
      </c>
      <c r="E1112" s="32" t="s">
        <v>3904</v>
      </c>
    </row>
    <row r="1113">
      <c r="A1113" s="1" t="s">
        <v>222</v>
      </c>
      <c r="E1113" s="27" t="s">
        <v>228</v>
      </c>
    </row>
    <row r="1114" ht="26.4">
      <c r="A1114" s="1" t="s">
        <v>213</v>
      </c>
      <c r="B1114" s="1">
        <v>273</v>
      </c>
      <c r="C1114" s="26" t="s">
        <v>3905</v>
      </c>
      <c r="D1114" t="s">
        <v>228</v>
      </c>
      <c r="E1114" s="27" t="s">
        <v>3906</v>
      </c>
      <c r="F1114" s="28" t="s">
        <v>236</v>
      </c>
      <c r="G1114" s="29">
        <v>5</v>
      </c>
      <c r="H1114" s="28">
        <v>0.021000000000000001</v>
      </c>
      <c r="I1114" s="30">
        <f>ROUND(G1114*H1114,P4)</f>
        <v>0</v>
      </c>
      <c r="L1114" s="30">
        <v>0</v>
      </c>
      <c r="M1114" s="24">
        <f>ROUND(G1114*L1114,P4)</f>
        <v>0</v>
      </c>
      <c r="N1114" s="25" t="s">
        <v>2938</v>
      </c>
      <c r="O1114" s="31">
        <f>M1114*AA1114</f>
        <v>0</v>
      </c>
      <c r="P1114" s="1">
        <v>3</v>
      </c>
      <c r="AA1114" s="1">
        <f>IF(P1114=1,$O$3,IF(P1114=2,$O$4,$O$5))</f>
        <v>0</v>
      </c>
    </row>
    <row r="1115" ht="26.4">
      <c r="A1115" s="1" t="s">
        <v>219</v>
      </c>
      <c r="E1115" s="27" t="s">
        <v>3906</v>
      </c>
    </row>
    <row r="1116">
      <c r="A1116" s="1" t="s">
        <v>221</v>
      </c>
      <c r="E1116" s="32" t="s">
        <v>3907</v>
      </c>
    </row>
    <row r="1117" ht="79.2">
      <c r="A1117" s="1" t="s">
        <v>222</v>
      </c>
      <c r="E1117" s="27" t="s">
        <v>3908</v>
      </c>
    </row>
    <row r="1118">
      <c r="A1118" s="1" t="s">
        <v>213</v>
      </c>
      <c r="B1118" s="1">
        <v>274</v>
      </c>
      <c r="C1118" s="26" t="s">
        <v>3909</v>
      </c>
      <c r="D1118" t="s">
        <v>228</v>
      </c>
      <c r="E1118" s="27" t="s">
        <v>3910</v>
      </c>
      <c r="F1118" s="28" t="s">
        <v>236</v>
      </c>
      <c r="G1118" s="29">
        <v>5</v>
      </c>
      <c r="H1118" s="28">
        <v>0.002</v>
      </c>
      <c r="I1118" s="30">
        <f>ROUND(G1118*H1118,P4)</f>
        <v>0</v>
      </c>
      <c r="L1118" s="30">
        <v>0</v>
      </c>
      <c r="M1118" s="24">
        <f>ROUND(G1118*L1118,P4)</f>
        <v>0</v>
      </c>
      <c r="N1118" s="25" t="s">
        <v>2938</v>
      </c>
      <c r="O1118" s="31">
        <f>M1118*AA1118</f>
        <v>0</v>
      </c>
      <c r="P1118" s="1">
        <v>3</v>
      </c>
      <c r="AA1118" s="1">
        <f>IF(P1118=1,$O$3,IF(P1118=2,$O$4,$O$5))</f>
        <v>0</v>
      </c>
    </row>
    <row r="1119">
      <c r="A1119" s="1" t="s">
        <v>219</v>
      </c>
      <c r="E1119" s="27" t="s">
        <v>3910</v>
      </c>
    </row>
    <row r="1120">
      <c r="A1120" s="1" t="s">
        <v>221</v>
      </c>
      <c r="E1120" s="32" t="s">
        <v>3907</v>
      </c>
    </row>
    <row r="1121">
      <c r="A1121" s="1" t="s">
        <v>222</v>
      </c>
      <c r="E1121" s="27" t="s">
        <v>228</v>
      </c>
    </row>
    <row r="1122" ht="26.4">
      <c r="A1122" s="1" t="s">
        <v>213</v>
      </c>
      <c r="B1122" s="1">
        <v>275</v>
      </c>
      <c r="C1122" s="26" t="s">
        <v>3911</v>
      </c>
      <c r="D1122" t="s">
        <v>228</v>
      </c>
      <c r="E1122" s="27" t="s">
        <v>3912</v>
      </c>
      <c r="F1122" s="28" t="s">
        <v>416</v>
      </c>
      <c r="G1122" s="29">
        <v>131.50200000000001</v>
      </c>
      <c r="H1122" s="28">
        <v>0.032000000000000001</v>
      </c>
      <c r="I1122" s="30">
        <f>ROUND(G1122*H1122,P4)</f>
        <v>0</v>
      </c>
      <c r="L1122" s="30">
        <v>0</v>
      </c>
      <c r="M1122" s="24">
        <f>ROUND(G1122*L1122,P4)</f>
        <v>0</v>
      </c>
      <c r="N1122" s="25" t="s">
        <v>2938</v>
      </c>
      <c r="O1122" s="31">
        <f>M1122*AA1122</f>
        <v>0</v>
      </c>
      <c r="P1122" s="1">
        <v>3</v>
      </c>
      <c r="AA1122" s="1">
        <f>IF(P1122=1,$O$3,IF(P1122=2,$O$4,$O$5))</f>
        <v>0</v>
      </c>
    </row>
    <row r="1123" ht="26.4">
      <c r="A1123" s="1" t="s">
        <v>219</v>
      </c>
      <c r="E1123" s="27" t="s">
        <v>3912</v>
      </c>
    </row>
    <row r="1124" ht="39.6">
      <c r="A1124" s="1" t="s">
        <v>221</v>
      </c>
      <c r="E1124" s="32" t="s">
        <v>3913</v>
      </c>
    </row>
    <row r="1125">
      <c r="A1125" s="1" t="s">
        <v>222</v>
      </c>
      <c r="E1125" s="27" t="s">
        <v>228</v>
      </c>
    </row>
    <row r="1126">
      <c r="A1126" s="1" t="s">
        <v>213</v>
      </c>
      <c r="B1126" s="1">
        <v>276</v>
      </c>
      <c r="C1126" s="26" t="s">
        <v>3914</v>
      </c>
      <c r="D1126" t="s">
        <v>228</v>
      </c>
      <c r="E1126" s="27" t="s">
        <v>3915</v>
      </c>
      <c r="F1126" s="28" t="s">
        <v>416</v>
      </c>
      <c r="G1126" s="29">
        <v>5.2800000000000002</v>
      </c>
      <c r="H1126" s="28">
        <v>0.0030000000000000001</v>
      </c>
      <c r="I1126" s="30">
        <f>ROUND(G1126*H1126,P4)</f>
        <v>0</v>
      </c>
      <c r="L1126" s="30">
        <v>0</v>
      </c>
      <c r="M1126" s="24">
        <f>ROUND(G1126*L1126,P4)</f>
        <v>0</v>
      </c>
      <c r="N1126" s="25" t="s">
        <v>2938</v>
      </c>
      <c r="O1126" s="31">
        <f>M1126*AA1126</f>
        <v>0</v>
      </c>
      <c r="P1126" s="1">
        <v>3</v>
      </c>
      <c r="AA1126" s="1">
        <f>IF(P1126=1,$O$3,IF(P1126=2,$O$4,$O$5))</f>
        <v>0</v>
      </c>
    </row>
    <row r="1127">
      <c r="A1127" s="1" t="s">
        <v>219</v>
      </c>
      <c r="E1127" s="27" t="s">
        <v>3915</v>
      </c>
    </row>
    <row r="1128" ht="26.4">
      <c r="A1128" s="1" t="s">
        <v>221</v>
      </c>
      <c r="E1128" s="32" t="s">
        <v>3916</v>
      </c>
    </row>
    <row r="1129">
      <c r="A1129" s="1" t="s">
        <v>222</v>
      </c>
      <c r="E1129" s="27" t="s">
        <v>228</v>
      </c>
    </row>
    <row r="1130">
      <c r="A1130" s="1" t="s">
        <v>213</v>
      </c>
      <c r="B1130" s="1">
        <v>277</v>
      </c>
      <c r="C1130" s="26" t="s">
        <v>3917</v>
      </c>
      <c r="D1130" t="s">
        <v>228</v>
      </c>
      <c r="E1130" s="27" t="s">
        <v>3918</v>
      </c>
      <c r="F1130" s="28" t="s">
        <v>497</v>
      </c>
      <c r="G1130" s="29">
        <v>10.119999999999999</v>
      </c>
      <c r="H1130" s="28">
        <v>0.00020000000000000001</v>
      </c>
      <c r="I1130" s="30">
        <f>ROUND(G1130*H1130,P4)</f>
        <v>0</v>
      </c>
      <c r="L1130" s="30">
        <v>0</v>
      </c>
      <c r="M1130" s="24">
        <f>ROUND(G1130*L1130,P4)</f>
        <v>0</v>
      </c>
      <c r="N1130" s="25" t="s">
        <v>2938</v>
      </c>
      <c r="O1130" s="31">
        <f>M1130*AA1130</f>
        <v>0</v>
      </c>
      <c r="P1130" s="1">
        <v>3</v>
      </c>
      <c r="AA1130" s="1">
        <f>IF(P1130=1,$O$3,IF(P1130=2,$O$4,$O$5))</f>
        <v>0</v>
      </c>
    </row>
    <row r="1131">
      <c r="A1131" s="1" t="s">
        <v>219</v>
      </c>
      <c r="E1131" s="27" t="s">
        <v>3918</v>
      </c>
    </row>
    <row r="1132" ht="26.4">
      <c r="A1132" s="1" t="s">
        <v>221</v>
      </c>
      <c r="E1132" s="32" t="s">
        <v>3919</v>
      </c>
    </row>
    <row r="1133">
      <c r="A1133" s="1" t="s">
        <v>222</v>
      </c>
      <c r="E1133" s="27" t="s">
        <v>228</v>
      </c>
    </row>
    <row r="1134">
      <c r="A1134" s="1" t="s">
        <v>213</v>
      </c>
      <c r="B1134" s="1">
        <v>278</v>
      </c>
      <c r="C1134" s="26" t="s">
        <v>3920</v>
      </c>
      <c r="D1134" t="s">
        <v>228</v>
      </c>
      <c r="E1134" s="27" t="s">
        <v>3921</v>
      </c>
      <c r="F1134" s="28" t="s">
        <v>416</v>
      </c>
      <c r="G1134" s="29">
        <v>2.2000000000000002</v>
      </c>
      <c r="H1134" s="28">
        <v>0.02</v>
      </c>
      <c r="I1134" s="30">
        <f>ROUND(G1134*H1134,P4)</f>
        <v>0</v>
      </c>
      <c r="L1134" s="30">
        <v>0</v>
      </c>
      <c r="M1134" s="24">
        <f>ROUND(G1134*L1134,P4)</f>
        <v>0</v>
      </c>
      <c r="N1134" s="25" t="s">
        <v>2938</v>
      </c>
      <c r="O1134" s="31">
        <f>M1134*AA1134</f>
        <v>0</v>
      </c>
      <c r="P1134" s="1">
        <v>3</v>
      </c>
      <c r="AA1134" s="1">
        <f>IF(P1134=1,$O$3,IF(P1134=2,$O$4,$O$5))</f>
        <v>0</v>
      </c>
    </row>
    <row r="1135">
      <c r="A1135" s="1" t="s">
        <v>219</v>
      </c>
      <c r="E1135" s="27" t="s">
        <v>3921</v>
      </c>
    </row>
    <row r="1136">
      <c r="A1136" s="1" t="s">
        <v>221</v>
      </c>
      <c r="E1136" s="32" t="s">
        <v>3922</v>
      </c>
    </row>
    <row r="1137">
      <c r="A1137" s="1" t="s">
        <v>222</v>
      </c>
      <c r="E1137" s="27" t="s">
        <v>228</v>
      </c>
    </row>
    <row r="1138" ht="26.4">
      <c r="A1138" s="1" t="s">
        <v>213</v>
      </c>
      <c r="B1138" s="1">
        <v>279</v>
      </c>
      <c r="C1138" s="26" t="s">
        <v>3923</v>
      </c>
      <c r="D1138" t="s">
        <v>228</v>
      </c>
      <c r="E1138" s="27" t="s">
        <v>3924</v>
      </c>
      <c r="F1138" s="28" t="s">
        <v>236</v>
      </c>
      <c r="G1138" s="29">
        <v>26</v>
      </c>
      <c r="H1138" s="28">
        <v>0.00349</v>
      </c>
      <c r="I1138" s="30">
        <f>ROUND(G1138*H1138,P4)</f>
        <v>0</v>
      </c>
      <c r="L1138" s="30">
        <v>0</v>
      </c>
      <c r="M1138" s="24">
        <f>ROUND(G1138*L1138,P4)</f>
        <v>0</v>
      </c>
      <c r="N1138" s="25" t="s">
        <v>2938</v>
      </c>
      <c r="O1138" s="31">
        <f>M1138*AA1138</f>
        <v>0</v>
      </c>
      <c r="P1138" s="1">
        <v>3</v>
      </c>
      <c r="AA1138" s="1">
        <f>IF(P1138=1,$O$3,IF(P1138=2,$O$4,$O$5))</f>
        <v>0</v>
      </c>
    </row>
    <row r="1139" ht="26.4">
      <c r="A1139" s="1" t="s">
        <v>219</v>
      </c>
      <c r="E1139" s="27" t="s">
        <v>3924</v>
      </c>
    </row>
    <row r="1140">
      <c r="A1140" s="1" t="s">
        <v>221</v>
      </c>
      <c r="E1140" s="32" t="s">
        <v>3925</v>
      </c>
    </row>
    <row r="1141">
      <c r="A1141" s="1" t="s">
        <v>222</v>
      </c>
      <c r="E1141" s="27" t="s">
        <v>228</v>
      </c>
    </row>
    <row r="1142" ht="26.4">
      <c r="A1142" s="1" t="s">
        <v>213</v>
      </c>
      <c r="B1142" s="1">
        <v>280</v>
      </c>
      <c r="C1142" s="26" t="s">
        <v>3926</v>
      </c>
      <c r="D1142" t="s">
        <v>228</v>
      </c>
      <c r="E1142" s="27" t="s">
        <v>3927</v>
      </c>
      <c r="F1142" s="28" t="s">
        <v>416</v>
      </c>
      <c r="G1142" s="29">
        <v>24.344000000000001</v>
      </c>
      <c r="H1142" s="28">
        <v>0.00021000000000000001</v>
      </c>
      <c r="I1142" s="30">
        <f>ROUND(G1142*H1142,P4)</f>
        <v>0</v>
      </c>
      <c r="L1142" s="30">
        <v>0</v>
      </c>
      <c r="M1142" s="24">
        <f>ROUND(G1142*L1142,P4)</f>
        <v>0</v>
      </c>
      <c r="N1142" s="25" t="s">
        <v>2938</v>
      </c>
      <c r="O1142" s="31">
        <f>M1142*AA1142</f>
        <v>0</v>
      </c>
      <c r="P1142" s="1">
        <v>3</v>
      </c>
      <c r="AA1142" s="1">
        <f>IF(P1142=1,$O$3,IF(P1142=2,$O$4,$O$5))</f>
        <v>0</v>
      </c>
    </row>
    <row r="1143" ht="26.4">
      <c r="A1143" s="1" t="s">
        <v>219</v>
      </c>
      <c r="E1143" s="27" t="s">
        <v>3928</v>
      </c>
    </row>
    <row r="1144" ht="52.8">
      <c r="A1144" s="1" t="s">
        <v>221</v>
      </c>
      <c r="E1144" s="32" t="s">
        <v>3929</v>
      </c>
    </row>
    <row r="1145">
      <c r="A1145" s="1" t="s">
        <v>222</v>
      </c>
      <c r="E1145" s="27" t="s">
        <v>228</v>
      </c>
    </row>
    <row r="1146">
      <c r="A1146" s="1" t="s">
        <v>213</v>
      </c>
      <c r="B1146" s="1">
        <v>281</v>
      </c>
      <c r="C1146" s="26" t="s">
        <v>3930</v>
      </c>
      <c r="D1146" t="s">
        <v>228</v>
      </c>
      <c r="E1146" s="27" t="s">
        <v>3931</v>
      </c>
      <c r="F1146" s="28" t="s">
        <v>497</v>
      </c>
      <c r="G1146" s="29">
        <v>8.5399999999999991</v>
      </c>
      <c r="H1146" s="28">
        <v>0.00072000000000000005</v>
      </c>
      <c r="I1146" s="30">
        <f>ROUND(G1146*H1146,P4)</f>
        <v>0</v>
      </c>
      <c r="L1146" s="30">
        <v>0</v>
      </c>
      <c r="M1146" s="24">
        <f>ROUND(G1146*L1146,P4)</f>
        <v>0</v>
      </c>
      <c r="N1146" s="25" t="s">
        <v>2938</v>
      </c>
      <c r="O1146" s="31">
        <f>M1146*AA1146</f>
        <v>0</v>
      </c>
      <c r="P1146" s="1">
        <v>3</v>
      </c>
      <c r="AA1146" s="1">
        <f>IF(P1146=1,$O$3,IF(P1146=2,$O$4,$O$5))</f>
        <v>0</v>
      </c>
    </row>
    <row r="1147">
      <c r="A1147" s="1" t="s">
        <v>219</v>
      </c>
      <c r="E1147" s="27" t="s">
        <v>3932</v>
      </c>
    </row>
    <row r="1148">
      <c r="A1148" s="1" t="s">
        <v>221</v>
      </c>
      <c r="E1148" s="32" t="s">
        <v>3933</v>
      </c>
    </row>
    <row r="1149">
      <c r="A1149" s="1" t="s">
        <v>222</v>
      </c>
      <c r="E1149" s="27" t="s">
        <v>228</v>
      </c>
    </row>
    <row r="1150">
      <c r="A1150" s="1" t="s">
        <v>213</v>
      </c>
      <c r="B1150" s="1">
        <v>282</v>
      </c>
      <c r="C1150" s="26" t="s">
        <v>3934</v>
      </c>
      <c r="D1150" t="s">
        <v>228</v>
      </c>
      <c r="E1150" s="27" t="s">
        <v>3935</v>
      </c>
      <c r="F1150" s="28" t="s">
        <v>497</v>
      </c>
      <c r="G1150" s="29">
        <v>10.539999999999999</v>
      </c>
      <c r="H1150" s="28">
        <v>0</v>
      </c>
      <c r="I1150" s="30">
        <f>ROUND(G1150*H1150,P4)</f>
        <v>0</v>
      </c>
      <c r="L1150" s="30">
        <v>0</v>
      </c>
      <c r="M1150" s="24">
        <f>ROUND(G1150*L1150,P4)</f>
        <v>0</v>
      </c>
      <c r="N1150" s="25" t="s">
        <v>2938</v>
      </c>
      <c r="O1150" s="31">
        <f>M1150*AA1150</f>
        <v>0</v>
      </c>
      <c r="P1150" s="1">
        <v>3</v>
      </c>
      <c r="AA1150" s="1">
        <f>IF(P1150=1,$O$3,IF(P1150=2,$O$4,$O$5))</f>
        <v>0</v>
      </c>
    </row>
    <row r="1151">
      <c r="A1151" s="1" t="s">
        <v>219</v>
      </c>
      <c r="E1151" s="27" t="s">
        <v>3936</v>
      </c>
    </row>
    <row r="1152" ht="39.6">
      <c r="A1152" s="1" t="s">
        <v>221</v>
      </c>
      <c r="E1152" s="32" t="s">
        <v>3937</v>
      </c>
    </row>
    <row r="1153">
      <c r="A1153" s="1" t="s">
        <v>222</v>
      </c>
      <c r="E1153" s="27" t="s">
        <v>228</v>
      </c>
    </row>
    <row r="1154">
      <c r="A1154" s="1" t="s">
        <v>213</v>
      </c>
      <c r="B1154" s="1">
        <v>283</v>
      </c>
      <c r="C1154" s="26" t="s">
        <v>3938</v>
      </c>
      <c r="D1154" t="s">
        <v>228</v>
      </c>
      <c r="E1154" s="27" t="s">
        <v>3939</v>
      </c>
      <c r="F1154" s="28" t="s">
        <v>236</v>
      </c>
      <c r="G1154" s="29">
        <v>1</v>
      </c>
      <c r="H1154" s="28">
        <v>0</v>
      </c>
      <c r="I1154" s="30">
        <f>ROUND(G1154*H1154,P4)</f>
        <v>0</v>
      </c>
      <c r="L1154" s="30">
        <v>0</v>
      </c>
      <c r="M1154" s="24">
        <f>ROUND(G1154*L1154,P4)</f>
        <v>0</v>
      </c>
      <c r="N1154" s="25" t="s">
        <v>2938</v>
      </c>
      <c r="O1154" s="31">
        <f>M1154*AA1154</f>
        <v>0</v>
      </c>
      <c r="P1154" s="1">
        <v>3</v>
      </c>
      <c r="AA1154" s="1">
        <f>IF(P1154=1,$O$3,IF(P1154=2,$O$4,$O$5))</f>
        <v>0</v>
      </c>
    </row>
    <row r="1155">
      <c r="A1155" s="1" t="s">
        <v>219</v>
      </c>
      <c r="E1155" s="27" t="s">
        <v>3940</v>
      </c>
    </row>
    <row r="1156">
      <c r="A1156" s="1" t="s">
        <v>221</v>
      </c>
      <c r="E1156" s="32" t="s">
        <v>3941</v>
      </c>
    </row>
    <row r="1157">
      <c r="A1157" s="1" t="s">
        <v>222</v>
      </c>
      <c r="E1157" s="27" t="s">
        <v>228</v>
      </c>
    </row>
    <row r="1158">
      <c r="A1158" s="1" t="s">
        <v>213</v>
      </c>
      <c r="B1158" s="1">
        <v>284</v>
      </c>
      <c r="C1158" s="26" t="s">
        <v>3942</v>
      </c>
      <c r="D1158" t="s">
        <v>228</v>
      </c>
      <c r="E1158" s="27" t="s">
        <v>3943</v>
      </c>
      <c r="F1158" s="28" t="s">
        <v>236</v>
      </c>
      <c r="G1158" s="29">
        <v>5</v>
      </c>
      <c r="H1158" s="28">
        <v>0</v>
      </c>
      <c r="I1158" s="30">
        <f>ROUND(G1158*H1158,P4)</f>
        <v>0</v>
      </c>
      <c r="L1158" s="30">
        <v>0</v>
      </c>
      <c r="M1158" s="24">
        <f>ROUND(G1158*L1158,P4)</f>
        <v>0</v>
      </c>
      <c r="N1158" s="25" t="s">
        <v>2938</v>
      </c>
      <c r="O1158" s="31">
        <f>M1158*AA1158</f>
        <v>0</v>
      </c>
      <c r="P1158" s="1">
        <v>3</v>
      </c>
      <c r="AA1158" s="1">
        <f>IF(P1158=1,$O$3,IF(P1158=2,$O$4,$O$5))</f>
        <v>0</v>
      </c>
    </row>
    <row r="1159">
      <c r="A1159" s="1" t="s">
        <v>219</v>
      </c>
      <c r="E1159" s="27" t="s">
        <v>3944</v>
      </c>
    </row>
    <row r="1160">
      <c r="A1160" s="1" t="s">
        <v>221</v>
      </c>
      <c r="E1160" s="32" t="s">
        <v>3907</v>
      </c>
    </row>
    <row r="1161" ht="79.2">
      <c r="A1161" s="1" t="s">
        <v>222</v>
      </c>
      <c r="E1161" s="27" t="s">
        <v>3908</v>
      </c>
    </row>
    <row r="1162" ht="26.4">
      <c r="A1162" s="1" t="s">
        <v>213</v>
      </c>
      <c r="B1162" s="1">
        <v>285</v>
      </c>
      <c r="C1162" s="26" t="s">
        <v>3945</v>
      </c>
      <c r="D1162" t="s">
        <v>228</v>
      </c>
      <c r="E1162" s="27" t="s">
        <v>3946</v>
      </c>
      <c r="F1162" s="28" t="s">
        <v>416</v>
      </c>
      <c r="G1162" s="29">
        <v>326.286</v>
      </c>
      <c r="H1162" s="28">
        <v>4.0000000000000003E-05</v>
      </c>
      <c r="I1162" s="30">
        <f>ROUND(G1162*H1162,P4)</f>
        <v>0</v>
      </c>
      <c r="L1162" s="30">
        <v>0</v>
      </c>
      <c r="M1162" s="24">
        <f>ROUND(G1162*L1162,P4)</f>
        <v>0</v>
      </c>
      <c r="N1162" s="25" t="s">
        <v>2938</v>
      </c>
      <c r="O1162" s="31">
        <f>M1162*AA1162</f>
        <v>0</v>
      </c>
      <c r="P1162" s="1">
        <v>3</v>
      </c>
      <c r="AA1162" s="1">
        <f>IF(P1162=1,$O$3,IF(P1162=2,$O$4,$O$5))</f>
        <v>0</v>
      </c>
    </row>
    <row r="1163" ht="26.4">
      <c r="A1163" s="1" t="s">
        <v>219</v>
      </c>
      <c r="E1163" s="27" t="s">
        <v>3947</v>
      </c>
    </row>
    <row r="1164" ht="92.4">
      <c r="A1164" s="1" t="s">
        <v>221</v>
      </c>
      <c r="E1164" s="32" t="s">
        <v>3948</v>
      </c>
    </row>
    <row r="1165">
      <c r="A1165" s="1" t="s">
        <v>222</v>
      </c>
      <c r="E1165" s="27" t="s">
        <v>228</v>
      </c>
    </row>
    <row r="1166" ht="26.4">
      <c r="A1166" s="1" t="s">
        <v>213</v>
      </c>
      <c r="B1166" s="1">
        <v>286</v>
      </c>
      <c r="C1166" s="26" t="s">
        <v>3949</v>
      </c>
      <c r="D1166" t="s">
        <v>228</v>
      </c>
      <c r="E1166" s="27" t="s">
        <v>3950</v>
      </c>
      <c r="F1166" s="28" t="s">
        <v>497</v>
      </c>
      <c r="G1166" s="29">
        <v>283.98000000000002</v>
      </c>
      <c r="H1166" s="28">
        <v>0</v>
      </c>
      <c r="I1166" s="30">
        <f>ROUND(G1166*H1166,P4)</f>
        <v>0</v>
      </c>
      <c r="L1166" s="30">
        <v>0</v>
      </c>
      <c r="M1166" s="24">
        <f>ROUND(G1166*L1166,P4)</f>
        <v>0</v>
      </c>
      <c r="N1166" s="25" t="s">
        <v>2938</v>
      </c>
      <c r="O1166" s="31">
        <f>M1166*AA1166</f>
        <v>0</v>
      </c>
      <c r="P1166" s="1">
        <v>3</v>
      </c>
      <c r="AA1166" s="1">
        <f>IF(P1166=1,$O$3,IF(P1166=2,$O$4,$O$5))</f>
        <v>0</v>
      </c>
    </row>
    <row r="1167" ht="39.6">
      <c r="A1167" s="1" t="s">
        <v>219</v>
      </c>
      <c r="E1167" s="27" t="s">
        <v>3951</v>
      </c>
    </row>
    <row r="1168" ht="409.5">
      <c r="A1168" s="1" t="s">
        <v>221</v>
      </c>
      <c r="E1168" s="32" t="s">
        <v>3952</v>
      </c>
    </row>
    <row r="1169">
      <c r="A1169" s="1" t="s">
        <v>222</v>
      </c>
      <c r="E1169" s="27" t="s">
        <v>228</v>
      </c>
    </row>
    <row r="1170">
      <c r="A1170" s="1" t="s">
        <v>213</v>
      </c>
      <c r="B1170" s="1">
        <v>287</v>
      </c>
      <c r="C1170" s="26" t="s">
        <v>3953</v>
      </c>
      <c r="D1170" t="s">
        <v>228</v>
      </c>
      <c r="E1170" s="27" t="s">
        <v>3954</v>
      </c>
      <c r="F1170" s="28" t="s">
        <v>497</v>
      </c>
      <c r="G1170" s="29">
        <v>164.44999999999999</v>
      </c>
      <c r="H1170" s="28">
        <v>2.0000000000000002E-05</v>
      </c>
      <c r="I1170" s="30">
        <f>ROUND(G1170*H1170,P4)</f>
        <v>0</v>
      </c>
      <c r="L1170" s="30">
        <v>0</v>
      </c>
      <c r="M1170" s="24">
        <f>ROUND(G1170*L1170,P4)</f>
        <v>0</v>
      </c>
      <c r="N1170" s="25" t="s">
        <v>2938</v>
      </c>
      <c r="O1170" s="31">
        <f>M1170*AA1170</f>
        <v>0</v>
      </c>
      <c r="P1170" s="1">
        <v>3</v>
      </c>
      <c r="AA1170" s="1">
        <f>IF(P1170=1,$O$3,IF(P1170=2,$O$4,$O$5))</f>
        <v>0</v>
      </c>
    </row>
    <row r="1171">
      <c r="A1171" s="1" t="s">
        <v>219</v>
      </c>
      <c r="E1171" s="27" t="s">
        <v>3955</v>
      </c>
    </row>
    <row r="1172" ht="39.6">
      <c r="A1172" s="1" t="s">
        <v>221</v>
      </c>
      <c r="E1172" s="32" t="s">
        <v>3956</v>
      </c>
    </row>
    <row r="1173">
      <c r="A1173" s="1" t="s">
        <v>222</v>
      </c>
      <c r="E1173" s="27" t="s">
        <v>228</v>
      </c>
    </row>
    <row r="1174">
      <c r="A1174" s="1" t="s">
        <v>213</v>
      </c>
      <c r="B1174" s="1">
        <v>288</v>
      </c>
      <c r="C1174" s="26" t="s">
        <v>3957</v>
      </c>
      <c r="D1174" t="s">
        <v>228</v>
      </c>
      <c r="E1174" s="27" t="s">
        <v>3958</v>
      </c>
      <c r="F1174" s="28" t="s">
        <v>497</v>
      </c>
      <c r="G1174" s="29">
        <v>82.569999999999993</v>
      </c>
      <c r="H1174" s="28">
        <v>3.0000000000000001E-05</v>
      </c>
      <c r="I1174" s="30">
        <f>ROUND(G1174*H1174,P4)</f>
        <v>0</v>
      </c>
      <c r="L1174" s="30">
        <v>0</v>
      </c>
      <c r="M1174" s="24">
        <f>ROUND(G1174*L1174,P4)</f>
        <v>0</v>
      </c>
      <c r="N1174" s="25" t="s">
        <v>2938</v>
      </c>
      <c r="O1174" s="31">
        <f>M1174*AA1174</f>
        <v>0</v>
      </c>
      <c r="P1174" s="1">
        <v>3</v>
      </c>
      <c r="AA1174" s="1">
        <f>IF(P1174=1,$O$3,IF(P1174=2,$O$4,$O$5))</f>
        <v>0</v>
      </c>
    </row>
    <row r="1175">
      <c r="A1175" s="1" t="s">
        <v>219</v>
      </c>
      <c r="E1175" s="27" t="s">
        <v>3959</v>
      </c>
    </row>
    <row r="1176">
      <c r="A1176" s="1" t="s">
        <v>221</v>
      </c>
      <c r="E1176" s="32" t="s">
        <v>3960</v>
      </c>
    </row>
    <row r="1177">
      <c r="A1177" s="1" t="s">
        <v>222</v>
      </c>
      <c r="E1177" s="27" t="s">
        <v>228</v>
      </c>
    </row>
    <row r="1178">
      <c r="A1178" s="1" t="s">
        <v>213</v>
      </c>
      <c r="B1178" s="1">
        <v>289</v>
      </c>
      <c r="C1178" s="26" t="s">
        <v>3961</v>
      </c>
      <c r="D1178" t="s">
        <v>228</v>
      </c>
      <c r="E1178" s="27" t="s">
        <v>3962</v>
      </c>
      <c r="F1178" s="28" t="s">
        <v>497</v>
      </c>
      <c r="G1178" s="29">
        <v>82.569999999999993</v>
      </c>
      <c r="H1178" s="28">
        <v>3.0000000000000001E-05</v>
      </c>
      <c r="I1178" s="30">
        <f>ROUND(G1178*H1178,P4)</f>
        <v>0</v>
      </c>
      <c r="L1178" s="30">
        <v>0</v>
      </c>
      <c r="M1178" s="24">
        <f>ROUND(G1178*L1178,P4)</f>
        <v>0</v>
      </c>
      <c r="N1178" s="25" t="s">
        <v>2938</v>
      </c>
      <c r="O1178" s="31">
        <f>M1178*AA1178</f>
        <v>0</v>
      </c>
      <c r="P1178" s="1">
        <v>3</v>
      </c>
      <c r="AA1178" s="1">
        <f>IF(P1178=1,$O$3,IF(P1178=2,$O$4,$O$5))</f>
        <v>0</v>
      </c>
    </row>
    <row r="1179">
      <c r="A1179" s="1" t="s">
        <v>219</v>
      </c>
      <c r="E1179" s="27" t="s">
        <v>3963</v>
      </c>
    </row>
    <row r="1180">
      <c r="A1180" s="1" t="s">
        <v>221</v>
      </c>
      <c r="E1180" s="32" t="s">
        <v>3964</v>
      </c>
    </row>
    <row r="1181">
      <c r="A1181" s="1" t="s">
        <v>222</v>
      </c>
      <c r="E1181" s="27" t="s">
        <v>228</v>
      </c>
    </row>
    <row r="1182">
      <c r="A1182" s="1" t="s">
        <v>213</v>
      </c>
      <c r="B1182" s="1">
        <v>290</v>
      </c>
      <c r="C1182" s="26" t="s">
        <v>3965</v>
      </c>
      <c r="D1182" t="s">
        <v>228</v>
      </c>
      <c r="E1182" s="27" t="s">
        <v>3966</v>
      </c>
      <c r="F1182" s="28" t="s">
        <v>497</v>
      </c>
      <c r="G1182" s="29">
        <v>9.1999999999999993</v>
      </c>
      <c r="H1182" s="28">
        <v>0</v>
      </c>
      <c r="I1182" s="30">
        <f>ROUND(G1182*H1182,P4)</f>
        <v>0</v>
      </c>
      <c r="L1182" s="30">
        <v>0</v>
      </c>
      <c r="M1182" s="24">
        <f>ROUND(G1182*L1182,P4)</f>
        <v>0</v>
      </c>
      <c r="N1182" s="25" t="s">
        <v>2938</v>
      </c>
      <c r="O1182" s="31">
        <f>M1182*AA1182</f>
        <v>0</v>
      </c>
      <c r="P1182" s="1">
        <v>3</v>
      </c>
      <c r="AA1182" s="1">
        <f>IF(P1182=1,$O$3,IF(P1182=2,$O$4,$O$5))</f>
        <v>0</v>
      </c>
    </row>
    <row r="1183" ht="26.4">
      <c r="A1183" s="1" t="s">
        <v>219</v>
      </c>
      <c r="E1183" s="27" t="s">
        <v>3967</v>
      </c>
    </row>
    <row r="1184">
      <c r="A1184" s="1" t="s">
        <v>221</v>
      </c>
      <c r="E1184" s="32" t="s">
        <v>3968</v>
      </c>
    </row>
    <row r="1185">
      <c r="A1185" s="1" t="s">
        <v>222</v>
      </c>
      <c r="E1185" s="27" t="s">
        <v>228</v>
      </c>
    </row>
    <row r="1186">
      <c r="A1186" s="1" t="s">
        <v>213</v>
      </c>
      <c r="B1186" s="1">
        <v>291</v>
      </c>
      <c r="C1186" s="26" t="s">
        <v>3969</v>
      </c>
      <c r="D1186" t="s">
        <v>228</v>
      </c>
      <c r="E1186" s="27" t="s">
        <v>3970</v>
      </c>
      <c r="F1186" s="28" t="s">
        <v>416</v>
      </c>
      <c r="G1186" s="29">
        <v>4.7999999999999998</v>
      </c>
      <c r="H1186" s="28">
        <v>0</v>
      </c>
      <c r="I1186" s="30">
        <f>ROUND(G1186*H1186,P4)</f>
        <v>0</v>
      </c>
      <c r="L1186" s="30">
        <v>0</v>
      </c>
      <c r="M1186" s="24">
        <f>ROUND(G1186*L1186,P4)</f>
        <v>0</v>
      </c>
      <c r="N1186" s="25" t="s">
        <v>2938</v>
      </c>
      <c r="O1186" s="31">
        <f>M1186*AA1186</f>
        <v>0</v>
      </c>
      <c r="P1186" s="1">
        <v>3</v>
      </c>
      <c r="AA1186" s="1">
        <f>IF(P1186=1,$O$3,IF(P1186=2,$O$4,$O$5))</f>
        <v>0</v>
      </c>
    </row>
    <row r="1187">
      <c r="A1187" s="1" t="s">
        <v>219</v>
      </c>
      <c r="E1187" s="27" t="s">
        <v>3971</v>
      </c>
    </row>
    <row r="1188">
      <c r="A1188" s="1" t="s">
        <v>221</v>
      </c>
      <c r="E1188" s="32" t="s">
        <v>3972</v>
      </c>
    </row>
    <row r="1189">
      <c r="A1189" s="1" t="s">
        <v>222</v>
      </c>
      <c r="E1189" s="27" t="s">
        <v>228</v>
      </c>
    </row>
    <row r="1190">
      <c r="A1190" s="1" t="s">
        <v>213</v>
      </c>
      <c r="B1190" s="1">
        <v>292</v>
      </c>
      <c r="C1190" s="26" t="s">
        <v>3973</v>
      </c>
      <c r="D1190" t="s">
        <v>228</v>
      </c>
      <c r="E1190" s="27" t="s">
        <v>3974</v>
      </c>
      <c r="F1190" s="28" t="s">
        <v>416</v>
      </c>
      <c r="G1190" s="29">
        <v>2.2000000000000002</v>
      </c>
      <c r="H1190" s="28">
        <v>0</v>
      </c>
      <c r="I1190" s="30">
        <f>ROUND(G1190*H1190,P4)</f>
        <v>0</v>
      </c>
      <c r="L1190" s="30">
        <v>0</v>
      </c>
      <c r="M1190" s="24">
        <f>ROUND(G1190*L1190,P4)</f>
        <v>0</v>
      </c>
      <c r="N1190" s="25" t="s">
        <v>2938</v>
      </c>
      <c r="O1190" s="31">
        <f>M1190*AA1190</f>
        <v>0</v>
      </c>
      <c r="P1190" s="1">
        <v>3</v>
      </c>
      <c r="AA1190" s="1">
        <f>IF(P1190=1,$O$3,IF(P1190=2,$O$4,$O$5))</f>
        <v>0</v>
      </c>
    </row>
    <row r="1191">
      <c r="A1191" s="1" t="s">
        <v>219</v>
      </c>
      <c r="E1191" s="27" t="s">
        <v>3975</v>
      </c>
    </row>
    <row r="1192">
      <c r="A1192" s="1" t="s">
        <v>221</v>
      </c>
      <c r="E1192" s="32" t="s">
        <v>3922</v>
      </c>
    </row>
    <row r="1193">
      <c r="A1193" s="1" t="s">
        <v>222</v>
      </c>
      <c r="E1193" s="27" t="s">
        <v>228</v>
      </c>
    </row>
    <row r="1194" ht="26.4">
      <c r="A1194" s="1" t="s">
        <v>213</v>
      </c>
      <c r="B1194" s="1">
        <v>293</v>
      </c>
      <c r="C1194" s="26" t="s">
        <v>3976</v>
      </c>
      <c r="D1194" t="s">
        <v>228</v>
      </c>
      <c r="E1194" s="27" t="s">
        <v>3977</v>
      </c>
      <c r="F1194" s="28" t="s">
        <v>416</v>
      </c>
      <c r="G1194" s="29">
        <v>125.23999999999999</v>
      </c>
      <c r="H1194" s="28">
        <v>0.01065</v>
      </c>
      <c r="I1194" s="30">
        <f>ROUND(G1194*H1194,P4)</f>
        <v>0</v>
      </c>
      <c r="L1194" s="30">
        <v>0</v>
      </c>
      <c r="M1194" s="24">
        <f>ROUND(G1194*L1194,P4)</f>
        <v>0</v>
      </c>
      <c r="N1194" s="25" t="s">
        <v>2938</v>
      </c>
      <c r="O1194" s="31">
        <f>M1194*AA1194</f>
        <v>0</v>
      </c>
      <c r="P1194" s="1">
        <v>3</v>
      </c>
      <c r="AA1194" s="1">
        <f>IF(P1194=1,$O$3,IF(P1194=2,$O$4,$O$5))</f>
        <v>0</v>
      </c>
    </row>
    <row r="1195" ht="39.6">
      <c r="A1195" s="1" t="s">
        <v>219</v>
      </c>
      <c r="E1195" s="27" t="s">
        <v>3978</v>
      </c>
    </row>
    <row r="1196" ht="26.4">
      <c r="A1196" s="1" t="s">
        <v>221</v>
      </c>
      <c r="E1196" s="32" t="s">
        <v>3979</v>
      </c>
    </row>
    <row r="1197">
      <c r="A1197" s="1" t="s">
        <v>222</v>
      </c>
      <c r="E1197" s="27" t="s">
        <v>228</v>
      </c>
    </row>
    <row r="1198">
      <c r="A1198" s="1" t="s">
        <v>213</v>
      </c>
      <c r="B1198" s="1">
        <v>294</v>
      </c>
      <c r="C1198" s="26" t="s">
        <v>3980</v>
      </c>
      <c r="D1198" t="s">
        <v>228</v>
      </c>
      <c r="E1198" s="27" t="s">
        <v>3981</v>
      </c>
      <c r="F1198" s="28" t="s">
        <v>416</v>
      </c>
      <c r="G1198" s="29">
        <v>360.82499999999999</v>
      </c>
      <c r="H1198" s="28">
        <v>0</v>
      </c>
      <c r="I1198" s="30">
        <f>ROUND(G1198*H1198,P4)</f>
        <v>0</v>
      </c>
      <c r="L1198" s="30">
        <v>0</v>
      </c>
      <c r="M1198" s="24">
        <f>ROUND(G1198*L1198,P4)</f>
        <v>0</v>
      </c>
      <c r="N1198" s="25" t="s">
        <v>2938</v>
      </c>
      <c r="O1198" s="31">
        <f>M1198*AA1198</f>
        <v>0</v>
      </c>
      <c r="P1198" s="1">
        <v>3</v>
      </c>
      <c r="AA1198" s="1">
        <f>IF(P1198=1,$O$3,IF(P1198=2,$O$4,$O$5))</f>
        <v>0</v>
      </c>
    </row>
    <row r="1199">
      <c r="A1199" s="1" t="s">
        <v>219</v>
      </c>
      <c r="E1199" s="27" t="s">
        <v>3982</v>
      </c>
    </row>
    <row r="1200">
      <c r="A1200" s="1" t="s">
        <v>221</v>
      </c>
    </row>
    <row r="1201">
      <c r="A1201" s="1" t="s">
        <v>222</v>
      </c>
      <c r="E1201" s="27" t="s">
        <v>228</v>
      </c>
    </row>
    <row r="1202">
      <c r="A1202" s="1" t="s">
        <v>213</v>
      </c>
      <c r="B1202" s="1">
        <v>295</v>
      </c>
      <c r="C1202" s="26" t="s">
        <v>3983</v>
      </c>
      <c r="D1202" t="s">
        <v>228</v>
      </c>
      <c r="E1202" s="27" t="s">
        <v>3984</v>
      </c>
      <c r="F1202" s="28" t="s">
        <v>497</v>
      </c>
      <c r="G1202" s="29">
        <v>43.469999999999999</v>
      </c>
      <c r="H1202" s="28">
        <v>0</v>
      </c>
      <c r="I1202" s="30">
        <f>ROUND(G1202*H1202,P4)</f>
        <v>0</v>
      </c>
      <c r="L1202" s="30">
        <v>0</v>
      </c>
      <c r="M1202" s="24">
        <f>ROUND(G1202*L1202,P4)</f>
        <v>0</v>
      </c>
      <c r="N1202" s="25" t="s">
        <v>2938</v>
      </c>
      <c r="O1202" s="31">
        <f>M1202*AA1202</f>
        <v>0</v>
      </c>
      <c r="P1202" s="1">
        <v>3</v>
      </c>
      <c r="AA1202" s="1">
        <f>IF(P1202=1,$O$3,IF(P1202=2,$O$4,$O$5))</f>
        <v>0</v>
      </c>
    </row>
    <row r="1203" ht="26.4">
      <c r="A1203" s="1" t="s">
        <v>219</v>
      </c>
      <c r="E1203" s="27" t="s">
        <v>3985</v>
      </c>
    </row>
    <row r="1204" ht="66">
      <c r="A1204" s="1" t="s">
        <v>221</v>
      </c>
      <c r="E1204" s="32" t="s">
        <v>3986</v>
      </c>
    </row>
    <row r="1205">
      <c r="A1205" s="1" t="s">
        <v>222</v>
      </c>
      <c r="E1205" s="27" t="s">
        <v>228</v>
      </c>
    </row>
    <row r="1206">
      <c r="A1206" s="1" t="s">
        <v>213</v>
      </c>
      <c r="B1206" s="1">
        <v>296</v>
      </c>
      <c r="C1206" s="26" t="s">
        <v>3987</v>
      </c>
      <c r="D1206" t="s">
        <v>228</v>
      </c>
      <c r="E1206" s="27" t="s">
        <v>3988</v>
      </c>
      <c r="F1206" s="28" t="s">
        <v>416</v>
      </c>
      <c r="G1206" s="29">
        <v>2.2000000000000002</v>
      </c>
      <c r="H1206" s="28">
        <v>2.0000000000000002E-05</v>
      </c>
      <c r="I1206" s="30">
        <f>ROUND(G1206*H1206,P4)</f>
        <v>0</v>
      </c>
      <c r="L1206" s="30">
        <v>0</v>
      </c>
      <c r="M1206" s="24">
        <f>ROUND(G1206*L1206,P4)</f>
        <v>0</v>
      </c>
      <c r="N1206" s="25" t="s">
        <v>2938</v>
      </c>
      <c r="O1206" s="31">
        <f>M1206*AA1206</f>
        <v>0</v>
      </c>
      <c r="P1206" s="1">
        <v>3</v>
      </c>
      <c r="AA1206" s="1">
        <f>IF(P1206=1,$O$3,IF(P1206=2,$O$4,$O$5))</f>
        <v>0</v>
      </c>
    </row>
    <row r="1207">
      <c r="A1207" s="1" t="s">
        <v>219</v>
      </c>
      <c r="E1207" s="27" t="s">
        <v>3989</v>
      </c>
    </row>
    <row r="1208">
      <c r="A1208" s="1" t="s">
        <v>221</v>
      </c>
      <c r="E1208" s="32" t="s">
        <v>3990</v>
      </c>
    </row>
    <row r="1209">
      <c r="A1209" s="1" t="s">
        <v>222</v>
      </c>
      <c r="E1209" s="27" t="s">
        <v>228</v>
      </c>
    </row>
    <row r="1210" ht="26.4">
      <c r="A1210" s="1" t="s">
        <v>213</v>
      </c>
      <c r="B1210" s="1">
        <v>297</v>
      </c>
      <c r="C1210" s="26" t="s">
        <v>3991</v>
      </c>
      <c r="D1210" t="s">
        <v>228</v>
      </c>
      <c r="E1210" s="27" t="s">
        <v>3992</v>
      </c>
      <c r="F1210" s="28" t="s">
        <v>236</v>
      </c>
      <c r="G1210" s="29">
        <v>2</v>
      </c>
      <c r="H1210" s="28">
        <v>0</v>
      </c>
      <c r="I1210" s="30">
        <f>ROUND(G1210*H1210,P4)</f>
        <v>0</v>
      </c>
      <c r="L1210" s="30">
        <v>0</v>
      </c>
      <c r="M1210" s="24">
        <f>ROUND(G1210*L1210,P4)</f>
        <v>0</v>
      </c>
      <c r="N1210" s="25" t="s">
        <v>2938</v>
      </c>
      <c r="O1210" s="31">
        <f>M1210*AA1210</f>
        <v>0</v>
      </c>
      <c r="P1210" s="1">
        <v>3</v>
      </c>
      <c r="AA1210" s="1">
        <f>IF(P1210=1,$O$3,IF(P1210=2,$O$4,$O$5))</f>
        <v>0</v>
      </c>
    </row>
    <row r="1211" ht="26.4">
      <c r="A1211" s="1" t="s">
        <v>219</v>
      </c>
      <c r="E1211" s="27" t="s">
        <v>3992</v>
      </c>
    </row>
    <row r="1212" ht="39.6">
      <c r="A1212" s="1" t="s">
        <v>221</v>
      </c>
      <c r="E1212" s="32" t="s">
        <v>3993</v>
      </c>
    </row>
    <row r="1213" ht="277.2">
      <c r="A1213" s="1" t="s">
        <v>222</v>
      </c>
      <c r="E1213" s="27" t="s">
        <v>3994</v>
      </c>
    </row>
    <row r="1214">
      <c r="A1214" s="1" t="s">
        <v>213</v>
      </c>
      <c r="B1214" s="1">
        <v>298</v>
      </c>
      <c r="C1214" s="26" t="s">
        <v>3995</v>
      </c>
      <c r="D1214" t="s">
        <v>228</v>
      </c>
      <c r="E1214" s="27" t="s">
        <v>3996</v>
      </c>
      <c r="F1214" s="28" t="s">
        <v>236</v>
      </c>
      <c r="G1214" s="29">
        <v>13</v>
      </c>
      <c r="H1214" s="28">
        <v>0</v>
      </c>
      <c r="I1214" s="30">
        <f>ROUND(G1214*H1214,P4)</f>
        <v>0</v>
      </c>
      <c r="L1214" s="30">
        <v>0</v>
      </c>
      <c r="M1214" s="24">
        <f>ROUND(G1214*L1214,P4)</f>
        <v>0</v>
      </c>
      <c r="N1214" s="25" t="s">
        <v>2938</v>
      </c>
      <c r="O1214" s="31">
        <f>M1214*AA1214</f>
        <v>0</v>
      </c>
      <c r="P1214" s="1">
        <v>3</v>
      </c>
      <c r="AA1214" s="1">
        <f>IF(P1214=1,$O$3,IF(P1214=2,$O$4,$O$5))</f>
        <v>0</v>
      </c>
    </row>
    <row r="1215">
      <c r="A1215" s="1" t="s">
        <v>219</v>
      </c>
      <c r="E1215" s="27" t="s">
        <v>3996</v>
      </c>
    </row>
    <row r="1216" ht="171.6">
      <c r="A1216" s="1" t="s">
        <v>221</v>
      </c>
      <c r="E1216" s="32" t="s">
        <v>3997</v>
      </c>
    </row>
    <row r="1217">
      <c r="A1217" s="1" t="s">
        <v>222</v>
      </c>
      <c r="E1217" s="27" t="s">
        <v>228</v>
      </c>
    </row>
    <row r="1218">
      <c r="A1218" s="1" t="s">
        <v>213</v>
      </c>
      <c r="B1218" s="1">
        <v>299</v>
      </c>
      <c r="C1218" s="26" t="s">
        <v>3998</v>
      </c>
      <c r="D1218" t="s">
        <v>228</v>
      </c>
      <c r="E1218" s="27" t="s">
        <v>3999</v>
      </c>
      <c r="F1218" s="28" t="s">
        <v>236</v>
      </c>
      <c r="G1218" s="29">
        <v>2</v>
      </c>
      <c r="H1218" s="28">
        <v>0.00033</v>
      </c>
      <c r="I1218" s="30">
        <f>ROUND(G1218*H1218,P4)</f>
        <v>0</v>
      </c>
      <c r="L1218" s="30">
        <v>0</v>
      </c>
      <c r="M1218" s="24">
        <f>ROUND(G1218*L1218,P4)</f>
        <v>0</v>
      </c>
      <c r="N1218" s="25" t="s">
        <v>2938</v>
      </c>
      <c r="O1218" s="31">
        <f>M1218*AA1218</f>
        <v>0</v>
      </c>
      <c r="P1218" s="1">
        <v>3</v>
      </c>
      <c r="AA1218" s="1">
        <f>IF(P1218=1,$O$3,IF(P1218=2,$O$4,$O$5))</f>
        <v>0</v>
      </c>
    </row>
    <row r="1219">
      <c r="A1219" s="1" t="s">
        <v>219</v>
      </c>
      <c r="E1219" s="27" t="s">
        <v>4000</v>
      </c>
    </row>
    <row r="1220" ht="39.6">
      <c r="A1220" s="1" t="s">
        <v>221</v>
      </c>
      <c r="E1220" s="32" t="s">
        <v>4001</v>
      </c>
    </row>
    <row r="1221">
      <c r="A1221" s="1" t="s">
        <v>222</v>
      </c>
      <c r="E1221" s="27" t="s">
        <v>228</v>
      </c>
    </row>
    <row r="1222">
      <c r="A1222" s="1" t="s">
        <v>213</v>
      </c>
      <c r="B1222" s="1">
        <v>300</v>
      </c>
      <c r="C1222" s="26" t="s">
        <v>4002</v>
      </c>
      <c r="D1222" t="s">
        <v>228</v>
      </c>
      <c r="E1222" s="27" t="s">
        <v>4003</v>
      </c>
      <c r="F1222" s="28" t="s">
        <v>236</v>
      </c>
      <c r="G1222" s="29">
        <v>4</v>
      </c>
      <c r="H1222" s="28">
        <v>0</v>
      </c>
      <c r="I1222" s="30">
        <f>ROUND(G1222*H1222,P4)</f>
        <v>0</v>
      </c>
      <c r="L1222" s="30">
        <v>0</v>
      </c>
      <c r="M1222" s="24">
        <f>ROUND(G1222*L1222,P4)</f>
        <v>0</v>
      </c>
      <c r="N1222" s="25" t="s">
        <v>2938</v>
      </c>
      <c r="O1222" s="31">
        <f>M1222*AA1222</f>
        <v>0</v>
      </c>
      <c r="P1222" s="1">
        <v>3</v>
      </c>
      <c r="AA1222" s="1">
        <f>IF(P1222=1,$O$3,IF(P1222=2,$O$4,$O$5))</f>
        <v>0</v>
      </c>
    </row>
    <row r="1223">
      <c r="A1223" s="1" t="s">
        <v>219</v>
      </c>
      <c r="E1223" s="27" t="s">
        <v>4004</v>
      </c>
    </row>
    <row r="1224" ht="79.2">
      <c r="A1224" s="1" t="s">
        <v>221</v>
      </c>
      <c r="E1224" s="32" t="s">
        <v>4005</v>
      </c>
    </row>
    <row r="1225">
      <c r="A1225" s="1" t="s">
        <v>222</v>
      </c>
      <c r="E1225" s="27" t="s">
        <v>228</v>
      </c>
    </row>
    <row r="1226">
      <c r="A1226" s="1" t="s">
        <v>213</v>
      </c>
      <c r="B1226" s="1">
        <v>301</v>
      </c>
      <c r="C1226" s="26" t="s">
        <v>4006</v>
      </c>
      <c r="D1226" t="s">
        <v>228</v>
      </c>
      <c r="E1226" s="27" t="s">
        <v>4007</v>
      </c>
      <c r="F1226" s="28" t="s">
        <v>236</v>
      </c>
      <c r="G1226" s="29">
        <v>26</v>
      </c>
      <c r="H1226" s="28">
        <v>0.00017000000000000001</v>
      </c>
      <c r="I1226" s="30">
        <f>ROUND(G1226*H1226,P4)</f>
        <v>0</v>
      </c>
      <c r="L1226" s="30">
        <v>0</v>
      </c>
      <c r="M1226" s="24">
        <f>ROUND(G1226*L1226,P4)</f>
        <v>0</v>
      </c>
      <c r="N1226" s="25" t="s">
        <v>2938</v>
      </c>
      <c r="O1226" s="31">
        <f>M1226*AA1226</f>
        <v>0</v>
      </c>
      <c r="P1226" s="1">
        <v>3</v>
      </c>
      <c r="AA1226" s="1">
        <f>IF(P1226=1,$O$3,IF(P1226=2,$O$4,$O$5))</f>
        <v>0</v>
      </c>
    </row>
    <row r="1227" ht="26.4">
      <c r="A1227" s="1" t="s">
        <v>219</v>
      </c>
      <c r="E1227" s="27" t="s">
        <v>4008</v>
      </c>
    </row>
    <row r="1228">
      <c r="A1228" s="1" t="s">
        <v>221</v>
      </c>
      <c r="E1228" s="32" t="s">
        <v>3925</v>
      </c>
    </row>
    <row r="1229">
      <c r="A1229" s="1" t="s">
        <v>222</v>
      </c>
      <c r="E1229" s="27" t="s">
        <v>228</v>
      </c>
    </row>
    <row r="1230" ht="26.4">
      <c r="A1230" s="1" t="s">
        <v>213</v>
      </c>
      <c r="B1230" s="1">
        <v>302</v>
      </c>
      <c r="C1230" s="26" t="s">
        <v>4009</v>
      </c>
      <c r="D1230" t="s">
        <v>228</v>
      </c>
      <c r="E1230" s="27" t="s">
        <v>4010</v>
      </c>
      <c r="F1230" s="28" t="s">
        <v>4011</v>
      </c>
      <c r="G1230" s="29">
        <v>1</v>
      </c>
      <c r="H1230" s="28">
        <v>0</v>
      </c>
      <c r="I1230" s="30">
        <f>ROUND(G1230*H1230,P4)</f>
        <v>0</v>
      </c>
      <c r="L1230" s="30">
        <v>0</v>
      </c>
      <c r="M1230" s="24">
        <f>ROUND(G1230*L1230,P4)</f>
        <v>0</v>
      </c>
      <c r="N1230" s="25" t="s">
        <v>2938</v>
      </c>
      <c r="O1230" s="31">
        <f>M1230*AA1230</f>
        <v>0</v>
      </c>
      <c r="P1230" s="1">
        <v>3</v>
      </c>
      <c r="AA1230" s="1">
        <f>IF(P1230=1,$O$3,IF(P1230=2,$O$4,$O$5))</f>
        <v>0</v>
      </c>
    </row>
    <row r="1231" ht="39.6">
      <c r="A1231" s="1" t="s">
        <v>219</v>
      </c>
      <c r="E1231" s="27" t="s">
        <v>4012</v>
      </c>
    </row>
    <row r="1232">
      <c r="A1232" s="1" t="s">
        <v>221</v>
      </c>
      <c r="E1232" s="32" t="s">
        <v>950</v>
      </c>
    </row>
    <row r="1233">
      <c r="A1233" s="1" t="s">
        <v>222</v>
      </c>
      <c r="E1233" s="27" t="s">
        <v>228</v>
      </c>
    </row>
    <row r="1234">
      <c r="A1234" s="1" t="s">
        <v>213</v>
      </c>
      <c r="B1234" s="1">
        <v>303</v>
      </c>
      <c r="C1234" s="26" t="s">
        <v>4013</v>
      </c>
      <c r="D1234" t="s">
        <v>228</v>
      </c>
      <c r="E1234" s="27" t="s">
        <v>4014</v>
      </c>
      <c r="F1234" s="28" t="s">
        <v>236</v>
      </c>
      <c r="G1234" s="29">
        <v>26</v>
      </c>
      <c r="H1234" s="28">
        <v>0</v>
      </c>
      <c r="I1234" s="30">
        <f>ROUND(G1234*H1234,P4)</f>
        <v>0</v>
      </c>
      <c r="L1234" s="30">
        <v>0</v>
      </c>
      <c r="M1234" s="24">
        <f>ROUND(G1234*L1234,P4)</f>
        <v>0</v>
      </c>
      <c r="N1234" s="25" t="s">
        <v>2938</v>
      </c>
      <c r="O1234" s="31">
        <f>M1234*AA1234</f>
        <v>0</v>
      </c>
      <c r="P1234" s="1">
        <v>3</v>
      </c>
      <c r="AA1234" s="1">
        <f>IF(P1234=1,$O$3,IF(P1234=2,$O$4,$O$5))</f>
        <v>0</v>
      </c>
    </row>
    <row r="1235" ht="26.4">
      <c r="A1235" s="1" t="s">
        <v>219</v>
      </c>
      <c r="E1235" s="27" t="s">
        <v>4015</v>
      </c>
    </row>
    <row r="1236">
      <c r="A1236" s="1" t="s">
        <v>221</v>
      </c>
    </row>
    <row r="1237">
      <c r="A1237" s="1" t="s">
        <v>222</v>
      </c>
      <c r="E1237" s="27" t="s">
        <v>228</v>
      </c>
    </row>
    <row r="1238">
      <c r="A1238" s="1" t="s">
        <v>213</v>
      </c>
      <c r="B1238" s="1">
        <v>304</v>
      </c>
      <c r="C1238" s="26" t="s">
        <v>4016</v>
      </c>
      <c r="D1238" t="s">
        <v>228</v>
      </c>
      <c r="E1238" s="27" t="s">
        <v>4017</v>
      </c>
      <c r="F1238" s="28" t="s">
        <v>281</v>
      </c>
      <c r="G1238" s="29">
        <v>192.75</v>
      </c>
      <c r="H1238" s="28">
        <v>6.9999999999999994E-05</v>
      </c>
      <c r="I1238" s="30">
        <f>ROUND(G1238*H1238,P4)</f>
        <v>0</v>
      </c>
      <c r="L1238" s="30">
        <v>0</v>
      </c>
      <c r="M1238" s="24">
        <f>ROUND(G1238*L1238,P4)</f>
        <v>0</v>
      </c>
      <c r="N1238" s="25" t="s">
        <v>2938</v>
      </c>
      <c r="O1238" s="31">
        <f>M1238*AA1238</f>
        <v>0</v>
      </c>
      <c r="P1238" s="1">
        <v>3</v>
      </c>
      <c r="AA1238" s="1">
        <f>IF(P1238=1,$O$3,IF(P1238=2,$O$4,$O$5))</f>
        <v>0</v>
      </c>
    </row>
    <row r="1239">
      <c r="A1239" s="1" t="s">
        <v>219</v>
      </c>
      <c r="E1239" s="27" t="s">
        <v>4018</v>
      </c>
    </row>
    <row r="1240" ht="39.6">
      <c r="A1240" s="1" t="s">
        <v>221</v>
      </c>
      <c r="E1240" s="32" t="s">
        <v>4019</v>
      </c>
    </row>
    <row r="1241">
      <c r="A1241" s="1" t="s">
        <v>222</v>
      </c>
      <c r="E1241" s="27" t="s">
        <v>228</v>
      </c>
    </row>
    <row r="1242">
      <c r="A1242" s="1" t="s">
        <v>213</v>
      </c>
      <c r="B1242" s="1">
        <v>305</v>
      </c>
      <c r="C1242" s="26" t="s">
        <v>4020</v>
      </c>
      <c r="D1242" t="s">
        <v>228</v>
      </c>
      <c r="E1242" s="27" t="s">
        <v>4021</v>
      </c>
      <c r="F1242" s="28" t="s">
        <v>281</v>
      </c>
      <c r="G1242" s="29">
        <v>75.861999999999995</v>
      </c>
      <c r="H1242" s="28">
        <v>6.0000000000000002E-05</v>
      </c>
      <c r="I1242" s="30">
        <f>ROUND(G1242*H1242,P4)</f>
        <v>0</v>
      </c>
      <c r="L1242" s="30">
        <v>0</v>
      </c>
      <c r="M1242" s="24">
        <f>ROUND(G1242*L1242,P4)</f>
        <v>0</v>
      </c>
      <c r="N1242" s="25" t="s">
        <v>2938</v>
      </c>
      <c r="O1242" s="31">
        <f>M1242*AA1242</f>
        <v>0</v>
      </c>
      <c r="P1242" s="1">
        <v>3</v>
      </c>
      <c r="AA1242" s="1">
        <f>IF(P1242=1,$O$3,IF(P1242=2,$O$4,$O$5))</f>
        <v>0</v>
      </c>
    </row>
    <row r="1243">
      <c r="A1243" s="1" t="s">
        <v>219</v>
      </c>
      <c r="E1243" s="27" t="s">
        <v>4022</v>
      </c>
    </row>
    <row r="1244">
      <c r="A1244" s="1" t="s">
        <v>221</v>
      </c>
      <c r="E1244" s="32" t="s">
        <v>4023</v>
      </c>
    </row>
    <row r="1245">
      <c r="A1245" s="1" t="s">
        <v>222</v>
      </c>
      <c r="E1245" s="27" t="s">
        <v>228</v>
      </c>
    </row>
    <row r="1246">
      <c r="A1246" s="1" t="s">
        <v>213</v>
      </c>
      <c r="B1246" s="1">
        <v>306</v>
      </c>
      <c r="C1246" s="26" t="s">
        <v>4024</v>
      </c>
      <c r="D1246" t="s">
        <v>228</v>
      </c>
      <c r="E1246" s="27" t="s">
        <v>4025</v>
      </c>
      <c r="F1246" s="28" t="s">
        <v>217</v>
      </c>
      <c r="G1246" s="29">
        <v>13.737</v>
      </c>
      <c r="H1246" s="28">
        <v>0</v>
      </c>
      <c r="I1246" s="30">
        <f>ROUND(G1246*H1246,P4)</f>
        <v>0</v>
      </c>
      <c r="L1246" s="30">
        <v>0</v>
      </c>
      <c r="M1246" s="24">
        <f>ROUND(G1246*L1246,P4)</f>
        <v>0</v>
      </c>
      <c r="N1246" s="25" t="s">
        <v>2938</v>
      </c>
      <c r="O1246" s="31">
        <f>M1246*AA1246</f>
        <v>0</v>
      </c>
      <c r="P1246" s="1">
        <v>3</v>
      </c>
      <c r="AA1246" s="1">
        <f>IF(P1246=1,$O$3,IF(P1246=2,$O$4,$O$5))</f>
        <v>0</v>
      </c>
    </row>
    <row r="1247" ht="39.6">
      <c r="A1247" s="1" t="s">
        <v>219</v>
      </c>
      <c r="E1247" s="27" t="s">
        <v>4026</v>
      </c>
    </row>
    <row r="1248">
      <c r="A1248" s="1" t="s">
        <v>221</v>
      </c>
    </row>
    <row r="1249">
      <c r="A1249" s="1" t="s">
        <v>222</v>
      </c>
      <c r="E1249" s="27" t="s">
        <v>228</v>
      </c>
    </row>
    <row r="1250">
      <c r="A1250" s="1" t="s">
        <v>213</v>
      </c>
      <c r="B1250" s="1">
        <v>307</v>
      </c>
      <c r="C1250" s="26" t="s">
        <v>4027</v>
      </c>
      <c r="D1250" t="s">
        <v>228</v>
      </c>
      <c r="E1250" s="27" t="s">
        <v>4028</v>
      </c>
      <c r="F1250" s="28" t="s">
        <v>497</v>
      </c>
      <c r="G1250" s="29">
        <v>177.60599999999999</v>
      </c>
      <c r="H1250" s="28">
        <v>0.0016299999999999999</v>
      </c>
      <c r="I1250" s="30">
        <f>ROUND(G1250*H1250,P4)</f>
        <v>0</v>
      </c>
      <c r="L1250" s="30">
        <v>0</v>
      </c>
      <c r="M1250" s="24">
        <f>ROUND(G1250*L1250,P4)</f>
        <v>0</v>
      </c>
      <c r="N1250" s="25" t="s">
        <v>218</v>
      </c>
      <c r="O1250" s="31">
        <f>M1250*AA1250</f>
        <v>0</v>
      </c>
      <c r="P1250" s="1">
        <v>3</v>
      </c>
      <c r="AA1250" s="1">
        <f>IF(P1250=1,$O$3,IF(P1250=2,$O$4,$O$5))</f>
        <v>0</v>
      </c>
    </row>
    <row r="1251">
      <c r="A1251" s="1" t="s">
        <v>219</v>
      </c>
      <c r="E1251" s="27" t="s">
        <v>4029</v>
      </c>
    </row>
    <row r="1252" ht="52.8">
      <c r="A1252" s="1" t="s">
        <v>221</v>
      </c>
      <c r="E1252" s="32" t="s">
        <v>4030</v>
      </c>
    </row>
    <row r="1253">
      <c r="A1253" s="1" t="s">
        <v>222</v>
      </c>
      <c r="E1253" s="27" t="s">
        <v>228</v>
      </c>
    </row>
    <row r="1254" ht="26.4">
      <c r="A1254" s="1" t="s">
        <v>213</v>
      </c>
      <c r="B1254" s="1">
        <v>308</v>
      </c>
      <c r="C1254" s="26" t="s">
        <v>4031</v>
      </c>
      <c r="D1254" t="s">
        <v>228</v>
      </c>
      <c r="E1254" s="27" t="s">
        <v>4032</v>
      </c>
      <c r="F1254" s="28" t="s">
        <v>497</v>
      </c>
      <c r="G1254" s="29">
        <v>89.176000000000002</v>
      </c>
      <c r="H1254" s="28">
        <v>0.0016299999999999999</v>
      </c>
      <c r="I1254" s="30">
        <f>ROUND(G1254*H1254,P4)</f>
        <v>0</v>
      </c>
      <c r="L1254" s="30">
        <v>0</v>
      </c>
      <c r="M1254" s="24">
        <f>ROUND(G1254*L1254,P4)</f>
        <v>0</v>
      </c>
      <c r="N1254" s="25" t="s">
        <v>218</v>
      </c>
      <c r="O1254" s="31">
        <f>M1254*AA1254</f>
        <v>0</v>
      </c>
      <c r="P1254" s="1">
        <v>3</v>
      </c>
      <c r="AA1254" s="1">
        <f>IF(P1254=1,$O$3,IF(P1254=2,$O$4,$O$5))</f>
        <v>0</v>
      </c>
    </row>
    <row r="1255" ht="26.4">
      <c r="A1255" s="1" t="s">
        <v>219</v>
      </c>
      <c r="E1255" s="27" t="s">
        <v>4033</v>
      </c>
    </row>
    <row r="1256" ht="26.4">
      <c r="A1256" s="1" t="s">
        <v>221</v>
      </c>
      <c r="E1256" s="32" t="s">
        <v>4034</v>
      </c>
    </row>
    <row r="1257">
      <c r="A1257" s="1" t="s">
        <v>222</v>
      </c>
      <c r="E1257" s="27" t="s">
        <v>228</v>
      </c>
    </row>
    <row r="1258">
      <c r="A1258" s="1" t="s">
        <v>213</v>
      </c>
      <c r="B1258" s="1">
        <v>309</v>
      </c>
      <c r="C1258" s="26" t="s">
        <v>4035</v>
      </c>
      <c r="D1258" t="s">
        <v>228</v>
      </c>
      <c r="E1258" s="27" t="s">
        <v>4036</v>
      </c>
      <c r="F1258" s="28" t="s">
        <v>497</v>
      </c>
      <c r="G1258" s="29">
        <v>89.176000000000002</v>
      </c>
      <c r="H1258" s="28">
        <v>0.0016299999999999999</v>
      </c>
      <c r="I1258" s="30">
        <f>ROUND(G1258*H1258,P4)</f>
        <v>0</v>
      </c>
      <c r="L1258" s="30">
        <v>0</v>
      </c>
      <c r="M1258" s="24">
        <f>ROUND(G1258*L1258,P4)</f>
        <v>0</v>
      </c>
      <c r="N1258" s="25" t="s">
        <v>218</v>
      </c>
      <c r="O1258" s="31">
        <f>M1258*AA1258</f>
        <v>0</v>
      </c>
      <c r="P1258" s="1">
        <v>3</v>
      </c>
      <c r="AA1258" s="1">
        <f>IF(P1258=1,$O$3,IF(P1258=2,$O$4,$O$5))</f>
        <v>0</v>
      </c>
    </row>
    <row r="1259" ht="26.4">
      <c r="A1259" s="1" t="s">
        <v>219</v>
      </c>
      <c r="E1259" s="27" t="s">
        <v>4033</v>
      </c>
    </row>
    <row r="1260" ht="26.4">
      <c r="A1260" s="1" t="s">
        <v>221</v>
      </c>
      <c r="E1260" s="32" t="s">
        <v>4037</v>
      </c>
    </row>
    <row r="1261">
      <c r="A1261" s="1" t="s">
        <v>222</v>
      </c>
      <c r="E1261" s="27" t="s">
        <v>228</v>
      </c>
    </row>
    <row r="1262">
      <c r="A1262" s="1" t="s">
        <v>213</v>
      </c>
      <c r="B1262" s="1">
        <v>310</v>
      </c>
      <c r="C1262" s="26" t="s">
        <v>4038</v>
      </c>
      <c r="D1262" t="s">
        <v>228</v>
      </c>
      <c r="E1262" s="27" t="s">
        <v>4039</v>
      </c>
      <c r="F1262" s="28" t="s">
        <v>416</v>
      </c>
      <c r="G1262" s="29">
        <v>342.59800000000001</v>
      </c>
      <c r="H1262" s="28">
        <v>0.010800000000000001</v>
      </c>
      <c r="I1262" s="30">
        <f>ROUND(G1262*H1262,P4)</f>
        <v>0</v>
      </c>
      <c r="L1262" s="30">
        <v>0</v>
      </c>
      <c r="M1262" s="24">
        <f>ROUND(G1262*L1262,P4)</f>
        <v>0</v>
      </c>
      <c r="N1262" s="25" t="s">
        <v>218</v>
      </c>
      <c r="O1262" s="31">
        <f>M1262*AA1262</f>
        <v>0</v>
      </c>
      <c r="P1262" s="1">
        <v>3</v>
      </c>
      <c r="AA1262" s="1">
        <f>IF(P1262=1,$O$3,IF(P1262=2,$O$4,$O$5))</f>
        <v>0</v>
      </c>
    </row>
    <row r="1263" ht="26.4">
      <c r="A1263" s="1" t="s">
        <v>219</v>
      </c>
      <c r="E1263" s="27" t="s">
        <v>4040</v>
      </c>
    </row>
    <row r="1264" ht="105.6">
      <c r="A1264" s="1" t="s">
        <v>221</v>
      </c>
      <c r="E1264" s="32" t="s">
        <v>4041</v>
      </c>
    </row>
    <row r="1265">
      <c r="A1265" s="1" t="s">
        <v>222</v>
      </c>
      <c r="E1265" s="27" t="s">
        <v>228</v>
      </c>
    </row>
    <row r="1266">
      <c r="A1266" s="1" t="s">
        <v>213</v>
      </c>
      <c r="B1266" s="1">
        <v>311</v>
      </c>
      <c r="C1266" s="26" t="s">
        <v>4042</v>
      </c>
      <c r="D1266" t="s">
        <v>228</v>
      </c>
      <c r="E1266" s="27" t="s">
        <v>4043</v>
      </c>
      <c r="F1266" s="28" t="s">
        <v>416</v>
      </c>
      <c r="G1266" s="29">
        <v>86.620999999999995</v>
      </c>
      <c r="H1266" s="28">
        <v>0</v>
      </c>
      <c r="I1266" s="30">
        <f>ROUND(G1266*H1266,P4)</f>
        <v>0</v>
      </c>
      <c r="L1266" s="30">
        <v>0</v>
      </c>
      <c r="M1266" s="24">
        <f>ROUND(G1266*L1266,P4)</f>
        <v>0</v>
      </c>
      <c r="N1266" s="25" t="s">
        <v>218</v>
      </c>
      <c r="O1266" s="31">
        <f>M1266*AA1266</f>
        <v>0</v>
      </c>
      <c r="P1266" s="1">
        <v>3</v>
      </c>
      <c r="AA1266" s="1">
        <f>IF(P1266=1,$O$3,IF(P1266=2,$O$4,$O$5))</f>
        <v>0</v>
      </c>
    </row>
    <row r="1267">
      <c r="A1267" s="1" t="s">
        <v>219</v>
      </c>
      <c r="E1267" s="27" t="s">
        <v>4044</v>
      </c>
    </row>
    <row r="1268" ht="79.2">
      <c r="A1268" s="1" t="s">
        <v>221</v>
      </c>
      <c r="E1268" s="32" t="s">
        <v>4045</v>
      </c>
    </row>
    <row r="1269">
      <c r="A1269" s="1" t="s">
        <v>222</v>
      </c>
      <c r="E1269" s="27" t="s">
        <v>228</v>
      </c>
    </row>
    <row r="1270" ht="26.4">
      <c r="A1270" s="1" t="s">
        <v>213</v>
      </c>
      <c r="B1270" s="1">
        <v>312</v>
      </c>
      <c r="C1270" s="26" t="s">
        <v>4046</v>
      </c>
      <c r="D1270" t="s">
        <v>228</v>
      </c>
      <c r="E1270" s="27" t="s">
        <v>4047</v>
      </c>
      <c r="F1270" s="28" t="s">
        <v>416</v>
      </c>
      <c r="G1270" s="29">
        <v>7.5599999999999996</v>
      </c>
      <c r="H1270" s="28">
        <v>0.018540000000000001</v>
      </c>
      <c r="I1270" s="30">
        <f>ROUND(G1270*H1270,P4)</f>
        <v>0</v>
      </c>
      <c r="L1270" s="30">
        <v>0</v>
      </c>
      <c r="M1270" s="24">
        <f>ROUND(G1270*L1270,P4)</f>
        <v>0</v>
      </c>
      <c r="N1270" s="25" t="s">
        <v>218</v>
      </c>
      <c r="O1270" s="31">
        <f>M1270*AA1270</f>
        <v>0</v>
      </c>
      <c r="P1270" s="1">
        <v>3</v>
      </c>
      <c r="AA1270" s="1">
        <f>IF(P1270=1,$O$3,IF(P1270=2,$O$4,$O$5))</f>
        <v>0</v>
      </c>
    </row>
    <row r="1271" ht="26.4">
      <c r="A1271" s="1" t="s">
        <v>219</v>
      </c>
      <c r="E1271" s="27" t="s">
        <v>4048</v>
      </c>
    </row>
    <row r="1272" ht="39.6">
      <c r="A1272" s="1" t="s">
        <v>221</v>
      </c>
      <c r="E1272" s="32" t="s">
        <v>4049</v>
      </c>
    </row>
    <row r="1273" ht="409.5">
      <c r="A1273" s="1" t="s">
        <v>222</v>
      </c>
      <c r="E1273" s="27" t="s">
        <v>4050</v>
      </c>
    </row>
    <row r="1274" ht="26.4">
      <c r="A1274" s="1" t="s">
        <v>213</v>
      </c>
      <c r="B1274" s="1">
        <v>313</v>
      </c>
      <c r="C1274" s="26" t="s">
        <v>4051</v>
      </c>
      <c r="D1274" t="s">
        <v>228</v>
      </c>
      <c r="E1274" s="27" t="s">
        <v>4052</v>
      </c>
      <c r="F1274" s="28" t="s">
        <v>236</v>
      </c>
      <c r="G1274" s="29">
        <v>2</v>
      </c>
      <c r="H1274" s="28">
        <v>0.098000000000000004</v>
      </c>
      <c r="I1274" s="30">
        <f>ROUND(G1274*H1274,P4)</f>
        <v>0</v>
      </c>
      <c r="L1274" s="30">
        <v>0</v>
      </c>
      <c r="M1274" s="24">
        <f>ROUND(G1274*L1274,P4)</f>
        <v>0</v>
      </c>
      <c r="N1274" s="25" t="s">
        <v>218</v>
      </c>
      <c r="O1274" s="31">
        <f>M1274*AA1274</f>
        <v>0</v>
      </c>
      <c r="P1274" s="1">
        <v>3</v>
      </c>
      <c r="AA1274" s="1">
        <f>IF(P1274=1,$O$3,IF(P1274=2,$O$4,$O$5))</f>
        <v>0</v>
      </c>
    </row>
    <row r="1275" ht="26.4">
      <c r="A1275" s="1" t="s">
        <v>219</v>
      </c>
      <c r="E1275" s="27" t="s">
        <v>4053</v>
      </c>
    </row>
    <row r="1276" ht="39.6">
      <c r="A1276" s="1" t="s">
        <v>221</v>
      </c>
      <c r="E1276" s="32" t="s">
        <v>4001</v>
      </c>
    </row>
    <row r="1277">
      <c r="A1277" s="1" t="s">
        <v>222</v>
      </c>
      <c r="E1277" s="27" t="s">
        <v>228</v>
      </c>
    </row>
    <row r="1278">
      <c r="A1278" s="1" t="s">
        <v>213</v>
      </c>
      <c r="B1278" s="1">
        <v>314</v>
      </c>
      <c r="C1278" s="26" t="s">
        <v>4054</v>
      </c>
      <c r="D1278" t="s">
        <v>228</v>
      </c>
      <c r="E1278" s="27" t="s">
        <v>4055</v>
      </c>
      <c r="F1278" s="28" t="s">
        <v>236</v>
      </c>
      <c r="G1278" s="29">
        <v>4</v>
      </c>
      <c r="H1278" s="28">
        <v>0.042000000000000003</v>
      </c>
      <c r="I1278" s="30">
        <f>ROUND(G1278*H1278,P4)</f>
        <v>0</v>
      </c>
      <c r="L1278" s="30">
        <v>0</v>
      </c>
      <c r="M1278" s="24">
        <f>ROUND(G1278*L1278,P4)</f>
        <v>0</v>
      </c>
      <c r="N1278" s="25" t="s">
        <v>218</v>
      </c>
      <c r="O1278" s="31">
        <f>M1278*AA1278</f>
        <v>0</v>
      </c>
      <c r="P1278" s="1">
        <v>3</v>
      </c>
      <c r="AA1278" s="1">
        <f>IF(P1278=1,$O$3,IF(P1278=2,$O$4,$O$5))</f>
        <v>0</v>
      </c>
    </row>
    <row r="1279">
      <c r="A1279" s="1" t="s">
        <v>219</v>
      </c>
      <c r="E1279" s="27" t="s">
        <v>4056</v>
      </c>
    </row>
    <row r="1280" ht="52.8">
      <c r="A1280" s="1" t="s">
        <v>221</v>
      </c>
      <c r="E1280" s="32" t="s">
        <v>4057</v>
      </c>
    </row>
    <row r="1281">
      <c r="A1281" s="1" t="s">
        <v>222</v>
      </c>
      <c r="E1281" s="27" t="s">
        <v>228</v>
      </c>
    </row>
    <row r="1282">
      <c r="A1282" s="1" t="s">
        <v>213</v>
      </c>
      <c r="B1282" s="1">
        <v>315</v>
      </c>
      <c r="C1282" s="26" t="s">
        <v>4058</v>
      </c>
      <c r="D1282" t="s">
        <v>228</v>
      </c>
      <c r="E1282" s="27" t="s">
        <v>4059</v>
      </c>
      <c r="F1282" s="28" t="s">
        <v>236</v>
      </c>
      <c r="G1282" s="29">
        <v>6</v>
      </c>
      <c r="H1282" s="28">
        <v>0.048000000000000001</v>
      </c>
      <c r="I1282" s="30">
        <f>ROUND(G1282*H1282,P4)</f>
        <v>0</v>
      </c>
      <c r="L1282" s="30">
        <v>0</v>
      </c>
      <c r="M1282" s="24">
        <f>ROUND(G1282*L1282,P4)</f>
        <v>0</v>
      </c>
      <c r="N1282" s="25" t="s">
        <v>218</v>
      </c>
      <c r="O1282" s="31">
        <f>M1282*AA1282</f>
        <v>0</v>
      </c>
      <c r="P1282" s="1">
        <v>3</v>
      </c>
      <c r="AA1282" s="1">
        <f>IF(P1282=1,$O$3,IF(P1282=2,$O$4,$O$5))</f>
        <v>0</v>
      </c>
    </row>
    <row r="1283">
      <c r="A1283" s="1" t="s">
        <v>219</v>
      </c>
      <c r="E1283" s="27" t="s">
        <v>4060</v>
      </c>
    </row>
    <row r="1284" ht="79.2">
      <c r="A1284" s="1" t="s">
        <v>221</v>
      </c>
      <c r="E1284" s="32" t="s">
        <v>4061</v>
      </c>
    </row>
    <row r="1285">
      <c r="A1285" s="1" t="s">
        <v>222</v>
      </c>
      <c r="E1285" s="27" t="s">
        <v>228</v>
      </c>
    </row>
    <row r="1286">
      <c r="A1286" s="1" t="s">
        <v>213</v>
      </c>
      <c r="B1286" s="1">
        <v>316</v>
      </c>
      <c r="C1286" s="26" t="s">
        <v>4062</v>
      </c>
      <c r="D1286" t="s">
        <v>228</v>
      </c>
      <c r="E1286" s="27" t="s">
        <v>4063</v>
      </c>
      <c r="F1286" s="28" t="s">
        <v>236</v>
      </c>
      <c r="G1286" s="29">
        <v>2</v>
      </c>
      <c r="H1286" s="28">
        <v>0.052999999999999999</v>
      </c>
      <c r="I1286" s="30">
        <f>ROUND(G1286*H1286,P4)</f>
        <v>0</v>
      </c>
      <c r="L1286" s="30">
        <v>0</v>
      </c>
      <c r="M1286" s="24">
        <f>ROUND(G1286*L1286,P4)</f>
        <v>0</v>
      </c>
      <c r="N1286" s="25" t="s">
        <v>218</v>
      </c>
      <c r="O1286" s="31">
        <f>M1286*AA1286</f>
        <v>0</v>
      </c>
      <c r="P1286" s="1">
        <v>3</v>
      </c>
      <c r="AA1286" s="1">
        <f>IF(P1286=1,$O$3,IF(P1286=2,$O$4,$O$5))</f>
        <v>0</v>
      </c>
    </row>
    <row r="1287">
      <c r="A1287" s="1" t="s">
        <v>219</v>
      </c>
      <c r="E1287" s="27" t="s">
        <v>4064</v>
      </c>
    </row>
    <row r="1288">
      <c r="A1288" s="1" t="s">
        <v>221</v>
      </c>
      <c r="E1288" s="32" t="s">
        <v>4065</v>
      </c>
    </row>
    <row r="1289">
      <c r="A1289" s="1" t="s">
        <v>222</v>
      </c>
      <c r="E1289" s="27" t="s">
        <v>228</v>
      </c>
    </row>
    <row r="1290">
      <c r="A1290" s="1" t="s">
        <v>213</v>
      </c>
      <c r="B1290" s="1">
        <v>317</v>
      </c>
      <c r="C1290" s="26" t="s">
        <v>4066</v>
      </c>
      <c r="D1290" t="s">
        <v>228</v>
      </c>
      <c r="E1290" s="27" t="s">
        <v>4067</v>
      </c>
      <c r="F1290" s="28" t="s">
        <v>236</v>
      </c>
      <c r="G1290" s="29">
        <v>1</v>
      </c>
      <c r="H1290" s="28">
        <v>0.065000000000000002</v>
      </c>
      <c r="I1290" s="30">
        <f>ROUND(G1290*H1290,P4)</f>
        <v>0</v>
      </c>
      <c r="L1290" s="30">
        <v>0</v>
      </c>
      <c r="M1290" s="24">
        <f>ROUND(G1290*L1290,P4)</f>
        <v>0</v>
      </c>
      <c r="N1290" s="25" t="s">
        <v>218</v>
      </c>
      <c r="O1290" s="31">
        <f>M1290*AA1290</f>
        <v>0</v>
      </c>
      <c r="P1290" s="1">
        <v>3</v>
      </c>
      <c r="AA1290" s="1">
        <f>IF(P1290=1,$O$3,IF(P1290=2,$O$4,$O$5))</f>
        <v>0</v>
      </c>
    </row>
    <row r="1291">
      <c r="A1291" s="1" t="s">
        <v>219</v>
      </c>
      <c r="E1291" s="27" t="s">
        <v>4068</v>
      </c>
    </row>
    <row r="1292">
      <c r="A1292" s="1" t="s">
        <v>221</v>
      </c>
      <c r="E1292" s="32" t="s">
        <v>3200</v>
      </c>
    </row>
    <row r="1293">
      <c r="A1293" s="1" t="s">
        <v>222</v>
      </c>
      <c r="E1293" s="27" t="s">
        <v>228</v>
      </c>
    </row>
    <row r="1294" ht="26.4">
      <c r="A1294" s="1" t="s">
        <v>213</v>
      </c>
      <c r="B1294" s="1">
        <v>318</v>
      </c>
      <c r="C1294" s="26" t="s">
        <v>4069</v>
      </c>
      <c r="D1294" t="s">
        <v>228</v>
      </c>
      <c r="E1294" s="27" t="s">
        <v>4070</v>
      </c>
      <c r="F1294" s="28" t="s">
        <v>416</v>
      </c>
      <c r="G1294" s="29">
        <v>24.344000000000001</v>
      </c>
      <c r="H1294" s="28">
        <v>0.038289999999999998</v>
      </c>
      <c r="I1294" s="30">
        <f>ROUND(G1294*H1294,P4)</f>
        <v>0</v>
      </c>
      <c r="L1294" s="30">
        <v>0</v>
      </c>
      <c r="M1294" s="24">
        <f>ROUND(G1294*L1294,P4)</f>
        <v>0</v>
      </c>
      <c r="N1294" s="25" t="s">
        <v>218</v>
      </c>
      <c r="O1294" s="31">
        <f>M1294*AA1294</f>
        <v>0</v>
      </c>
      <c r="P1294" s="1">
        <v>3</v>
      </c>
      <c r="AA1294" s="1">
        <f>IF(P1294=1,$O$3,IF(P1294=2,$O$4,$O$5))</f>
        <v>0</v>
      </c>
    </row>
    <row r="1295" ht="26.4">
      <c r="A1295" s="1" t="s">
        <v>219</v>
      </c>
      <c r="E1295" s="27" t="s">
        <v>4071</v>
      </c>
    </row>
    <row r="1296" ht="52.8">
      <c r="A1296" s="1" t="s">
        <v>221</v>
      </c>
      <c r="E1296" s="32" t="s">
        <v>4072</v>
      </c>
    </row>
    <row r="1297">
      <c r="A1297" s="1" t="s">
        <v>222</v>
      </c>
      <c r="E1297" s="27" t="s">
        <v>228</v>
      </c>
    </row>
    <row r="1298">
      <c r="A1298" s="1" t="s">
        <v>213</v>
      </c>
      <c r="B1298" s="1">
        <v>319</v>
      </c>
      <c r="C1298" s="26" t="s">
        <v>4073</v>
      </c>
      <c r="D1298" t="s">
        <v>228</v>
      </c>
      <c r="E1298" s="27" t="s">
        <v>4074</v>
      </c>
      <c r="F1298" s="28" t="s">
        <v>497</v>
      </c>
      <c r="G1298" s="29">
        <v>2.7000000000000002</v>
      </c>
      <c r="H1298" s="28">
        <v>0.029999999999999999</v>
      </c>
      <c r="I1298" s="30">
        <f>ROUND(G1298*H1298,P4)</f>
        <v>0</v>
      </c>
      <c r="L1298" s="30">
        <v>0</v>
      </c>
      <c r="M1298" s="24">
        <f>ROUND(G1298*L1298,P4)</f>
        <v>0</v>
      </c>
      <c r="N1298" s="25" t="s">
        <v>218</v>
      </c>
      <c r="O1298" s="31">
        <f>M1298*AA1298</f>
        <v>0</v>
      </c>
      <c r="P1298" s="1">
        <v>3</v>
      </c>
      <c r="AA1298" s="1">
        <f>IF(P1298=1,$O$3,IF(P1298=2,$O$4,$O$5))</f>
        <v>0</v>
      </c>
    </row>
    <row r="1299">
      <c r="A1299" s="1" t="s">
        <v>219</v>
      </c>
      <c r="E1299" s="27" t="s">
        <v>4074</v>
      </c>
    </row>
    <row r="1300">
      <c r="A1300" s="1" t="s">
        <v>221</v>
      </c>
      <c r="E1300" s="32" t="s">
        <v>4075</v>
      </c>
    </row>
    <row r="1301">
      <c r="A1301" s="1" t="s">
        <v>222</v>
      </c>
      <c r="E1301" s="27" t="s">
        <v>228</v>
      </c>
    </row>
    <row r="1302">
      <c r="A1302" s="1" t="s">
        <v>213</v>
      </c>
      <c r="B1302" s="1">
        <v>320</v>
      </c>
      <c r="C1302" s="26" t="s">
        <v>4076</v>
      </c>
      <c r="D1302" t="s">
        <v>228</v>
      </c>
      <c r="E1302" s="27" t="s">
        <v>4077</v>
      </c>
      <c r="F1302" s="28" t="s">
        <v>497</v>
      </c>
      <c r="G1302" s="29">
        <v>2</v>
      </c>
      <c r="H1302" s="28">
        <v>0.0030000000000000001</v>
      </c>
      <c r="I1302" s="30">
        <f>ROUND(G1302*H1302,P4)</f>
        <v>0</v>
      </c>
      <c r="L1302" s="30">
        <v>0</v>
      </c>
      <c r="M1302" s="24">
        <f>ROUND(G1302*L1302,P4)</f>
        <v>0</v>
      </c>
      <c r="N1302" s="25" t="s">
        <v>218</v>
      </c>
      <c r="O1302" s="31">
        <f>M1302*AA1302</f>
        <v>0</v>
      </c>
      <c r="P1302" s="1">
        <v>3</v>
      </c>
      <c r="AA1302" s="1">
        <f>IF(P1302=1,$O$3,IF(P1302=2,$O$4,$O$5))</f>
        <v>0</v>
      </c>
    </row>
    <row r="1303">
      <c r="A1303" s="1" t="s">
        <v>219</v>
      </c>
      <c r="E1303" s="27" t="s">
        <v>3899</v>
      </c>
    </row>
    <row r="1304" ht="26.4">
      <c r="A1304" s="1" t="s">
        <v>221</v>
      </c>
      <c r="E1304" s="32" t="s">
        <v>4078</v>
      </c>
    </row>
    <row r="1305">
      <c r="A1305" s="1" t="s">
        <v>222</v>
      </c>
      <c r="E1305" s="27" t="s">
        <v>228</v>
      </c>
    </row>
    <row r="1306">
      <c r="A1306" s="1" t="s">
        <v>213</v>
      </c>
      <c r="B1306" s="1">
        <v>321</v>
      </c>
      <c r="C1306" s="26" t="s">
        <v>4079</v>
      </c>
      <c r="D1306" t="s">
        <v>228</v>
      </c>
      <c r="E1306" s="27" t="s">
        <v>4080</v>
      </c>
      <c r="F1306" s="28" t="s">
        <v>230</v>
      </c>
      <c r="G1306" s="29">
        <v>1</v>
      </c>
      <c r="H1306" s="28">
        <v>0</v>
      </c>
      <c r="I1306" s="30">
        <f>ROUND(G1306*H1306,P4)</f>
        <v>0</v>
      </c>
      <c r="L1306" s="30">
        <v>0</v>
      </c>
      <c r="M1306" s="24">
        <f>ROUND(G1306*L1306,P4)</f>
        <v>0</v>
      </c>
      <c r="N1306" s="25" t="s">
        <v>218</v>
      </c>
      <c r="O1306" s="31">
        <f>M1306*AA1306</f>
        <v>0</v>
      </c>
      <c r="P1306" s="1">
        <v>3</v>
      </c>
      <c r="AA1306" s="1">
        <f>IF(P1306=1,$O$3,IF(P1306=2,$O$4,$O$5))</f>
        <v>0</v>
      </c>
    </row>
    <row r="1307">
      <c r="A1307" s="1" t="s">
        <v>219</v>
      </c>
      <c r="E1307" s="27" t="s">
        <v>4080</v>
      </c>
    </row>
    <row r="1308">
      <c r="A1308" s="1" t="s">
        <v>221</v>
      </c>
    </row>
    <row r="1309">
      <c r="A1309" s="1" t="s">
        <v>222</v>
      </c>
      <c r="E1309" s="27" t="s">
        <v>228</v>
      </c>
    </row>
    <row r="1310" ht="26.4">
      <c r="A1310" s="1" t="s">
        <v>213</v>
      </c>
      <c r="B1310" s="1">
        <v>322</v>
      </c>
      <c r="C1310" s="26" t="s">
        <v>4081</v>
      </c>
      <c r="D1310" t="s">
        <v>228</v>
      </c>
      <c r="E1310" s="27" t="s">
        <v>4082</v>
      </c>
      <c r="F1310" s="28" t="s">
        <v>497</v>
      </c>
      <c r="G1310" s="29">
        <v>2.7000000000000002</v>
      </c>
      <c r="H1310" s="28">
        <v>0.00072000000000000005</v>
      </c>
      <c r="I1310" s="30">
        <f>ROUND(G1310*H1310,P4)</f>
        <v>0</v>
      </c>
      <c r="L1310" s="30">
        <v>0</v>
      </c>
      <c r="M1310" s="24">
        <f>ROUND(G1310*L1310,P4)</f>
        <v>0</v>
      </c>
      <c r="N1310" s="25" t="s">
        <v>218</v>
      </c>
      <c r="O1310" s="31">
        <f>M1310*AA1310</f>
        <v>0</v>
      </c>
      <c r="P1310" s="1">
        <v>3</v>
      </c>
      <c r="AA1310" s="1">
        <f>IF(P1310=1,$O$3,IF(P1310=2,$O$4,$O$5))</f>
        <v>0</v>
      </c>
    </row>
    <row r="1311" ht="26.4">
      <c r="A1311" s="1" t="s">
        <v>219</v>
      </c>
      <c r="E1311" s="27" t="s">
        <v>4083</v>
      </c>
    </row>
    <row r="1312">
      <c r="A1312" s="1" t="s">
        <v>221</v>
      </c>
      <c r="E1312" s="32" t="s">
        <v>4084</v>
      </c>
    </row>
    <row r="1313">
      <c r="A1313" s="1" t="s">
        <v>222</v>
      </c>
      <c r="E1313" s="27" t="s">
        <v>228</v>
      </c>
    </row>
    <row r="1314">
      <c r="A1314" s="1" t="s">
        <v>213</v>
      </c>
      <c r="B1314" s="1">
        <v>323</v>
      </c>
      <c r="C1314" s="26" t="s">
        <v>4085</v>
      </c>
      <c r="D1314" t="s">
        <v>228</v>
      </c>
      <c r="E1314" s="27" t="s">
        <v>4086</v>
      </c>
      <c r="F1314" s="28" t="s">
        <v>230</v>
      </c>
      <c r="G1314" s="29">
        <v>1</v>
      </c>
      <c r="H1314" s="28">
        <v>0</v>
      </c>
      <c r="I1314" s="30">
        <f>ROUND(G1314*H1314,P4)</f>
        <v>0</v>
      </c>
      <c r="L1314" s="30">
        <v>0</v>
      </c>
      <c r="M1314" s="24">
        <f>ROUND(G1314*L1314,P4)</f>
        <v>0</v>
      </c>
      <c r="N1314" s="25" t="s">
        <v>218</v>
      </c>
      <c r="O1314" s="31">
        <f>M1314*AA1314</f>
        <v>0</v>
      </c>
      <c r="P1314" s="1">
        <v>3</v>
      </c>
      <c r="AA1314" s="1">
        <f>IF(P1314=1,$O$3,IF(P1314=2,$O$4,$O$5))</f>
        <v>0</v>
      </c>
    </row>
    <row r="1315">
      <c r="A1315" s="1" t="s">
        <v>219</v>
      </c>
      <c r="E1315" s="27" t="s">
        <v>4087</v>
      </c>
    </row>
    <row r="1316">
      <c r="A1316" s="1" t="s">
        <v>221</v>
      </c>
      <c r="E1316" s="32" t="s">
        <v>4088</v>
      </c>
    </row>
    <row r="1317">
      <c r="A1317" s="1" t="s">
        <v>222</v>
      </c>
      <c r="E1317" s="27" t="s">
        <v>4089</v>
      </c>
    </row>
    <row r="1318">
      <c r="A1318" s="1" t="s">
        <v>213</v>
      </c>
      <c r="B1318" s="1">
        <v>324</v>
      </c>
      <c r="C1318" s="26" t="s">
        <v>4090</v>
      </c>
      <c r="D1318" t="s">
        <v>228</v>
      </c>
      <c r="E1318" s="27" t="s">
        <v>4091</v>
      </c>
      <c r="F1318" s="28" t="s">
        <v>236</v>
      </c>
      <c r="G1318" s="29">
        <v>1</v>
      </c>
      <c r="H1318" s="28">
        <v>0.00084999999999999995</v>
      </c>
      <c r="I1318" s="30">
        <f>ROUND(G1318*H1318,P4)</f>
        <v>0</v>
      </c>
      <c r="L1318" s="30">
        <v>0</v>
      </c>
      <c r="M1318" s="24">
        <f>ROUND(G1318*L1318,P4)</f>
        <v>0</v>
      </c>
      <c r="N1318" s="25" t="s">
        <v>218</v>
      </c>
      <c r="O1318" s="31">
        <f>M1318*AA1318</f>
        <v>0</v>
      </c>
      <c r="P1318" s="1">
        <v>3</v>
      </c>
      <c r="AA1318" s="1">
        <f>IF(P1318=1,$O$3,IF(P1318=2,$O$4,$O$5))</f>
        <v>0</v>
      </c>
    </row>
    <row r="1319" ht="26.4">
      <c r="A1319" s="1" t="s">
        <v>219</v>
      </c>
      <c r="E1319" s="27" t="s">
        <v>4092</v>
      </c>
    </row>
    <row r="1320">
      <c r="A1320" s="1" t="s">
        <v>221</v>
      </c>
      <c r="E1320" s="32" t="s">
        <v>4093</v>
      </c>
    </row>
    <row r="1321">
      <c r="A1321" s="1" t="s">
        <v>222</v>
      </c>
      <c r="E1321" s="27" t="s">
        <v>228</v>
      </c>
    </row>
    <row r="1322" ht="26.4">
      <c r="A1322" s="1" t="s">
        <v>213</v>
      </c>
      <c r="B1322" s="1">
        <v>325</v>
      </c>
      <c r="C1322" s="26" t="s">
        <v>4094</v>
      </c>
      <c r="D1322" t="s">
        <v>228</v>
      </c>
      <c r="E1322" s="27" t="s">
        <v>4095</v>
      </c>
      <c r="F1322" s="28" t="s">
        <v>230</v>
      </c>
      <c r="G1322" s="29">
        <v>1</v>
      </c>
      <c r="H1322" s="28">
        <v>0</v>
      </c>
      <c r="I1322" s="30">
        <f>ROUND(G1322*H1322,P4)</f>
        <v>0</v>
      </c>
      <c r="L1322" s="30">
        <v>0</v>
      </c>
      <c r="M1322" s="24">
        <f>ROUND(G1322*L1322,P4)</f>
        <v>0</v>
      </c>
      <c r="N1322" s="25" t="s">
        <v>218</v>
      </c>
      <c r="O1322" s="31">
        <f>M1322*AA1322</f>
        <v>0</v>
      </c>
      <c r="P1322" s="1">
        <v>3</v>
      </c>
      <c r="AA1322" s="1">
        <f>IF(P1322=1,$O$3,IF(P1322=2,$O$4,$O$5))</f>
        <v>0</v>
      </c>
    </row>
    <row r="1323" ht="39.6">
      <c r="A1323" s="1" t="s">
        <v>219</v>
      </c>
      <c r="E1323" s="27" t="s">
        <v>4096</v>
      </c>
    </row>
    <row r="1324">
      <c r="A1324" s="1" t="s">
        <v>221</v>
      </c>
    </row>
    <row r="1325">
      <c r="A1325" s="1" t="s">
        <v>222</v>
      </c>
      <c r="E1325" s="27" t="s">
        <v>4097</v>
      </c>
    </row>
    <row r="1326">
      <c r="A1326" s="1" t="s">
        <v>213</v>
      </c>
      <c r="B1326" s="1">
        <v>326</v>
      </c>
      <c r="C1326" s="26" t="s">
        <v>4098</v>
      </c>
      <c r="D1326" t="s">
        <v>228</v>
      </c>
      <c r="E1326" s="27" t="s">
        <v>4099</v>
      </c>
      <c r="F1326" s="28" t="s">
        <v>281</v>
      </c>
      <c r="G1326" s="29">
        <v>1706.4290000000001</v>
      </c>
      <c r="H1326" s="28">
        <v>6.9999999999999994E-05</v>
      </c>
      <c r="I1326" s="30">
        <f>ROUND(G1326*H1326,P4)</f>
        <v>0</v>
      </c>
      <c r="L1326" s="30">
        <v>0</v>
      </c>
      <c r="M1326" s="24">
        <f>ROUND(G1326*L1326,P4)</f>
        <v>0</v>
      </c>
      <c r="N1326" s="25" t="s">
        <v>218</v>
      </c>
      <c r="O1326" s="31">
        <f>M1326*AA1326</f>
        <v>0</v>
      </c>
      <c r="P1326" s="1">
        <v>3</v>
      </c>
      <c r="AA1326" s="1">
        <f>IF(P1326=1,$O$3,IF(P1326=2,$O$4,$O$5))</f>
        <v>0</v>
      </c>
    </row>
    <row r="1327">
      <c r="A1327" s="1" t="s">
        <v>219</v>
      </c>
      <c r="E1327" s="27" t="s">
        <v>4100</v>
      </c>
    </row>
    <row r="1328" ht="145.2">
      <c r="A1328" s="1" t="s">
        <v>221</v>
      </c>
      <c r="E1328" s="32" t="s">
        <v>4101</v>
      </c>
    </row>
    <row r="1329">
      <c r="A1329" s="1" t="s">
        <v>222</v>
      </c>
      <c r="E1329" s="27" t="s">
        <v>228</v>
      </c>
    </row>
    <row r="1330">
      <c r="A1330" s="1" t="s">
        <v>213</v>
      </c>
      <c r="B1330" s="1">
        <v>327</v>
      </c>
      <c r="C1330" s="26" t="s">
        <v>4102</v>
      </c>
      <c r="D1330" t="s">
        <v>228</v>
      </c>
      <c r="E1330" s="27" t="s">
        <v>4103</v>
      </c>
      <c r="F1330" s="28" t="s">
        <v>281</v>
      </c>
      <c r="G1330" s="29">
        <v>1706.4290000000001</v>
      </c>
      <c r="H1330" s="28">
        <v>6.9999999999999994E-05</v>
      </c>
      <c r="I1330" s="30">
        <f>ROUND(G1330*H1330,P4)</f>
        <v>0</v>
      </c>
      <c r="L1330" s="30">
        <v>0</v>
      </c>
      <c r="M1330" s="24">
        <f>ROUND(G1330*L1330,P4)</f>
        <v>0</v>
      </c>
      <c r="N1330" s="25" t="s">
        <v>218</v>
      </c>
      <c r="O1330" s="31">
        <f>M1330*AA1330</f>
        <v>0</v>
      </c>
      <c r="P1330" s="1">
        <v>3</v>
      </c>
      <c r="AA1330" s="1">
        <f>IF(P1330=1,$O$3,IF(P1330=2,$O$4,$O$5))</f>
        <v>0</v>
      </c>
    </row>
    <row r="1331">
      <c r="A1331" s="1" t="s">
        <v>219</v>
      </c>
      <c r="E1331" s="27" t="s">
        <v>4100</v>
      </c>
    </row>
    <row r="1332" ht="145.2">
      <c r="A1332" s="1" t="s">
        <v>221</v>
      </c>
      <c r="E1332" s="32" t="s">
        <v>4101</v>
      </c>
    </row>
    <row r="1333">
      <c r="A1333" s="1" t="s">
        <v>222</v>
      </c>
      <c r="E1333" s="27" t="s">
        <v>228</v>
      </c>
    </row>
    <row r="1334">
      <c r="A1334" s="1" t="s">
        <v>213</v>
      </c>
      <c r="B1334" s="1">
        <v>328</v>
      </c>
      <c r="C1334" s="26" t="s">
        <v>4104</v>
      </c>
      <c r="D1334" t="s">
        <v>228</v>
      </c>
      <c r="E1334" s="27" t="s">
        <v>4105</v>
      </c>
      <c r="F1334" s="28" t="s">
        <v>281</v>
      </c>
      <c r="G1334" s="29">
        <v>120.7</v>
      </c>
      <c r="H1334" s="28">
        <v>0</v>
      </c>
      <c r="I1334" s="30">
        <f>ROUND(G1334*H1334,P4)</f>
        <v>0</v>
      </c>
      <c r="L1334" s="30">
        <v>0</v>
      </c>
      <c r="M1334" s="24">
        <f>ROUND(G1334*L1334,P4)</f>
        <v>0</v>
      </c>
      <c r="N1334" s="25" t="s">
        <v>218</v>
      </c>
      <c r="O1334" s="31">
        <f>M1334*AA1334</f>
        <v>0</v>
      </c>
      <c r="P1334" s="1">
        <v>3</v>
      </c>
      <c r="AA1334" s="1">
        <f>IF(P1334=1,$O$3,IF(P1334=2,$O$4,$O$5))</f>
        <v>0</v>
      </c>
    </row>
    <row r="1335">
      <c r="A1335" s="1" t="s">
        <v>219</v>
      </c>
      <c r="E1335" s="27" t="s">
        <v>4105</v>
      </c>
    </row>
    <row r="1336">
      <c r="A1336" s="1" t="s">
        <v>221</v>
      </c>
    </row>
    <row r="1337">
      <c r="A1337" s="1" t="s">
        <v>222</v>
      </c>
      <c r="E1337" s="27" t="s">
        <v>228</v>
      </c>
    </row>
    <row r="1338">
      <c r="A1338" s="1" t="s">
        <v>213</v>
      </c>
      <c r="B1338" s="1">
        <v>329</v>
      </c>
      <c r="C1338" s="26" t="s">
        <v>4106</v>
      </c>
      <c r="D1338" t="s">
        <v>228</v>
      </c>
      <c r="E1338" s="27" t="s">
        <v>4107</v>
      </c>
      <c r="F1338" s="28" t="s">
        <v>281</v>
      </c>
      <c r="G1338" s="29">
        <v>39.600000000000001</v>
      </c>
      <c r="H1338" s="28">
        <v>0</v>
      </c>
      <c r="I1338" s="30">
        <f>ROUND(G1338*H1338,P4)</f>
        <v>0</v>
      </c>
      <c r="L1338" s="30">
        <v>0</v>
      </c>
      <c r="M1338" s="24">
        <f>ROUND(G1338*L1338,P4)</f>
        <v>0</v>
      </c>
      <c r="N1338" s="25" t="s">
        <v>218</v>
      </c>
      <c r="O1338" s="31">
        <f>M1338*AA1338</f>
        <v>0</v>
      </c>
      <c r="P1338" s="1">
        <v>3</v>
      </c>
      <c r="AA1338" s="1">
        <f>IF(P1338=1,$O$3,IF(P1338=2,$O$4,$O$5))</f>
        <v>0</v>
      </c>
    </row>
    <row r="1339">
      <c r="A1339" s="1" t="s">
        <v>219</v>
      </c>
      <c r="E1339" s="27" t="s">
        <v>228</v>
      </c>
    </row>
    <row r="1340" ht="26.4">
      <c r="A1340" s="1" t="s">
        <v>221</v>
      </c>
      <c r="E1340" s="32" t="s">
        <v>4108</v>
      </c>
    </row>
    <row r="1341">
      <c r="A1341" s="1" t="s">
        <v>222</v>
      </c>
      <c r="E1341" s="27" t="s">
        <v>228</v>
      </c>
    </row>
    <row r="1342">
      <c r="A1342" s="1" t="s">
        <v>213</v>
      </c>
      <c r="B1342" s="1">
        <v>330</v>
      </c>
      <c r="C1342" s="26" t="s">
        <v>4109</v>
      </c>
      <c r="D1342" t="s">
        <v>228</v>
      </c>
      <c r="E1342" s="27" t="s">
        <v>4110</v>
      </c>
      <c r="F1342" s="28" t="s">
        <v>4111</v>
      </c>
      <c r="G1342" s="29">
        <v>850</v>
      </c>
      <c r="H1342" s="28">
        <v>0</v>
      </c>
      <c r="I1342" s="30">
        <f>ROUND(G1342*H1342,P4)</f>
        <v>0</v>
      </c>
      <c r="L1342" s="30">
        <v>0</v>
      </c>
      <c r="M1342" s="24">
        <f>ROUND(G1342*L1342,P4)</f>
        <v>0</v>
      </c>
      <c r="N1342" s="25" t="s">
        <v>218</v>
      </c>
      <c r="O1342" s="31">
        <f>M1342*AA1342</f>
        <v>0</v>
      </c>
      <c r="P1342" s="1">
        <v>3</v>
      </c>
      <c r="AA1342" s="1">
        <f>IF(P1342=1,$O$3,IF(P1342=2,$O$4,$O$5))</f>
        <v>0</v>
      </c>
    </row>
    <row r="1343" ht="26.4">
      <c r="A1343" s="1" t="s">
        <v>219</v>
      </c>
      <c r="E1343" s="27" t="s">
        <v>4112</v>
      </c>
    </row>
    <row r="1344" ht="26.4">
      <c r="A1344" s="1" t="s">
        <v>221</v>
      </c>
      <c r="E1344" s="32" t="s">
        <v>4113</v>
      </c>
    </row>
    <row r="1345">
      <c r="A1345" s="1" t="s">
        <v>222</v>
      </c>
      <c r="E1345" s="27" t="s">
        <v>228</v>
      </c>
    </row>
    <row r="1346">
      <c r="A1346" s="1" t="s">
        <v>210</v>
      </c>
      <c r="C1346" s="22" t="s">
        <v>4114</v>
      </c>
      <c r="E1346" s="23" t="s">
        <v>4115</v>
      </c>
      <c r="L1346" s="24">
        <f>SUMIFS(L1347:L1390,A1347:A1390,"P")</f>
        <v>0</v>
      </c>
      <c r="M1346" s="24">
        <f>SUMIFS(M1347:M1390,A1347:A1390,"P")</f>
        <v>0</v>
      </c>
      <c r="N1346" s="25"/>
    </row>
    <row r="1347" ht="26.4">
      <c r="A1347" s="1" t="s">
        <v>213</v>
      </c>
      <c r="B1347" s="1">
        <v>331</v>
      </c>
      <c r="C1347" s="26" t="s">
        <v>4116</v>
      </c>
      <c r="D1347" t="s">
        <v>228</v>
      </c>
      <c r="E1347" s="27" t="s">
        <v>4117</v>
      </c>
      <c r="F1347" s="28" t="s">
        <v>497</v>
      </c>
      <c r="G1347" s="29">
        <v>41.296999999999997</v>
      </c>
      <c r="H1347" s="28">
        <v>0.0066</v>
      </c>
      <c r="I1347" s="30">
        <f>ROUND(G1347*H1347,P4)</f>
        <v>0</v>
      </c>
      <c r="L1347" s="30">
        <v>0</v>
      </c>
      <c r="M1347" s="24">
        <f>ROUND(G1347*L1347,P4)</f>
        <v>0</v>
      </c>
      <c r="N1347" s="25" t="s">
        <v>2938</v>
      </c>
      <c r="O1347" s="31">
        <f>M1347*AA1347</f>
        <v>0</v>
      </c>
      <c r="P1347" s="1">
        <v>3</v>
      </c>
      <c r="AA1347" s="1">
        <f>IF(P1347=1,$O$3,IF(P1347=2,$O$4,$O$5))</f>
        <v>0</v>
      </c>
    </row>
    <row r="1348" ht="26.4">
      <c r="A1348" s="1" t="s">
        <v>219</v>
      </c>
      <c r="E1348" s="27" t="s">
        <v>4117</v>
      </c>
    </row>
    <row r="1349" ht="26.4">
      <c r="A1349" s="1" t="s">
        <v>221</v>
      </c>
      <c r="E1349" s="32" t="s">
        <v>4118</v>
      </c>
    </row>
    <row r="1350">
      <c r="A1350" s="1" t="s">
        <v>222</v>
      </c>
      <c r="E1350" s="27" t="s">
        <v>228</v>
      </c>
    </row>
    <row r="1351" ht="26.4">
      <c r="A1351" s="1" t="s">
        <v>213</v>
      </c>
      <c r="B1351" s="1">
        <v>332</v>
      </c>
      <c r="C1351" s="26" t="s">
        <v>4119</v>
      </c>
      <c r="D1351" t="s">
        <v>228</v>
      </c>
      <c r="E1351" s="27" t="s">
        <v>4120</v>
      </c>
      <c r="F1351" s="28" t="s">
        <v>416</v>
      </c>
      <c r="G1351" s="29">
        <v>84.090000000000003</v>
      </c>
      <c r="H1351" s="28">
        <v>0.021999999999999999</v>
      </c>
      <c r="I1351" s="30">
        <f>ROUND(G1351*H1351,P4)</f>
        <v>0</v>
      </c>
      <c r="L1351" s="30">
        <v>0</v>
      </c>
      <c r="M1351" s="24">
        <f>ROUND(G1351*L1351,P4)</f>
        <v>0</v>
      </c>
      <c r="N1351" s="25" t="s">
        <v>2938</v>
      </c>
      <c r="O1351" s="31">
        <f>M1351*AA1351</f>
        <v>0</v>
      </c>
      <c r="P1351" s="1">
        <v>3</v>
      </c>
      <c r="AA1351" s="1">
        <f>IF(P1351=1,$O$3,IF(P1351=2,$O$4,$O$5))</f>
        <v>0</v>
      </c>
    </row>
    <row r="1352" ht="26.4">
      <c r="A1352" s="1" t="s">
        <v>219</v>
      </c>
      <c r="E1352" s="27" t="s">
        <v>4120</v>
      </c>
    </row>
    <row r="1353" ht="92.4">
      <c r="A1353" s="1" t="s">
        <v>221</v>
      </c>
      <c r="E1353" s="32" t="s">
        <v>4121</v>
      </c>
    </row>
    <row r="1354">
      <c r="A1354" s="1" t="s">
        <v>222</v>
      </c>
      <c r="E1354" s="27" t="s">
        <v>228</v>
      </c>
    </row>
    <row r="1355">
      <c r="A1355" s="1" t="s">
        <v>213</v>
      </c>
      <c r="B1355" s="1">
        <v>333</v>
      </c>
      <c r="C1355" s="26" t="s">
        <v>4122</v>
      </c>
      <c r="D1355" t="s">
        <v>228</v>
      </c>
      <c r="E1355" s="27" t="s">
        <v>4123</v>
      </c>
      <c r="F1355" s="28" t="s">
        <v>497</v>
      </c>
      <c r="G1355" s="29">
        <v>38.662999999999997</v>
      </c>
      <c r="H1355" s="28">
        <v>0.00198</v>
      </c>
      <c r="I1355" s="30">
        <f>ROUND(G1355*H1355,P4)</f>
        <v>0</v>
      </c>
      <c r="L1355" s="30">
        <v>0</v>
      </c>
      <c r="M1355" s="24">
        <f>ROUND(G1355*L1355,P4)</f>
        <v>0</v>
      </c>
      <c r="N1355" s="25" t="s">
        <v>2938</v>
      </c>
      <c r="O1355" s="31">
        <f>M1355*AA1355</f>
        <v>0</v>
      </c>
      <c r="P1355" s="1">
        <v>3</v>
      </c>
      <c r="AA1355" s="1">
        <f>IF(P1355=1,$O$3,IF(P1355=2,$O$4,$O$5))</f>
        <v>0</v>
      </c>
    </row>
    <row r="1356">
      <c r="A1356" s="1" t="s">
        <v>219</v>
      </c>
      <c r="E1356" s="27" t="s">
        <v>4123</v>
      </c>
    </row>
    <row r="1357" ht="66">
      <c r="A1357" s="1" t="s">
        <v>221</v>
      </c>
      <c r="E1357" s="32" t="s">
        <v>4124</v>
      </c>
    </row>
    <row r="1358">
      <c r="A1358" s="1" t="s">
        <v>222</v>
      </c>
      <c r="E1358" s="27" t="s">
        <v>228</v>
      </c>
    </row>
    <row r="1359">
      <c r="A1359" s="1" t="s">
        <v>213</v>
      </c>
      <c r="B1359" s="1">
        <v>334</v>
      </c>
      <c r="C1359" s="26" t="s">
        <v>4125</v>
      </c>
      <c r="D1359" t="s">
        <v>228</v>
      </c>
      <c r="E1359" s="27" t="s">
        <v>4126</v>
      </c>
      <c r="F1359" s="28" t="s">
        <v>416</v>
      </c>
      <c r="G1359" s="29">
        <v>85.113</v>
      </c>
      <c r="H1359" s="28">
        <v>0</v>
      </c>
      <c r="I1359" s="30">
        <f>ROUND(G1359*H1359,P4)</f>
        <v>0</v>
      </c>
      <c r="L1359" s="30">
        <v>0</v>
      </c>
      <c r="M1359" s="24">
        <f>ROUND(G1359*L1359,P4)</f>
        <v>0</v>
      </c>
      <c r="N1359" s="25" t="s">
        <v>2938</v>
      </c>
      <c r="O1359" s="31">
        <f>M1359*AA1359</f>
        <v>0</v>
      </c>
      <c r="P1359" s="1">
        <v>3</v>
      </c>
      <c r="AA1359" s="1">
        <f>IF(P1359=1,$O$3,IF(P1359=2,$O$4,$O$5))</f>
        <v>0</v>
      </c>
    </row>
    <row r="1360">
      <c r="A1360" s="1" t="s">
        <v>219</v>
      </c>
      <c r="E1360" s="27" t="s">
        <v>4127</v>
      </c>
    </row>
    <row r="1361" ht="79.2">
      <c r="A1361" s="1" t="s">
        <v>221</v>
      </c>
      <c r="E1361" s="32" t="s">
        <v>4128</v>
      </c>
    </row>
    <row r="1362">
      <c r="A1362" s="1" t="s">
        <v>222</v>
      </c>
      <c r="E1362" s="27" t="s">
        <v>228</v>
      </c>
    </row>
    <row r="1363" ht="26.4">
      <c r="A1363" s="1" t="s">
        <v>213</v>
      </c>
      <c r="B1363" s="1">
        <v>335</v>
      </c>
      <c r="C1363" s="26" t="s">
        <v>4129</v>
      </c>
      <c r="D1363" t="s">
        <v>228</v>
      </c>
      <c r="E1363" s="27" t="s">
        <v>4130</v>
      </c>
      <c r="F1363" s="28" t="s">
        <v>497</v>
      </c>
      <c r="G1363" s="29">
        <v>35.909999999999997</v>
      </c>
      <c r="H1363" s="28">
        <v>0.0015299999999999999</v>
      </c>
      <c r="I1363" s="30">
        <f>ROUND(G1363*H1363,P4)</f>
        <v>0</v>
      </c>
      <c r="L1363" s="30">
        <v>0</v>
      </c>
      <c r="M1363" s="24">
        <f>ROUND(G1363*L1363,P4)</f>
        <v>0</v>
      </c>
      <c r="N1363" s="25" t="s">
        <v>2938</v>
      </c>
      <c r="O1363" s="31">
        <f>M1363*AA1363</f>
        <v>0</v>
      </c>
      <c r="P1363" s="1">
        <v>3</v>
      </c>
      <c r="AA1363" s="1">
        <f>IF(P1363=1,$O$3,IF(P1363=2,$O$4,$O$5))</f>
        <v>0</v>
      </c>
    </row>
    <row r="1364" ht="26.4">
      <c r="A1364" s="1" t="s">
        <v>219</v>
      </c>
      <c r="E1364" s="27" t="s">
        <v>4131</v>
      </c>
    </row>
    <row r="1365">
      <c r="A1365" s="1" t="s">
        <v>221</v>
      </c>
      <c r="E1365" s="32" t="s">
        <v>4132</v>
      </c>
    </row>
    <row r="1366">
      <c r="A1366" s="1" t="s">
        <v>222</v>
      </c>
      <c r="E1366" s="27" t="s">
        <v>228</v>
      </c>
    </row>
    <row r="1367" ht="26.4">
      <c r="A1367" s="1" t="s">
        <v>213</v>
      </c>
      <c r="B1367" s="1">
        <v>336</v>
      </c>
      <c r="C1367" s="26" t="s">
        <v>4133</v>
      </c>
      <c r="D1367" t="s">
        <v>228</v>
      </c>
      <c r="E1367" s="27" t="s">
        <v>4134</v>
      </c>
      <c r="F1367" s="28" t="s">
        <v>497</v>
      </c>
      <c r="G1367" s="29">
        <v>35.909999999999997</v>
      </c>
      <c r="H1367" s="28">
        <v>0.0010200000000000001</v>
      </c>
      <c r="I1367" s="30">
        <f>ROUND(G1367*H1367,P4)</f>
        <v>0</v>
      </c>
      <c r="L1367" s="30">
        <v>0</v>
      </c>
      <c r="M1367" s="24">
        <f>ROUND(G1367*L1367,P4)</f>
        <v>0</v>
      </c>
      <c r="N1367" s="25" t="s">
        <v>2938</v>
      </c>
      <c r="O1367" s="31">
        <f>M1367*AA1367</f>
        <v>0</v>
      </c>
      <c r="P1367" s="1">
        <v>3</v>
      </c>
      <c r="AA1367" s="1">
        <f>IF(P1367=1,$O$3,IF(P1367=2,$O$4,$O$5))</f>
        <v>0</v>
      </c>
    </row>
    <row r="1368" ht="26.4">
      <c r="A1368" s="1" t="s">
        <v>219</v>
      </c>
      <c r="E1368" s="27" t="s">
        <v>4135</v>
      </c>
    </row>
    <row r="1369">
      <c r="A1369" s="1" t="s">
        <v>221</v>
      </c>
      <c r="E1369" s="32" t="s">
        <v>4132</v>
      </c>
    </row>
    <row r="1370">
      <c r="A1370" s="1" t="s">
        <v>222</v>
      </c>
      <c r="E1370" s="27" t="s">
        <v>228</v>
      </c>
    </row>
    <row r="1371" ht="26.4">
      <c r="A1371" s="1" t="s">
        <v>213</v>
      </c>
      <c r="B1371" s="1">
        <v>337</v>
      </c>
      <c r="C1371" s="26" t="s">
        <v>4136</v>
      </c>
      <c r="D1371" t="s">
        <v>228</v>
      </c>
      <c r="E1371" s="27" t="s">
        <v>4137</v>
      </c>
      <c r="F1371" s="28" t="s">
        <v>497</v>
      </c>
      <c r="G1371" s="29">
        <v>25.32</v>
      </c>
      <c r="H1371" s="28">
        <v>0.00042999999999999999</v>
      </c>
      <c r="I1371" s="30">
        <f>ROUND(G1371*H1371,P4)</f>
        <v>0</v>
      </c>
      <c r="L1371" s="30">
        <v>0</v>
      </c>
      <c r="M1371" s="24">
        <f>ROUND(G1371*L1371,P4)</f>
        <v>0</v>
      </c>
      <c r="N1371" s="25" t="s">
        <v>2938</v>
      </c>
      <c r="O1371" s="31">
        <f>M1371*AA1371</f>
        <v>0</v>
      </c>
      <c r="P1371" s="1">
        <v>3</v>
      </c>
      <c r="AA1371" s="1">
        <f>IF(P1371=1,$O$3,IF(P1371=2,$O$4,$O$5))</f>
        <v>0</v>
      </c>
    </row>
    <row r="1372" ht="26.4">
      <c r="A1372" s="1" t="s">
        <v>219</v>
      </c>
      <c r="E1372" s="27" t="s">
        <v>4138</v>
      </c>
    </row>
    <row r="1373" ht="39.6">
      <c r="A1373" s="1" t="s">
        <v>221</v>
      </c>
      <c r="E1373" s="32" t="s">
        <v>4139</v>
      </c>
    </row>
    <row r="1374">
      <c r="A1374" s="1" t="s">
        <v>222</v>
      </c>
      <c r="E1374" s="27" t="s">
        <v>228</v>
      </c>
    </row>
    <row r="1375" ht="26.4">
      <c r="A1375" s="1" t="s">
        <v>213</v>
      </c>
      <c r="B1375" s="1">
        <v>338</v>
      </c>
      <c r="C1375" s="26" t="s">
        <v>4140</v>
      </c>
      <c r="D1375" t="s">
        <v>228</v>
      </c>
      <c r="E1375" s="27" t="s">
        <v>4141</v>
      </c>
      <c r="F1375" s="28" t="s">
        <v>497</v>
      </c>
      <c r="G1375" s="29">
        <v>8.3000000000000007</v>
      </c>
      <c r="H1375" s="28">
        <v>0.00042999999999999999</v>
      </c>
      <c r="I1375" s="30">
        <f>ROUND(G1375*H1375,P4)</f>
        <v>0</v>
      </c>
      <c r="L1375" s="30">
        <v>0</v>
      </c>
      <c r="M1375" s="24">
        <f>ROUND(G1375*L1375,P4)</f>
        <v>0</v>
      </c>
      <c r="N1375" s="25" t="s">
        <v>2938</v>
      </c>
      <c r="O1375" s="31">
        <f>M1375*AA1375</f>
        <v>0</v>
      </c>
      <c r="P1375" s="1">
        <v>3</v>
      </c>
      <c r="AA1375" s="1">
        <f>IF(P1375=1,$O$3,IF(P1375=2,$O$4,$O$5))</f>
        <v>0</v>
      </c>
    </row>
    <row r="1376" ht="26.4">
      <c r="A1376" s="1" t="s">
        <v>219</v>
      </c>
      <c r="E1376" s="27" t="s">
        <v>4142</v>
      </c>
    </row>
    <row r="1377">
      <c r="A1377" s="1" t="s">
        <v>221</v>
      </c>
      <c r="E1377" s="32" t="s">
        <v>4143</v>
      </c>
    </row>
    <row r="1378">
      <c r="A1378" s="1" t="s">
        <v>222</v>
      </c>
      <c r="E1378" s="27" t="s">
        <v>228</v>
      </c>
    </row>
    <row r="1379" ht="26.4">
      <c r="A1379" s="1" t="s">
        <v>213</v>
      </c>
      <c r="B1379" s="1">
        <v>339</v>
      </c>
      <c r="C1379" s="26" t="s">
        <v>4144</v>
      </c>
      <c r="D1379" t="s">
        <v>228</v>
      </c>
      <c r="E1379" s="27" t="s">
        <v>4145</v>
      </c>
      <c r="F1379" s="28" t="s">
        <v>416</v>
      </c>
      <c r="G1379" s="29">
        <v>74.340000000000003</v>
      </c>
      <c r="H1379" s="28">
        <v>0.0090299999999999998</v>
      </c>
      <c r="I1379" s="30">
        <f>ROUND(G1379*H1379,P4)</f>
        <v>0</v>
      </c>
      <c r="L1379" s="30">
        <v>0</v>
      </c>
      <c r="M1379" s="24">
        <f>ROUND(G1379*L1379,P4)</f>
        <v>0</v>
      </c>
      <c r="N1379" s="25" t="s">
        <v>2938</v>
      </c>
      <c r="O1379" s="31">
        <f>M1379*AA1379</f>
        <v>0</v>
      </c>
      <c r="P1379" s="1">
        <v>3</v>
      </c>
      <c r="AA1379" s="1">
        <f>IF(P1379=1,$O$3,IF(P1379=2,$O$4,$O$5))</f>
        <v>0</v>
      </c>
    </row>
    <row r="1380" ht="26.4">
      <c r="A1380" s="1" t="s">
        <v>219</v>
      </c>
      <c r="E1380" s="27" t="s">
        <v>4146</v>
      </c>
    </row>
    <row r="1381" ht="66">
      <c r="A1381" s="1" t="s">
        <v>221</v>
      </c>
      <c r="E1381" s="32" t="s">
        <v>4147</v>
      </c>
    </row>
    <row r="1382">
      <c r="A1382" s="1" t="s">
        <v>222</v>
      </c>
      <c r="E1382" s="27" t="s">
        <v>228</v>
      </c>
    </row>
    <row r="1383">
      <c r="A1383" s="1" t="s">
        <v>213</v>
      </c>
      <c r="B1383" s="1">
        <v>340</v>
      </c>
      <c r="C1383" s="26" t="s">
        <v>4148</v>
      </c>
      <c r="D1383" t="s">
        <v>228</v>
      </c>
      <c r="E1383" s="27" t="s">
        <v>4149</v>
      </c>
      <c r="F1383" s="28" t="s">
        <v>416</v>
      </c>
      <c r="G1383" s="29">
        <v>66.540000000000006</v>
      </c>
      <c r="H1383" s="28">
        <v>0.0015</v>
      </c>
      <c r="I1383" s="30">
        <f>ROUND(G1383*H1383,P4)</f>
        <v>0</v>
      </c>
      <c r="L1383" s="30">
        <v>0</v>
      </c>
      <c r="M1383" s="24">
        <f>ROUND(G1383*L1383,P4)</f>
        <v>0</v>
      </c>
      <c r="N1383" s="25" t="s">
        <v>2938</v>
      </c>
      <c r="O1383" s="31">
        <f>M1383*AA1383</f>
        <v>0</v>
      </c>
      <c r="P1383" s="1">
        <v>3</v>
      </c>
      <c r="AA1383" s="1">
        <f>IF(P1383=1,$O$3,IF(P1383=2,$O$4,$O$5))</f>
        <v>0</v>
      </c>
    </row>
    <row r="1384">
      <c r="A1384" s="1" t="s">
        <v>219</v>
      </c>
      <c r="E1384" s="27" t="s">
        <v>4150</v>
      </c>
    </row>
    <row r="1385" ht="52.8">
      <c r="A1385" s="1" t="s">
        <v>221</v>
      </c>
      <c r="E1385" s="32" t="s">
        <v>4151</v>
      </c>
    </row>
    <row r="1386">
      <c r="A1386" s="1" t="s">
        <v>222</v>
      </c>
      <c r="E1386" s="27" t="s">
        <v>228</v>
      </c>
    </row>
    <row r="1387">
      <c r="A1387" s="1" t="s">
        <v>213</v>
      </c>
      <c r="B1387" s="1">
        <v>341</v>
      </c>
      <c r="C1387" s="26" t="s">
        <v>4152</v>
      </c>
      <c r="D1387" t="s">
        <v>228</v>
      </c>
      <c r="E1387" s="27" t="s">
        <v>4153</v>
      </c>
      <c r="F1387" s="28" t="s">
        <v>217</v>
      </c>
      <c r="G1387" s="29">
        <v>3.0760000000000001</v>
      </c>
      <c r="H1387" s="28">
        <v>0</v>
      </c>
      <c r="I1387" s="30">
        <f>ROUND(G1387*H1387,P4)</f>
        <v>0</v>
      </c>
      <c r="L1387" s="30">
        <v>0</v>
      </c>
      <c r="M1387" s="24">
        <f>ROUND(G1387*L1387,P4)</f>
        <v>0</v>
      </c>
      <c r="N1387" s="25" t="s">
        <v>2938</v>
      </c>
      <c r="O1387" s="31">
        <f>M1387*AA1387</f>
        <v>0</v>
      </c>
      <c r="P1387" s="1">
        <v>3</v>
      </c>
      <c r="AA1387" s="1">
        <f>IF(P1387=1,$O$3,IF(P1387=2,$O$4,$O$5))</f>
        <v>0</v>
      </c>
    </row>
    <row r="1388" ht="39.6">
      <c r="A1388" s="1" t="s">
        <v>219</v>
      </c>
      <c r="E1388" s="27" t="s">
        <v>4154</v>
      </c>
    </row>
    <row r="1389">
      <c r="A1389" s="1" t="s">
        <v>221</v>
      </c>
    </row>
    <row r="1390">
      <c r="A1390" s="1" t="s">
        <v>222</v>
      </c>
      <c r="E1390" s="27" t="s">
        <v>228</v>
      </c>
    </row>
    <row r="1391">
      <c r="A1391" s="1" t="s">
        <v>210</v>
      </c>
      <c r="C1391" s="22" t="s">
        <v>4155</v>
      </c>
      <c r="E1391" s="23" t="s">
        <v>4156</v>
      </c>
      <c r="L1391" s="24">
        <f>SUMIFS(L1392:L1427,A1392:A1427,"P")</f>
        <v>0</v>
      </c>
      <c r="M1391" s="24">
        <f>SUMIFS(M1392:M1427,A1392:A1427,"P")</f>
        <v>0</v>
      </c>
      <c r="N1391" s="25"/>
    </row>
    <row r="1392">
      <c r="A1392" s="1" t="s">
        <v>213</v>
      </c>
      <c r="B1392" s="1">
        <v>342</v>
      </c>
      <c r="C1392" s="26" t="s">
        <v>4157</v>
      </c>
      <c r="D1392" t="s">
        <v>228</v>
      </c>
      <c r="E1392" s="27" t="s">
        <v>4158</v>
      </c>
      <c r="F1392" s="28" t="s">
        <v>497</v>
      </c>
      <c r="G1392" s="29">
        <v>297.90800000000002</v>
      </c>
      <c r="H1392" s="28">
        <v>0.00050000000000000001</v>
      </c>
      <c r="I1392" s="30">
        <f>ROUND(G1392*H1392,P4)</f>
        <v>0</v>
      </c>
      <c r="L1392" s="30">
        <v>0</v>
      </c>
      <c r="M1392" s="24">
        <f>ROUND(G1392*L1392,P4)</f>
        <v>0</v>
      </c>
      <c r="N1392" s="25" t="s">
        <v>2938</v>
      </c>
      <c r="O1392" s="31">
        <f>M1392*AA1392</f>
        <v>0</v>
      </c>
      <c r="P1392" s="1">
        <v>3</v>
      </c>
      <c r="AA1392" s="1">
        <f>IF(P1392=1,$O$3,IF(P1392=2,$O$4,$O$5))</f>
        <v>0</v>
      </c>
    </row>
    <row r="1393">
      <c r="A1393" s="1" t="s">
        <v>219</v>
      </c>
      <c r="E1393" s="27" t="s">
        <v>4158</v>
      </c>
    </row>
    <row r="1394" ht="330">
      <c r="A1394" s="1" t="s">
        <v>221</v>
      </c>
      <c r="E1394" s="32" t="s">
        <v>4159</v>
      </c>
    </row>
    <row r="1395">
      <c r="A1395" s="1" t="s">
        <v>222</v>
      </c>
      <c r="E1395" s="27" t="s">
        <v>228</v>
      </c>
    </row>
    <row r="1396" ht="26.4">
      <c r="A1396" s="1" t="s">
        <v>213</v>
      </c>
      <c r="B1396" s="1">
        <v>343</v>
      </c>
      <c r="C1396" s="26" t="s">
        <v>4160</v>
      </c>
      <c r="D1396" t="s">
        <v>228</v>
      </c>
      <c r="E1396" s="27" t="s">
        <v>4161</v>
      </c>
      <c r="F1396" s="28" t="s">
        <v>416</v>
      </c>
      <c r="G1396" s="29">
        <v>137.76400000000001</v>
      </c>
      <c r="H1396" s="28">
        <v>0.0032000000000000002</v>
      </c>
      <c r="I1396" s="30">
        <f>ROUND(G1396*H1396,P4)</f>
        <v>0</v>
      </c>
      <c r="L1396" s="30">
        <v>0</v>
      </c>
      <c r="M1396" s="24">
        <f>ROUND(G1396*L1396,P4)</f>
        <v>0</v>
      </c>
      <c r="N1396" s="25" t="s">
        <v>2938</v>
      </c>
      <c r="O1396" s="31">
        <f>M1396*AA1396</f>
        <v>0</v>
      </c>
      <c r="P1396" s="1">
        <v>3</v>
      </c>
      <c r="AA1396" s="1">
        <f>IF(P1396=1,$O$3,IF(P1396=2,$O$4,$O$5))</f>
        <v>0</v>
      </c>
    </row>
    <row r="1397" ht="26.4">
      <c r="A1397" s="1" t="s">
        <v>219</v>
      </c>
      <c r="E1397" s="27" t="s">
        <v>4161</v>
      </c>
    </row>
    <row r="1398" ht="26.4">
      <c r="A1398" s="1" t="s">
        <v>221</v>
      </c>
      <c r="E1398" s="32" t="s">
        <v>4162</v>
      </c>
    </row>
    <row r="1399">
      <c r="A1399" s="1" t="s">
        <v>222</v>
      </c>
      <c r="E1399" s="27" t="s">
        <v>228</v>
      </c>
    </row>
    <row r="1400" ht="26.4">
      <c r="A1400" s="1" t="s">
        <v>213</v>
      </c>
      <c r="B1400" s="1">
        <v>344</v>
      </c>
      <c r="C1400" s="26" t="s">
        <v>4163</v>
      </c>
      <c r="D1400" t="s">
        <v>228</v>
      </c>
      <c r="E1400" s="27" t="s">
        <v>4164</v>
      </c>
      <c r="F1400" s="28" t="s">
        <v>416</v>
      </c>
      <c r="G1400" s="29">
        <v>295.21800000000002</v>
      </c>
      <c r="H1400" s="28">
        <v>0.0055999999999999999</v>
      </c>
      <c r="I1400" s="30">
        <f>ROUND(G1400*H1400,P4)</f>
        <v>0</v>
      </c>
      <c r="L1400" s="30">
        <v>0</v>
      </c>
      <c r="M1400" s="24">
        <f>ROUND(G1400*L1400,P4)</f>
        <v>0</v>
      </c>
      <c r="N1400" s="25" t="s">
        <v>2938</v>
      </c>
      <c r="O1400" s="31">
        <f>M1400*AA1400</f>
        <v>0</v>
      </c>
      <c r="P1400" s="1">
        <v>3</v>
      </c>
      <c r="AA1400" s="1">
        <f>IF(P1400=1,$O$3,IF(P1400=2,$O$4,$O$5))</f>
        <v>0</v>
      </c>
    </row>
    <row r="1401" ht="26.4">
      <c r="A1401" s="1" t="s">
        <v>219</v>
      </c>
      <c r="E1401" s="27" t="s">
        <v>4164</v>
      </c>
    </row>
    <row r="1402" ht="66">
      <c r="A1402" s="1" t="s">
        <v>221</v>
      </c>
      <c r="E1402" s="32" t="s">
        <v>4165</v>
      </c>
    </row>
    <row r="1403">
      <c r="A1403" s="1" t="s">
        <v>222</v>
      </c>
      <c r="E1403" s="27" t="s">
        <v>228</v>
      </c>
    </row>
    <row r="1404">
      <c r="A1404" s="1" t="s">
        <v>213</v>
      </c>
      <c r="B1404" s="1">
        <v>345</v>
      </c>
      <c r="C1404" s="26" t="s">
        <v>4166</v>
      </c>
      <c r="D1404" t="s">
        <v>228</v>
      </c>
      <c r="E1404" s="27" t="s">
        <v>4167</v>
      </c>
      <c r="F1404" s="28" t="s">
        <v>416</v>
      </c>
      <c r="G1404" s="29">
        <v>393.62</v>
      </c>
      <c r="H1404" s="28">
        <v>0</v>
      </c>
      <c r="I1404" s="30">
        <f>ROUND(G1404*H1404,P4)</f>
        <v>0</v>
      </c>
      <c r="L1404" s="30">
        <v>0</v>
      </c>
      <c r="M1404" s="24">
        <f>ROUND(G1404*L1404,P4)</f>
        <v>0</v>
      </c>
      <c r="N1404" s="25" t="s">
        <v>2938</v>
      </c>
      <c r="O1404" s="31">
        <f>M1404*AA1404</f>
        <v>0</v>
      </c>
      <c r="P1404" s="1">
        <v>3</v>
      </c>
      <c r="AA1404" s="1">
        <f>IF(P1404=1,$O$3,IF(P1404=2,$O$4,$O$5))</f>
        <v>0</v>
      </c>
    </row>
    <row r="1405">
      <c r="A1405" s="1" t="s">
        <v>219</v>
      </c>
      <c r="E1405" s="27" t="s">
        <v>4168</v>
      </c>
    </row>
    <row r="1406" ht="66">
      <c r="A1406" s="1" t="s">
        <v>221</v>
      </c>
      <c r="E1406" s="32" t="s">
        <v>4169</v>
      </c>
    </row>
    <row r="1407">
      <c r="A1407" s="1" t="s">
        <v>222</v>
      </c>
      <c r="E1407" s="27" t="s">
        <v>228</v>
      </c>
    </row>
    <row r="1408">
      <c r="A1408" s="1" t="s">
        <v>213</v>
      </c>
      <c r="B1408" s="1">
        <v>346</v>
      </c>
      <c r="C1408" s="26" t="s">
        <v>4170</v>
      </c>
      <c r="D1408" t="s">
        <v>228</v>
      </c>
      <c r="E1408" s="27" t="s">
        <v>4171</v>
      </c>
      <c r="F1408" s="28" t="s">
        <v>416</v>
      </c>
      <c r="G1408" s="29">
        <v>393.62</v>
      </c>
      <c r="H1408" s="28">
        <v>0.00020000000000000001</v>
      </c>
      <c r="I1408" s="30">
        <f>ROUND(G1408*H1408,P4)</f>
        <v>0</v>
      </c>
      <c r="L1408" s="30">
        <v>0</v>
      </c>
      <c r="M1408" s="24">
        <f>ROUND(G1408*L1408,P4)</f>
        <v>0</v>
      </c>
      <c r="N1408" s="25" t="s">
        <v>2938</v>
      </c>
      <c r="O1408" s="31">
        <f>M1408*AA1408</f>
        <v>0</v>
      </c>
      <c r="P1408" s="1">
        <v>3</v>
      </c>
      <c r="AA1408" s="1">
        <f>IF(P1408=1,$O$3,IF(P1408=2,$O$4,$O$5))</f>
        <v>0</v>
      </c>
    </row>
    <row r="1409">
      <c r="A1409" s="1" t="s">
        <v>219</v>
      </c>
      <c r="E1409" s="27" t="s">
        <v>4172</v>
      </c>
    </row>
    <row r="1410" ht="66">
      <c r="A1410" s="1" t="s">
        <v>221</v>
      </c>
      <c r="E1410" s="32" t="s">
        <v>4169</v>
      </c>
    </row>
    <row r="1411">
      <c r="A1411" s="1" t="s">
        <v>222</v>
      </c>
      <c r="E1411" s="27" t="s">
        <v>228</v>
      </c>
    </row>
    <row r="1412">
      <c r="A1412" s="1" t="s">
        <v>213</v>
      </c>
      <c r="B1412" s="1">
        <v>347</v>
      </c>
      <c r="C1412" s="26" t="s">
        <v>4173</v>
      </c>
      <c r="D1412" t="s">
        <v>228</v>
      </c>
      <c r="E1412" s="27" t="s">
        <v>4174</v>
      </c>
      <c r="F1412" s="28" t="s">
        <v>416</v>
      </c>
      <c r="G1412" s="29">
        <v>268.38</v>
      </c>
      <c r="H1412" s="28">
        <v>0.00029999999999999997</v>
      </c>
      <c r="I1412" s="30">
        <f>ROUND(G1412*H1412,P4)</f>
        <v>0</v>
      </c>
      <c r="L1412" s="30">
        <v>0</v>
      </c>
      <c r="M1412" s="24">
        <f>ROUND(G1412*L1412,P4)</f>
        <v>0</v>
      </c>
      <c r="N1412" s="25" t="s">
        <v>2938</v>
      </c>
      <c r="O1412" s="31">
        <f>M1412*AA1412</f>
        <v>0</v>
      </c>
      <c r="P1412" s="1">
        <v>3</v>
      </c>
      <c r="AA1412" s="1">
        <f>IF(P1412=1,$O$3,IF(P1412=2,$O$4,$O$5))</f>
        <v>0</v>
      </c>
    </row>
    <row r="1413">
      <c r="A1413" s="1" t="s">
        <v>219</v>
      </c>
      <c r="E1413" s="27" t="s">
        <v>4175</v>
      </c>
    </row>
    <row r="1414" ht="52.8">
      <c r="A1414" s="1" t="s">
        <v>221</v>
      </c>
      <c r="E1414" s="32" t="s">
        <v>4176</v>
      </c>
    </row>
    <row r="1415">
      <c r="A1415" s="1" t="s">
        <v>222</v>
      </c>
      <c r="E1415" s="27" t="s">
        <v>228</v>
      </c>
    </row>
    <row r="1416">
      <c r="A1416" s="1" t="s">
        <v>213</v>
      </c>
      <c r="B1416" s="1">
        <v>348</v>
      </c>
      <c r="C1416" s="26" t="s">
        <v>4177</v>
      </c>
      <c r="D1416" t="s">
        <v>228</v>
      </c>
      <c r="E1416" s="27" t="s">
        <v>4178</v>
      </c>
      <c r="F1416" s="28" t="s">
        <v>416</v>
      </c>
      <c r="G1416" s="29">
        <v>125.23999999999999</v>
      </c>
      <c r="H1416" s="28">
        <v>0.00040000000000000002</v>
      </c>
      <c r="I1416" s="30">
        <f>ROUND(G1416*H1416,P4)</f>
        <v>0</v>
      </c>
      <c r="L1416" s="30">
        <v>0</v>
      </c>
      <c r="M1416" s="24">
        <f>ROUND(G1416*L1416,P4)</f>
        <v>0</v>
      </c>
      <c r="N1416" s="25" t="s">
        <v>2938</v>
      </c>
      <c r="O1416" s="31">
        <f>M1416*AA1416</f>
        <v>0</v>
      </c>
      <c r="P1416" s="1">
        <v>3</v>
      </c>
      <c r="AA1416" s="1">
        <f>IF(P1416=1,$O$3,IF(P1416=2,$O$4,$O$5))</f>
        <v>0</v>
      </c>
    </row>
    <row r="1417" ht="26.4">
      <c r="A1417" s="1" t="s">
        <v>219</v>
      </c>
      <c r="E1417" s="27" t="s">
        <v>4179</v>
      </c>
    </row>
    <row r="1418">
      <c r="A1418" s="1" t="s">
        <v>221</v>
      </c>
      <c r="E1418" s="32" t="s">
        <v>4180</v>
      </c>
    </row>
    <row r="1419">
      <c r="A1419" s="1" t="s">
        <v>222</v>
      </c>
      <c r="E1419" s="27" t="s">
        <v>228</v>
      </c>
    </row>
    <row r="1420">
      <c r="A1420" s="1" t="s">
        <v>213</v>
      </c>
      <c r="B1420" s="1">
        <v>349</v>
      </c>
      <c r="C1420" s="26" t="s">
        <v>4181</v>
      </c>
      <c r="D1420" t="s">
        <v>228</v>
      </c>
      <c r="E1420" s="27" t="s">
        <v>4182</v>
      </c>
      <c r="F1420" s="28" t="s">
        <v>497</v>
      </c>
      <c r="G1420" s="29">
        <v>283.72199999999998</v>
      </c>
      <c r="H1420" s="28">
        <v>1.0000000000000001E-05</v>
      </c>
      <c r="I1420" s="30">
        <f>ROUND(G1420*H1420,P4)</f>
        <v>0</v>
      </c>
      <c r="L1420" s="30">
        <v>0</v>
      </c>
      <c r="M1420" s="24">
        <f>ROUND(G1420*L1420,P4)</f>
        <v>0</v>
      </c>
      <c r="N1420" s="25" t="s">
        <v>2938</v>
      </c>
      <c r="O1420" s="31">
        <f>M1420*AA1420</f>
        <v>0</v>
      </c>
      <c r="P1420" s="1">
        <v>3</v>
      </c>
      <c r="AA1420" s="1">
        <f>IF(P1420=1,$O$3,IF(P1420=2,$O$4,$O$5))</f>
        <v>0</v>
      </c>
    </row>
    <row r="1421">
      <c r="A1421" s="1" t="s">
        <v>219</v>
      </c>
      <c r="E1421" s="27" t="s">
        <v>4183</v>
      </c>
    </row>
    <row r="1422" ht="316.8">
      <c r="A1422" s="1" t="s">
        <v>221</v>
      </c>
      <c r="E1422" s="32" t="s">
        <v>4184</v>
      </c>
    </row>
    <row r="1423">
      <c r="A1423" s="1" t="s">
        <v>222</v>
      </c>
      <c r="E1423" s="27" t="s">
        <v>228</v>
      </c>
    </row>
    <row r="1424">
      <c r="A1424" s="1" t="s">
        <v>213</v>
      </c>
      <c r="B1424" s="1">
        <v>350</v>
      </c>
      <c r="C1424" s="26" t="s">
        <v>4185</v>
      </c>
      <c r="D1424" t="s">
        <v>228</v>
      </c>
      <c r="E1424" s="27" t="s">
        <v>4186</v>
      </c>
      <c r="F1424" s="28" t="s">
        <v>217</v>
      </c>
      <c r="G1424" s="29">
        <v>2.4550000000000001</v>
      </c>
      <c r="H1424" s="28">
        <v>0</v>
      </c>
      <c r="I1424" s="30">
        <f>ROUND(G1424*H1424,P4)</f>
        <v>0</v>
      </c>
      <c r="L1424" s="30">
        <v>0</v>
      </c>
      <c r="M1424" s="24">
        <f>ROUND(G1424*L1424,P4)</f>
        <v>0</v>
      </c>
      <c r="N1424" s="25" t="s">
        <v>2938</v>
      </c>
      <c r="O1424" s="31">
        <f>M1424*AA1424</f>
        <v>0</v>
      </c>
      <c r="P1424" s="1">
        <v>3</v>
      </c>
      <c r="AA1424" s="1">
        <f>IF(P1424=1,$O$3,IF(P1424=2,$O$4,$O$5))</f>
        <v>0</v>
      </c>
    </row>
    <row r="1425" ht="39.6">
      <c r="A1425" s="1" t="s">
        <v>219</v>
      </c>
      <c r="E1425" s="27" t="s">
        <v>4187</v>
      </c>
    </row>
    <row r="1426">
      <c r="A1426" s="1" t="s">
        <v>221</v>
      </c>
    </row>
    <row r="1427">
      <c r="A1427" s="1" t="s">
        <v>222</v>
      </c>
      <c r="E1427" s="27" t="s">
        <v>228</v>
      </c>
    </row>
    <row r="1428">
      <c r="A1428" s="1" t="s">
        <v>210</v>
      </c>
      <c r="C1428" s="22" t="s">
        <v>4188</v>
      </c>
      <c r="E1428" s="23" t="s">
        <v>4189</v>
      </c>
      <c r="L1428" s="24">
        <f>SUMIFS(L1429:L1448,A1429:A1448,"P")</f>
        <v>0</v>
      </c>
      <c r="M1428" s="24">
        <f>SUMIFS(M1429:M1448,A1429:A1448,"P")</f>
        <v>0</v>
      </c>
      <c r="N1428" s="25"/>
    </row>
    <row r="1429">
      <c r="A1429" s="1" t="s">
        <v>213</v>
      </c>
      <c r="B1429" s="1">
        <v>351</v>
      </c>
      <c r="C1429" s="26" t="s">
        <v>4190</v>
      </c>
      <c r="D1429" t="s">
        <v>228</v>
      </c>
      <c r="E1429" s="27" t="s">
        <v>4191</v>
      </c>
      <c r="F1429" s="28" t="s">
        <v>416</v>
      </c>
      <c r="G1429" s="29">
        <v>47.762</v>
      </c>
      <c r="H1429" s="28">
        <v>0.00054000000000000001</v>
      </c>
      <c r="I1429" s="30">
        <f>ROUND(G1429*H1429,P4)</f>
        <v>0</v>
      </c>
      <c r="L1429" s="30">
        <v>0</v>
      </c>
      <c r="M1429" s="24">
        <f>ROUND(G1429*L1429,P4)</f>
        <v>0</v>
      </c>
      <c r="N1429" s="25" t="s">
        <v>2938</v>
      </c>
      <c r="O1429" s="31">
        <f>M1429*AA1429</f>
        <v>0</v>
      </c>
      <c r="P1429" s="1">
        <v>3</v>
      </c>
      <c r="AA1429" s="1">
        <f>IF(P1429=1,$O$3,IF(P1429=2,$O$4,$O$5))</f>
        <v>0</v>
      </c>
    </row>
    <row r="1430">
      <c r="A1430" s="1" t="s">
        <v>219</v>
      </c>
      <c r="E1430" s="27" t="s">
        <v>4192</v>
      </c>
    </row>
    <row r="1431" ht="145.2">
      <c r="A1431" s="1" t="s">
        <v>221</v>
      </c>
      <c r="E1431" s="32" t="s">
        <v>4193</v>
      </c>
    </row>
    <row r="1432">
      <c r="A1432" s="1" t="s">
        <v>222</v>
      </c>
      <c r="E1432" s="27" t="s">
        <v>228</v>
      </c>
    </row>
    <row r="1433">
      <c r="A1433" s="1" t="s">
        <v>213</v>
      </c>
      <c r="B1433" s="1">
        <v>352</v>
      </c>
      <c r="C1433" s="26" t="s">
        <v>4194</v>
      </c>
      <c r="D1433" t="s">
        <v>228</v>
      </c>
      <c r="E1433" s="27" t="s">
        <v>4195</v>
      </c>
      <c r="F1433" s="28" t="s">
        <v>416</v>
      </c>
      <c r="G1433" s="29">
        <v>44.659999999999997</v>
      </c>
      <c r="H1433" s="28">
        <v>0.0054000000000000003</v>
      </c>
      <c r="I1433" s="30">
        <f>ROUND(G1433*H1433,P4)</f>
        <v>0</v>
      </c>
      <c r="L1433" s="30">
        <v>0</v>
      </c>
      <c r="M1433" s="24">
        <f>ROUND(G1433*L1433,P4)</f>
        <v>0</v>
      </c>
      <c r="N1433" s="25" t="s">
        <v>2938</v>
      </c>
      <c r="O1433" s="31">
        <f>M1433*AA1433</f>
        <v>0</v>
      </c>
      <c r="P1433" s="1">
        <v>3</v>
      </c>
      <c r="AA1433" s="1">
        <f>IF(P1433=1,$O$3,IF(P1433=2,$O$4,$O$5))</f>
        <v>0</v>
      </c>
    </row>
    <row r="1434">
      <c r="A1434" s="1" t="s">
        <v>219</v>
      </c>
      <c r="E1434" s="27" t="s">
        <v>4196</v>
      </c>
    </row>
    <row r="1435" ht="52.8">
      <c r="A1435" s="1" t="s">
        <v>221</v>
      </c>
      <c r="E1435" s="32" t="s">
        <v>4197</v>
      </c>
    </row>
    <row r="1436">
      <c r="A1436" s="1" t="s">
        <v>222</v>
      </c>
      <c r="E1436" s="27" t="s">
        <v>228</v>
      </c>
    </row>
    <row r="1437">
      <c r="A1437" s="1" t="s">
        <v>213</v>
      </c>
      <c r="B1437" s="1">
        <v>353</v>
      </c>
      <c r="C1437" s="26" t="s">
        <v>4198</v>
      </c>
      <c r="D1437" t="s">
        <v>228</v>
      </c>
      <c r="E1437" s="27" t="s">
        <v>4199</v>
      </c>
      <c r="F1437" s="28" t="s">
        <v>416</v>
      </c>
      <c r="G1437" s="29">
        <v>44.659999999999997</v>
      </c>
      <c r="H1437" s="28">
        <v>0.0040000000000000001</v>
      </c>
      <c r="I1437" s="30">
        <f>ROUND(G1437*H1437,P4)</f>
        <v>0</v>
      </c>
      <c r="L1437" s="30">
        <v>0</v>
      </c>
      <c r="M1437" s="24">
        <f>ROUND(G1437*L1437,P4)</f>
        <v>0</v>
      </c>
      <c r="N1437" s="25" t="s">
        <v>2938</v>
      </c>
      <c r="O1437" s="31">
        <f>M1437*AA1437</f>
        <v>0</v>
      </c>
      <c r="P1437" s="1">
        <v>3</v>
      </c>
      <c r="AA1437" s="1">
        <f>IF(P1437=1,$O$3,IF(P1437=2,$O$4,$O$5))</f>
        <v>0</v>
      </c>
    </row>
    <row r="1438">
      <c r="A1438" s="1" t="s">
        <v>219</v>
      </c>
      <c r="E1438" s="27" t="s">
        <v>4200</v>
      </c>
    </row>
    <row r="1439" ht="52.8">
      <c r="A1439" s="1" t="s">
        <v>221</v>
      </c>
      <c r="E1439" s="32" t="s">
        <v>4197</v>
      </c>
    </row>
    <row r="1440">
      <c r="A1440" s="1" t="s">
        <v>222</v>
      </c>
      <c r="E1440" s="27" t="s">
        <v>228</v>
      </c>
    </row>
    <row r="1441">
      <c r="A1441" s="1" t="s">
        <v>213</v>
      </c>
      <c r="B1441" s="1">
        <v>354</v>
      </c>
      <c r="C1441" s="26" t="s">
        <v>4201</v>
      </c>
      <c r="D1441" t="s">
        <v>228</v>
      </c>
      <c r="E1441" s="27" t="s">
        <v>4202</v>
      </c>
      <c r="F1441" s="28" t="s">
        <v>497</v>
      </c>
      <c r="G1441" s="29">
        <v>62.020000000000003</v>
      </c>
      <c r="H1441" s="28">
        <v>0.0031199999999999999</v>
      </c>
      <c r="I1441" s="30">
        <f>ROUND(G1441*H1441,P4)</f>
        <v>0</v>
      </c>
      <c r="L1441" s="30">
        <v>0</v>
      </c>
      <c r="M1441" s="24">
        <f>ROUND(G1441*L1441,P4)</f>
        <v>0</v>
      </c>
      <c r="N1441" s="25" t="s">
        <v>2938</v>
      </c>
      <c r="O1441" s="31">
        <f>M1441*AA1441</f>
        <v>0</v>
      </c>
      <c r="P1441" s="1">
        <v>3</v>
      </c>
      <c r="AA1441" s="1">
        <f>IF(P1441=1,$O$3,IF(P1441=2,$O$4,$O$5))</f>
        <v>0</v>
      </c>
    </row>
    <row r="1442">
      <c r="A1442" s="1" t="s">
        <v>219</v>
      </c>
      <c r="E1442" s="27" t="s">
        <v>4203</v>
      </c>
    </row>
    <row r="1443" ht="92.4">
      <c r="A1443" s="1" t="s">
        <v>221</v>
      </c>
      <c r="E1443" s="32" t="s">
        <v>4204</v>
      </c>
    </row>
    <row r="1444">
      <c r="A1444" s="1" t="s">
        <v>222</v>
      </c>
      <c r="E1444" s="27" t="s">
        <v>228</v>
      </c>
    </row>
    <row r="1445">
      <c r="A1445" s="1" t="s">
        <v>213</v>
      </c>
      <c r="B1445" s="1">
        <v>355</v>
      </c>
      <c r="C1445" s="26" t="s">
        <v>4205</v>
      </c>
      <c r="D1445" t="s">
        <v>228</v>
      </c>
      <c r="E1445" s="27" t="s">
        <v>4206</v>
      </c>
      <c r="F1445" s="28" t="s">
        <v>217</v>
      </c>
      <c r="G1445" s="29">
        <v>0.63900000000000001</v>
      </c>
      <c r="H1445" s="28">
        <v>0</v>
      </c>
      <c r="I1445" s="30">
        <f>ROUND(G1445*H1445,P4)</f>
        <v>0</v>
      </c>
      <c r="L1445" s="30">
        <v>0</v>
      </c>
      <c r="M1445" s="24">
        <f>ROUND(G1445*L1445,P4)</f>
        <v>0</v>
      </c>
      <c r="N1445" s="25" t="s">
        <v>2938</v>
      </c>
      <c r="O1445" s="31">
        <f>M1445*AA1445</f>
        <v>0</v>
      </c>
      <c r="P1445" s="1">
        <v>3</v>
      </c>
      <c r="AA1445" s="1">
        <f>IF(P1445=1,$O$3,IF(P1445=2,$O$4,$O$5))</f>
        <v>0</v>
      </c>
    </row>
    <row r="1446" ht="39.6">
      <c r="A1446" s="1" t="s">
        <v>219</v>
      </c>
      <c r="E1446" s="27" t="s">
        <v>4207</v>
      </c>
    </row>
    <row r="1447">
      <c r="A1447" s="1" t="s">
        <v>221</v>
      </c>
    </row>
    <row r="1448">
      <c r="A1448" s="1" t="s">
        <v>222</v>
      </c>
      <c r="E1448" s="27" t="s">
        <v>228</v>
      </c>
    </row>
    <row r="1449">
      <c r="A1449" s="1" t="s">
        <v>210</v>
      </c>
      <c r="C1449" s="22" t="s">
        <v>4208</v>
      </c>
      <c r="E1449" s="23" t="s">
        <v>4209</v>
      </c>
      <c r="L1449" s="24">
        <f>SUMIFS(L1450:L1481,A1450:A1481,"P")</f>
        <v>0</v>
      </c>
      <c r="M1449" s="24">
        <f>SUMIFS(M1450:M1481,A1450:A1481,"P")</f>
        <v>0</v>
      </c>
      <c r="N1449" s="25"/>
    </row>
    <row r="1450">
      <c r="A1450" s="1" t="s">
        <v>213</v>
      </c>
      <c r="B1450" s="1">
        <v>356</v>
      </c>
      <c r="C1450" s="26" t="s">
        <v>4210</v>
      </c>
      <c r="D1450" t="s">
        <v>228</v>
      </c>
      <c r="E1450" s="27" t="s">
        <v>4211</v>
      </c>
      <c r="F1450" s="28" t="s">
        <v>416</v>
      </c>
      <c r="G1450" s="29">
        <v>114.271</v>
      </c>
      <c r="H1450" s="28">
        <v>0.019</v>
      </c>
      <c r="I1450" s="30">
        <f>ROUND(G1450*H1450,P4)</f>
        <v>0</v>
      </c>
      <c r="L1450" s="30">
        <v>0</v>
      </c>
      <c r="M1450" s="24">
        <f>ROUND(G1450*L1450,P4)</f>
        <v>0</v>
      </c>
      <c r="N1450" s="25" t="s">
        <v>2938</v>
      </c>
      <c r="O1450" s="31">
        <f>M1450*AA1450</f>
        <v>0</v>
      </c>
      <c r="P1450" s="1">
        <v>3</v>
      </c>
      <c r="AA1450" s="1">
        <f>IF(P1450=1,$O$3,IF(P1450=2,$O$4,$O$5))</f>
        <v>0</v>
      </c>
    </row>
    <row r="1451">
      <c r="A1451" s="1" t="s">
        <v>219</v>
      </c>
      <c r="E1451" s="27" t="s">
        <v>4211</v>
      </c>
    </row>
    <row r="1452" ht="250.8">
      <c r="A1452" s="1" t="s">
        <v>221</v>
      </c>
      <c r="E1452" s="32" t="s">
        <v>4212</v>
      </c>
    </row>
    <row r="1453">
      <c r="A1453" s="1" t="s">
        <v>222</v>
      </c>
      <c r="E1453" s="27" t="s">
        <v>228</v>
      </c>
    </row>
    <row r="1454">
      <c r="A1454" s="1" t="s">
        <v>213</v>
      </c>
      <c r="B1454" s="1">
        <v>357</v>
      </c>
      <c r="C1454" s="26" t="s">
        <v>4213</v>
      </c>
      <c r="D1454" t="s">
        <v>228</v>
      </c>
      <c r="E1454" s="27" t="s">
        <v>4214</v>
      </c>
      <c r="F1454" s="28" t="s">
        <v>416</v>
      </c>
      <c r="G1454" s="29">
        <v>99.366</v>
      </c>
      <c r="H1454" s="28">
        <v>0</v>
      </c>
      <c r="I1454" s="30">
        <f>ROUND(G1454*H1454,P4)</f>
        <v>0</v>
      </c>
      <c r="L1454" s="30">
        <v>0</v>
      </c>
      <c r="M1454" s="24">
        <f>ROUND(G1454*L1454,P4)</f>
        <v>0</v>
      </c>
      <c r="N1454" s="25" t="s">
        <v>2938</v>
      </c>
      <c r="O1454" s="31">
        <f>M1454*AA1454</f>
        <v>0</v>
      </c>
      <c r="P1454" s="1">
        <v>3</v>
      </c>
      <c r="AA1454" s="1">
        <f>IF(P1454=1,$O$3,IF(P1454=2,$O$4,$O$5))</f>
        <v>0</v>
      </c>
    </row>
    <row r="1455">
      <c r="A1455" s="1" t="s">
        <v>219</v>
      </c>
      <c r="E1455" s="27" t="s">
        <v>4215</v>
      </c>
    </row>
    <row r="1456" ht="237.6">
      <c r="A1456" s="1" t="s">
        <v>221</v>
      </c>
      <c r="E1456" s="32" t="s">
        <v>4216</v>
      </c>
    </row>
    <row r="1457">
      <c r="A1457" s="1" t="s">
        <v>222</v>
      </c>
      <c r="E1457" s="27" t="s">
        <v>228</v>
      </c>
    </row>
    <row r="1458">
      <c r="A1458" s="1" t="s">
        <v>213</v>
      </c>
      <c r="B1458" s="1">
        <v>358</v>
      </c>
      <c r="C1458" s="26" t="s">
        <v>4217</v>
      </c>
      <c r="D1458" t="s">
        <v>228</v>
      </c>
      <c r="E1458" s="27" t="s">
        <v>4218</v>
      </c>
      <c r="F1458" s="28" t="s">
        <v>416</v>
      </c>
      <c r="G1458" s="29">
        <v>12.644</v>
      </c>
      <c r="H1458" s="28">
        <v>0.00029999999999999997</v>
      </c>
      <c r="I1458" s="30">
        <f>ROUND(G1458*H1458,P4)</f>
        <v>0</v>
      </c>
      <c r="L1458" s="30">
        <v>0</v>
      </c>
      <c r="M1458" s="24">
        <f>ROUND(G1458*L1458,P4)</f>
        <v>0</v>
      </c>
      <c r="N1458" s="25" t="s">
        <v>2938</v>
      </c>
      <c r="O1458" s="31">
        <f>M1458*AA1458</f>
        <v>0</v>
      </c>
      <c r="P1458" s="1">
        <v>3</v>
      </c>
      <c r="AA1458" s="1">
        <f>IF(P1458=1,$O$3,IF(P1458=2,$O$4,$O$5))</f>
        <v>0</v>
      </c>
    </row>
    <row r="1459">
      <c r="A1459" s="1" t="s">
        <v>219</v>
      </c>
      <c r="E1459" s="27" t="s">
        <v>4219</v>
      </c>
    </row>
    <row r="1460" ht="132">
      <c r="A1460" s="1" t="s">
        <v>221</v>
      </c>
      <c r="E1460" s="32" t="s">
        <v>4220</v>
      </c>
    </row>
    <row r="1461">
      <c r="A1461" s="1" t="s">
        <v>222</v>
      </c>
      <c r="E1461" s="27" t="s">
        <v>228</v>
      </c>
    </row>
    <row r="1462">
      <c r="A1462" s="1" t="s">
        <v>213</v>
      </c>
      <c r="B1462" s="1">
        <v>359</v>
      </c>
      <c r="C1462" s="26" t="s">
        <v>4221</v>
      </c>
      <c r="D1462" t="s">
        <v>228</v>
      </c>
      <c r="E1462" s="27" t="s">
        <v>4222</v>
      </c>
      <c r="F1462" s="28" t="s">
        <v>416</v>
      </c>
      <c r="G1462" s="29">
        <v>99.366</v>
      </c>
      <c r="H1462" s="28">
        <v>0.0015</v>
      </c>
      <c r="I1462" s="30">
        <f>ROUND(G1462*H1462,P4)</f>
        <v>0</v>
      </c>
      <c r="L1462" s="30">
        <v>0</v>
      </c>
      <c r="M1462" s="24">
        <f>ROUND(G1462*L1462,P4)</f>
        <v>0</v>
      </c>
      <c r="N1462" s="25" t="s">
        <v>2938</v>
      </c>
      <c r="O1462" s="31">
        <f>M1462*AA1462</f>
        <v>0</v>
      </c>
      <c r="P1462" s="1">
        <v>3</v>
      </c>
      <c r="AA1462" s="1">
        <f>IF(P1462=1,$O$3,IF(P1462=2,$O$4,$O$5))</f>
        <v>0</v>
      </c>
    </row>
    <row r="1463">
      <c r="A1463" s="1" t="s">
        <v>219</v>
      </c>
      <c r="E1463" s="27" t="s">
        <v>4223</v>
      </c>
    </row>
    <row r="1464" ht="237.6">
      <c r="A1464" s="1" t="s">
        <v>221</v>
      </c>
      <c r="E1464" s="32" t="s">
        <v>4224</v>
      </c>
    </row>
    <row r="1465">
      <c r="A1465" s="1" t="s">
        <v>222</v>
      </c>
      <c r="E1465" s="27" t="s">
        <v>228</v>
      </c>
    </row>
    <row r="1466">
      <c r="A1466" s="1" t="s">
        <v>213</v>
      </c>
      <c r="B1466" s="1">
        <v>360</v>
      </c>
      <c r="C1466" s="26" t="s">
        <v>4225</v>
      </c>
      <c r="D1466" t="s">
        <v>228</v>
      </c>
      <c r="E1466" s="27" t="s">
        <v>4226</v>
      </c>
      <c r="F1466" s="28" t="s">
        <v>236</v>
      </c>
      <c r="G1466" s="29">
        <v>26.859999999999999</v>
      </c>
      <c r="H1466" s="28">
        <v>0.00021000000000000001</v>
      </c>
      <c r="I1466" s="30">
        <f>ROUND(G1466*H1466,P4)</f>
        <v>0</v>
      </c>
      <c r="L1466" s="30">
        <v>0</v>
      </c>
      <c r="M1466" s="24">
        <f>ROUND(G1466*L1466,P4)</f>
        <v>0</v>
      </c>
      <c r="N1466" s="25" t="s">
        <v>2938</v>
      </c>
      <c r="O1466" s="31">
        <f>M1466*AA1466</f>
        <v>0</v>
      </c>
      <c r="P1466" s="1">
        <v>3</v>
      </c>
      <c r="AA1466" s="1">
        <f>IF(P1466=1,$O$3,IF(P1466=2,$O$4,$O$5))</f>
        <v>0</v>
      </c>
    </row>
    <row r="1467">
      <c r="A1467" s="1" t="s">
        <v>219</v>
      </c>
      <c r="E1467" s="27" t="s">
        <v>4227</v>
      </c>
    </row>
    <row r="1468" ht="52.8">
      <c r="A1468" s="1" t="s">
        <v>221</v>
      </c>
      <c r="E1468" s="32" t="s">
        <v>4228</v>
      </c>
    </row>
    <row r="1469">
      <c r="A1469" s="1" t="s">
        <v>222</v>
      </c>
      <c r="E1469" s="27" t="s">
        <v>228</v>
      </c>
    </row>
    <row r="1470">
      <c r="A1470" s="1" t="s">
        <v>213</v>
      </c>
      <c r="B1470" s="1">
        <v>361</v>
      </c>
      <c r="C1470" s="26" t="s">
        <v>4229</v>
      </c>
      <c r="D1470" t="s">
        <v>228</v>
      </c>
      <c r="E1470" s="27" t="s">
        <v>4230</v>
      </c>
      <c r="F1470" s="28" t="s">
        <v>497</v>
      </c>
      <c r="G1470" s="29">
        <v>14.045</v>
      </c>
      <c r="H1470" s="28">
        <v>0.00142</v>
      </c>
      <c r="I1470" s="30">
        <f>ROUND(G1470*H1470,P4)</f>
        <v>0</v>
      </c>
      <c r="L1470" s="30">
        <v>0</v>
      </c>
      <c r="M1470" s="24">
        <f>ROUND(G1470*L1470,P4)</f>
        <v>0</v>
      </c>
      <c r="N1470" s="25" t="s">
        <v>2938</v>
      </c>
      <c r="O1470" s="31">
        <f>M1470*AA1470</f>
        <v>0</v>
      </c>
      <c r="P1470" s="1">
        <v>3</v>
      </c>
      <c r="AA1470" s="1">
        <f>IF(P1470=1,$O$3,IF(P1470=2,$O$4,$O$5))</f>
        <v>0</v>
      </c>
    </row>
    <row r="1471">
      <c r="A1471" s="1" t="s">
        <v>219</v>
      </c>
      <c r="E1471" s="27" t="s">
        <v>4231</v>
      </c>
    </row>
    <row r="1472">
      <c r="A1472" s="1" t="s">
        <v>221</v>
      </c>
    </row>
    <row r="1473">
      <c r="A1473" s="1" t="s">
        <v>222</v>
      </c>
      <c r="E1473" s="27" t="s">
        <v>228</v>
      </c>
    </row>
    <row r="1474" ht="26.4">
      <c r="A1474" s="1" t="s">
        <v>213</v>
      </c>
      <c r="B1474" s="1">
        <v>362</v>
      </c>
      <c r="C1474" s="26" t="s">
        <v>4232</v>
      </c>
      <c r="D1474" t="s">
        <v>228</v>
      </c>
      <c r="E1474" s="27" t="s">
        <v>4233</v>
      </c>
      <c r="F1474" s="28" t="s">
        <v>416</v>
      </c>
      <c r="G1474" s="29">
        <v>99.366</v>
      </c>
      <c r="H1474" s="28">
        <v>0.0090900000000000009</v>
      </c>
      <c r="I1474" s="30">
        <f>ROUND(G1474*H1474,P4)</f>
        <v>0</v>
      </c>
      <c r="L1474" s="30">
        <v>0</v>
      </c>
      <c r="M1474" s="24">
        <f>ROUND(G1474*L1474,P4)</f>
        <v>0</v>
      </c>
      <c r="N1474" s="25" t="s">
        <v>2938</v>
      </c>
      <c r="O1474" s="31">
        <f>M1474*AA1474</f>
        <v>0</v>
      </c>
      <c r="P1474" s="1">
        <v>3</v>
      </c>
      <c r="AA1474" s="1">
        <f>IF(P1474=1,$O$3,IF(P1474=2,$O$4,$O$5))</f>
        <v>0</v>
      </c>
    </row>
    <row r="1475" ht="26.4">
      <c r="A1475" s="1" t="s">
        <v>219</v>
      </c>
      <c r="E1475" s="27" t="s">
        <v>4234</v>
      </c>
    </row>
    <row r="1476" ht="237.6">
      <c r="A1476" s="1" t="s">
        <v>221</v>
      </c>
      <c r="E1476" s="32" t="s">
        <v>4216</v>
      </c>
    </row>
    <row r="1477">
      <c r="A1477" s="1" t="s">
        <v>222</v>
      </c>
      <c r="E1477" s="27" t="s">
        <v>228</v>
      </c>
    </row>
    <row r="1478">
      <c r="A1478" s="1" t="s">
        <v>213</v>
      </c>
      <c r="B1478" s="1">
        <v>363</v>
      </c>
      <c r="C1478" s="26" t="s">
        <v>4235</v>
      </c>
      <c r="D1478" t="s">
        <v>228</v>
      </c>
      <c r="E1478" s="27" t="s">
        <v>4236</v>
      </c>
      <c r="F1478" s="28" t="s">
        <v>217</v>
      </c>
      <c r="G1478" s="29">
        <v>3.2530000000000001</v>
      </c>
      <c r="H1478" s="28">
        <v>0</v>
      </c>
      <c r="I1478" s="30">
        <f>ROUND(G1478*H1478,P4)</f>
        <v>0</v>
      </c>
      <c r="L1478" s="30">
        <v>0</v>
      </c>
      <c r="M1478" s="24">
        <f>ROUND(G1478*L1478,P4)</f>
        <v>0</v>
      </c>
      <c r="N1478" s="25" t="s">
        <v>2938</v>
      </c>
      <c r="O1478" s="31">
        <f>M1478*AA1478</f>
        <v>0</v>
      </c>
      <c r="P1478" s="1">
        <v>3</v>
      </c>
      <c r="AA1478" s="1">
        <f>IF(P1478=1,$O$3,IF(P1478=2,$O$4,$O$5))</f>
        <v>0</v>
      </c>
    </row>
    <row r="1479" ht="39.6">
      <c r="A1479" s="1" t="s">
        <v>219</v>
      </c>
      <c r="E1479" s="27" t="s">
        <v>4237</v>
      </c>
    </row>
    <row r="1480">
      <c r="A1480" s="1" t="s">
        <v>221</v>
      </c>
    </row>
    <row r="1481">
      <c r="A1481" s="1" t="s">
        <v>222</v>
      </c>
      <c r="E1481" s="27" t="s">
        <v>228</v>
      </c>
    </row>
    <row r="1482">
      <c r="A1482" s="1" t="s">
        <v>210</v>
      </c>
      <c r="C1482" s="22" t="s">
        <v>4238</v>
      </c>
      <c r="E1482" s="23" t="s">
        <v>4239</v>
      </c>
      <c r="L1482" s="24">
        <f>SUMIFS(L1483:L1510,A1483:A1510,"P")</f>
        <v>0</v>
      </c>
      <c r="M1482" s="24">
        <f>SUMIFS(M1483:M1510,A1483:A1510,"P")</f>
        <v>0</v>
      </c>
      <c r="N1482" s="25"/>
    </row>
    <row r="1483">
      <c r="A1483" s="1" t="s">
        <v>213</v>
      </c>
      <c r="B1483" s="1">
        <v>364</v>
      </c>
      <c r="C1483" s="26" t="s">
        <v>4240</v>
      </c>
      <c r="D1483" t="s">
        <v>228</v>
      </c>
      <c r="E1483" s="27" t="s">
        <v>4241</v>
      </c>
      <c r="F1483" s="28" t="s">
        <v>4242</v>
      </c>
      <c r="G1483" s="29">
        <v>32.960000000000001</v>
      </c>
      <c r="H1483" s="28">
        <v>0.0011999999999999999</v>
      </c>
      <c r="I1483" s="30">
        <f>ROUND(G1483*H1483,P4)</f>
        <v>0</v>
      </c>
      <c r="L1483" s="30">
        <v>0</v>
      </c>
      <c r="M1483" s="24">
        <f>ROUND(G1483*L1483,P4)</f>
        <v>0</v>
      </c>
      <c r="N1483" s="25" t="s">
        <v>2938</v>
      </c>
      <c r="O1483" s="31">
        <f>M1483*AA1483</f>
        <v>0</v>
      </c>
      <c r="P1483" s="1">
        <v>3</v>
      </c>
      <c r="AA1483" s="1">
        <f>IF(P1483=1,$O$3,IF(P1483=2,$O$4,$O$5))</f>
        <v>0</v>
      </c>
    </row>
    <row r="1484">
      <c r="A1484" s="1" t="s">
        <v>219</v>
      </c>
      <c r="E1484" s="27" t="s">
        <v>4241</v>
      </c>
    </row>
    <row r="1485">
      <c r="A1485" s="1" t="s">
        <v>221</v>
      </c>
    </row>
    <row r="1486">
      <c r="A1486" s="1" t="s">
        <v>222</v>
      </c>
      <c r="E1486" s="27" t="s">
        <v>228</v>
      </c>
    </row>
    <row r="1487">
      <c r="A1487" s="1" t="s">
        <v>213</v>
      </c>
      <c r="B1487" s="1">
        <v>365</v>
      </c>
      <c r="C1487" s="26" t="s">
        <v>4243</v>
      </c>
      <c r="D1487" t="s">
        <v>228</v>
      </c>
      <c r="E1487" s="27" t="s">
        <v>4244</v>
      </c>
      <c r="F1487" s="28" t="s">
        <v>416</v>
      </c>
      <c r="G1487" s="29">
        <v>2.3439999999999999</v>
      </c>
      <c r="H1487" s="28">
        <v>0.00021000000000000001</v>
      </c>
      <c r="I1487" s="30">
        <f>ROUND(G1487*H1487,P4)</f>
        <v>0</v>
      </c>
      <c r="L1487" s="30">
        <v>0</v>
      </c>
      <c r="M1487" s="24">
        <f>ROUND(G1487*L1487,P4)</f>
        <v>0</v>
      </c>
      <c r="N1487" s="25" t="s">
        <v>2938</v>
      </c>
      <c r="O1487" s="31">
        <f>M1487*AA1487</f>
        <v>0</v>
      </c>
      <c r="P1487" s="1">
        <v>3</v>
      </c>
      <c r="AA1487" s="1">
        <f>IF(P1487=1,$O$3,IF(P1487=2,$O$4,$O$5))</f>
        <v>0</v>
      </c>
    </row>
    <row r="1488">
      <c r="A1488" s="1" t="s">
        <v>219</v>
      </c>
      <c r="E1488" s="27" t="s">
        <v>4244</v>
      </c>
    </row>
    <row r="1489" ht="66">
      <c r="A1489" s="1" t="s">
        <v>221</v>
      </c>
      <c r="E1489" s="32" t="s">
        <v>4245</v>
      </c>
    </row>
    <row r="1490">
      <c r="A1490" s="1" t="s">
        <v>222</v>
      </c>
      <c r="E1490" s="27" t="s">
        <v>228</v>
      </c>
    </row>
    <row r="1491">
      <c r="A1491" s="1" t="s">
        <v>213</v>
      </c>
      <c r="B1491" s="1">
        <v>366</v>
      </c>
      <c r="C1491" s="26" t="s">
        <v>4246</v>
      </c>
      <c r="D1491" t="s">
        <v>228</v>
      </c>
      <c r="E1491" s="27" t="s">
        <v>4247</v>
      </c>
      <c r="F1491" s="28" t="s">
        <v>416</v>
      </c>
      <c r="G1491" s="29">
        <v>145.19999999999999</v>
      </c>
      <c r="H1491" s="28">
        <v>6.9999999999999994E-05</v>
      </c>
      <c r="I1491" s="30">
        <f>ROUND(G1491*H1491,P4)</f>
        <v>0</v>
      </c>
      <c r="L1491" s="30">
        <v>0</v>
      </c>
      <c r="M1491" s="24">
        <f>ROUND(G1491*L1491,P4)</f>
        <v>0</v>
      </c>
      <c r="N1491" s="25" t="s">
        <v>2938</v>
      </c>
      <c r="O1491" s="31">
        <f>M1491*AA1491</f>
        <v>0</v>
      </c>
      <c r="P1491" s="1">
        <v>3</v>
      </c>
      <c r="AA1491" s="1">
        <f>IF(P1491=1,$O$3,IF(P1491=2,$O$4,$O$5))</f>
        <v>0</v>
      </c>
    </row>
    <row r="1492" ht="26.4">
      <c r="A1492" s="1" t="s">
        <v>219</v>
      </c>
      <c r="E1492" s="27" t="s">
        <v>4248</v>
      </c>
    </row>
    <row r="1493" ht="356.4">
      <c r="A1493" s="1" t="s">
        <v>221</v>
      </c>
      <c r="E1493" s="32" t="s">
        <v>4249</v>
      </c>
    </row>
    <row r="1494">
      <c r="A1494" s="1" t="s">
        <v>222</v>
      </c>
      <c r="E1494" s="27" t="s">
        <v>228</v>
      </c>
    </row>
    <row r="1495">
      <c r="A1495" s="1" t="s">
        <v>213</v>
      </c>
      <c r="B1495" s="1">
        <v>367</v>
      </c>
      <c r="C1495" s="26" t="s">
        <v>4250</v>
      </c>
      <c r="D1495" t="s">
        <v>228</v>
      </c>
      <c r="E1495" s="27" t="s">
        <v>4251</v>
      </c>
      <c r="F1495" s="28" t="s">
        <v>416</v>
      </c>
      <c r="G1495" s="29">
        <v>145.19999999999999</v>
      </c>
      <c r="H1495" s="28">
        <v>0.00013999999999999999</v>
      </c>
      <c r="I1495" s="30">
        <f>ROUND(G1495*H1495,P4)</f>
        <v>0</v>
      </c>
      <c r="L1495" s="30">
        <v>0</v>
      </c>
      <c r="M1495" s="24">
        <f>ROUND(G1495*L1495,P4)</f>
        <v>0</v>
      </c>
      <c r="N1495" s="25" t="s">
        <v>2938</v>
      </c>
      <c r="O1495" s="31">
        <f>M1495*AA1495</f>
        <v>0</v>
      </c>
      <c r="P1495" s="1">
        <v>3</v>
      </c>
      <c r="AA1495" s="1">
        <f>IF(P1495=1,$O$3,IF(P1495=2,$O$4,$O$5))</f>
        <v>0</v>
      </c>
    </row>
    <row r="1496">
      <c r="A1496" s="1" t="s">
        <v>219</v>
      </c>
      <c r="E1496" s="27" t="s">
        <v>4252</v>
      </c>
    </row>
    <row r="1497" ht="356.4">
      <c r="A1497" s="1" t="s">
        <v>221</v>
      </c>
      <c r="E1497" s="32" t="s">
        <v>4253</v>
      </c>
    </row>
    <row r="1498">
      <c r="A1498" s="1" t="s">
        <v>222</v>
      </c>
      <c r="E1498" s="27" t="s">
        <v>228</v>
      </c>
    </row>
    <row r="1499">
      <c r="A1499" s="1" t="s">
        <v>213</v>
      </c>
      <c r="B1499" s="1">
        <v>368</v>
      </c>
      <c r="C1499" s="26" t="s">
        <v>4254</v>
      </c>
      <c r="D1499" t="s">
        <v>228</v>
      </c>
      <c r="E1499" s="27" t="s">
        <v>4255</v>
      </c>
      <c r="F1499" s="28" t="s">
        <v>416</v>
      </c>
      <c r="G1499" s="29">
        <v>145.19999999999999</v>
      </c>
      <c r="H1499" s="28">
        <v>9.0000000000000006E-05</v>
      </c>
      <c r="I1499" s="30">
        <f>ROUND(G1499*H1499,P4)</f>
        <v>0</v>
      </c>
      <c r="L1499" s="30">
        <v>0</v>
      </c>
      <c r="M1499" s="24">
        <f>ROUND(G1499*L1499,P4)</f>
        <v>0</v>
      </c>
      <c r="N1499" s="25" t="s">
        <v>2938</v>
      </c>
      <c r="O1499" s="31">
        <f>M1499*AA1499</f>
        <v>0</v>
      </c>
      <c r="P1499" s="1">
        <v>3</v>
      </c>
      <c r="AA1499" s="1">
        <f>IF(P1499=1,$O$3,IF(P1499=2,$O$4,$O$5))</f>
        <v>0</v>
      </c>
    </row>
    <row r="1500">
      <c r="A1500" s="1" t="s">
        <v>219</v>
      </c>
      <c r="E1500" s="27" t="s">
        <v>4256</v>
      </c>
    </row>
    <row r="1501" ht="356.4">
      <c r="A1501" s="1" t="s">
        <v>221</v>
      </c>
      <c r="E1501" s="32" t="s">
        <v>4257</v>
      </c>
    </row>
    <row r="1502">
      <c r="A1502" s="1" t="s">
        <v>222</v>
      </c>
      <c r="E1502" s="27" t="s">
        <v>228</v>
      </c>
    </row>
    <row r="1503">
      <c r="A1503" s="1" t="s">
        <v>213</v>
      </c>
      <c r="B1503" s="1">
        <v>369</v>
      </c>
      <c r="C1503" s="26" t="s">
        <v>4258</v>
      </c>
      <c r="D1503" t="s">
        <v>228</v>
      </c>
      <c r="E1503" s="27" t="s">
        <v>4259</v>
      </c>
      <c r="F1503" s="28" t="s">
        <v>416</v>
      </c>
      <c r="G1503" s="29">
        <v>412.00099999999998</v>
      </c>
      <c r="H1503" s="28">
        <v>0</v>
      </c>
      <c r="I1503" s="30">
        <f>ROUND(G1503*H1503,P4)</f>
        <v>0</v>
      </c>
      <c r="L1503" s="30">
        <v>0</v>
      </c>
      <c r="M1503" s="24">
        <f>ROUND(G1503*L1503,P4)</f>
        <v>0</v>
      </c>
      <c r="N1503" s="25" t="s">
        <v>2938</v>
      </c>
      <c r="O1503" s="31">
        <f>M1503*AA1503</f>
        <v>0</v>
      </c>
      <c r="P1503" s="1">
        <v>3</v>
      </c>
      <c r="AA1503" s="1">
        <f>IF(P1503=1,$O$3,IF(P1503=2,$O$4,$O$5))</f>
        <v>0</v>
      </c>
    </row>
    <row r="1504">
      <c r="A1504" s="1" t="s">
        <v>219</v>
      </c>
      <c r="E1504" s="27" t="s">
        <v>4260</v>
      </c>
    </row>
    <row r="1505" ht="409.5">
      <c r="A1505" s="1" t="s">
        <v>221</v>
      </c>
      <c r="E1505" s="32" t="s">
        <v>4261</v>
      </c>
    </row>
    <row r="1506">
      <c r="A1506" s="1" t="s">
        <v>222</v>
      </c>
      <c r="E1506" s="27" t="s">
        <v>228</v>
      </c>
    </row>
    <row r="1507">
      <c r="A1507" s="1" t="s">
        <v>213</v>
      </c>
      <c r="B1507" s="1">
        <v>370</v>
      </c>
      <c r="C1507" s="26" t="s">
        <v>4262</v>
      </c>
      <c r="D1507" t="s">
        <v>228</v>
      </c>
      <c r="E1507" s="27" t="s">
        <v>4263</v>
      </c>
      <c r="F1507" s="28" t="s">
        <v>416</v>
      </c>
      <c r="G1507" s="29">
        <v>23.050999999999998</v>
      </c>
      <c r="H1507" s="28">
        <v>0.00021000000000000001</v>
      </c>
      <c r="I1507" s="30">
        <f>ROUND(G1507*H1507,P4)</f>
        <v>0</v>
      </c>
      <c r="L1507" s="30">
        <v>0</v>
      </c>
      <c r="M1507" s="24">
        <f>ROUND(G1507*L1507,P4)</f>
        <v>0</v>
      </c>
      <c r="N1507" s="25" t="s">
        <v>2938</v>
      </c>
      <c r="O1507" s="31">
        <f>M1507*AA1507</f>
        <v>0</v>
      </c>
      <c r="P1507" s="1">
        <v>3</v>
      </c>
      <c r="AA1507" s="1">
        <f>IF(P1507=1,$O$3,IF(P1507=2,$O$4,$O$5))</f>
        <v>0</v>
      </c>
    </row>
    <row r="1508" ht="26.4">
      <c r="A1508" s="1" t="s">
        <v>219</v>
      </c>
      <c r="E1508" s="27" t="s">
        <v>4264</v>
      </c>
    </row>
    <row r="1509" ht="79.2">
      <c r="A1509" s="1" t="s">
        <v>221</v>
      </c>
      <c r="E1509" s="32" t="s">
        <v>4265</v>
      </c>
    </row>
    <row r="1510">
      <c r="A1510" s="1" t="s">
        <v>222</v>
      </c>
      <c r="E1510" s="27" t="s">
        <v>228</v>
      </c>
    </row>
    <row r="1511">
      <c r="A1511" s="1" t="s">
        <v>210</v>
      </c>
      <c r="C1511" s="22" t="s">
        <v>4266</v>
      </c>
      <c r="E1511" s="23" t="s">
        <v>4267</v>
      </c>
      <c r="L1511" s="24">
        <f>SUMIFS(L1512:L1523,A1512:A1523,"P")</f>
        <v>0</v>
      </c>
      <c r="M1511" s="24">
        <f>SUMIFS(M1512:M1523,A1512:A1523,"P")</f>
        <v>0</v>
      </c>
      <c r="N1511" s="25"/>
    </row>
    <row r="1512">
      <c r="A1512" s="1" t="s">
        <v>213</v>
      </c>
      <c r="B1512" s="1">
        <v>371</v>
      </c>
      <c r="C1512" s="26" t="s">
        <v>4268</v>
      </c>
      <c r="D1512" t="s">
        <v>228</v>
      </c>
      <c r="E1512" s="27" t="s">
        <v>4269</v>
      </c>
      <c r="F1512" s="28" t="s">
        <v>416</v>
      </c>
      <c r="G1512" s="29">
        <v>1328.537</v>
      </c>
      <c r="H1512" s="28">
        <v>0</v>
      </c>
      <c r="I1512" s="30">
        <f>ROUND(G1512*H1512,P4)</f>
        <v>0</v>
      </c>
      <c r="L1512" s="30">
        <v>0</v>
      </c>
      <c r="M1512" s="24">
        <f>ROUND(G1512*L1512,P4)</f>
        <v>0</v>
      </c>
      <c r="N1512" s="25" t="s">
        <v>2938</v>
      </c>
      <c r="O1512" s="31">
        <f>M1512*AA1512</f>
        <v>0</v>
      </c>
      <c r="P1512" s="1">
        <v>3</v>
      </c>
      <c r="AA1512" s="1">
        <f>IF(P1512=1,$O$3,IF(P1512=2,$O$4,$O$5))</f>
        <v>0</v>
      </c>
    </row>
    <row r="1513">
      <c r="A1513" s="1" t="s">
        <v>219</v>
      </c>
      <c r="E1513" s="27" t="s">
        <v>4270</v>
      </c>
    </row>
    <row r="1514" ht="409.5">
      <c r="A1514" s="1" t="s">
        <v>221</v>
      </c>
      <c r="E1514" s="32" t="s">
        <v>4271</v>
      </c>
    </row>
    <row r="1515">
      <c r="A1515" s="1" t="s">
        <v>222</v>
      </c>
      <c r="E1515" s="27" t="s">
        <v>228</v>
      </c>
    </row>
    <row r="1516" ht="26.4">
      <c r="A1516" s="1" t="s">
        <v>213</v>
      </c>
      <c r="B1516" s="1">
        <v>372</v>
      </c>
      <c r="C1516" s="26" t="s">
        <v>4272</v>
      </c>
      <c r="D1516" t="s">
        <v>228</v>
      </c>
      <c r="E1516" s="27" t="s">
        <v>4273</v>
      </c>
      <c r="F1516" s="28" t="s">
        <v>416</v>
      </c>
      <c r="G1516" s="29">
        <v>1328.537</v>
      </c>
      <c r="H1516" s="28">
        <v>0.00021000000000000001</v>
      </c>
      <c r="I1516" s="30">
        <f>ROUND(G1516*H1516,P4)</f>
        <v>0</v>
      </c>
      <c r="L1516" s="30">
        <v>0</v>
      </c>
      <c r="M1516" s="24">
        <f>ROUND(G1516*L1516,P4)</f>
        <v>0</v>
      </c>
      <c r="N1516" s="25" t="s">
        <v>2938</v>
      </c>
      <c r="O1516" s="31">
        <f>M1516*AA1516</f>
        <v>0</v>
      </c>
      <c r="P1516" s="1">
        <v>3</v>
      </c>
      <c r="AA1516" s="1">
        <f>IF(P1516=1,$O$3,IF(P1516=2,$O$4,$O$5))</f>
        <v>0</v>
      </c>
    </row>
    <row r="1517" ht="26.4">
      <c r="A1517" s="1" t="s">
        <v>219</v>
      </c>
      <c r="E1517" s="27" t="s">
        <v>4274</v>
      </c>
    </row>
    <row r="1518" ht="409.5">
      <c r="A1518" s="1" t="s">
        <v>221</v>
      </c>
      <c r="E1518" s="32" t="s">
        <v>4275</v>
      </c>
    </row>
    <row r="1519">
      <c r="A1519" s="1" t="s">
        <v>222</v>
      </c>
      <c r="E1519" s="27" t="s">
        <v>228</v>
      </c>
    </row>
    <row r="1520" ht="26.4">
      <c r="A1520" s="1" t="s">
        <v>213</v>
      </c>
      <c r="B1520" s="1">
        <v>373</v>
      </c>
      <c r="C1520" s="26" t="s">
        <v>4276</v>
      </c>
      <c r="D1520" t="s">
        <v>228</v>
      </c>
      <c r="E1520" s="27" t="s">
        <v>4277</v>
      </c>
      <c r="F1520" s="28" t="s">
        <v>416</v>
      </c>
      <c r="G1520" s="29">
        <v>1328.537</v>
      </c>
      <c r="H1520" s="28">
        <v>0.00029</v>
      </c>
      <c r="I1520" s="30">
        <f>ROUND(G1520*H1520,P4)</f>
        <v>0</v>
      </c>
      <c r="L1520" s="30">
        <v>0</v>
      </c>
      <c r="M1520" s="24">
        <f>ROUND(G1520*L1520,P4)</f>
        <v>0</v>
      </c>
      <c r="N1520" s="25" t="s">
        <v>2938</v>
      </c>
      <c r="O1520" s="31">
        <f>M1520*AA1520</f>
        <v>0</v>
      </c>
      <c r="P1520" s="1">
        <v>3</v>
      </c>
      <c r="AA1520" s="1">
        <f>IF(P1520=1,$O$3,IF(P1520=2,$O$4,$O$5))</f>
        <v>0</v>
      </c>
    </row>
    <row r="1521" ht="26.4">
      <c r="A1521" s="1" t="s">
        <v>219</v>
      </c>
      <c r="E1521" s="27" t="s">
        <v>4278</v>
      </c>
    </row>
    <row r="1522" ht="409.5">
      <c r="A1522" s="1" t="s">
        <v>221</v>
      </c>
      <c r="E1522" s="32" t="s">
        <v>4271</v>
      </c>
    </row>
    <row r="1523">
      <c r="A1523" s="1" t="s">
        <v>222</v>
      </c>
      <c r="E1523" s="27" t="s">
        <v>228</v>
      </c>
    </row>
    <row r="1524">
      <c r="A1524" s="1" t="s">
        <v>210</v>
      </c>
      <c r="C1524" s="22" t="s">
        <v>4279</v>
      </c>
      <c r="E1524" s="23" t="s">
        <v>4280</v>
      </c>
      <c r="L1524" s="24">
        <f>SUMIFS(L1525:L1552,A1525:A1552,"P")</f>
        <v>0</v>
      </c>
      <c r="M1524" s="24">
        <f>SUMIFS(M1525:M1552,A1525:A1552,"P")</f>
        <v>0</v>
      </c>
      <c r="N1524" s="25"/>
    </row>
    <row r="1525" ht="26.4">
      <c r="A1525" s="1" t="s">
        <v>213</v>
      </c>
      <c r="B1525" s="1">
        <v>374</v>
      </c>
      <c r="C1525" s="26" t="s">
        <v>4281</v>
      </c>
      <c r="D1525" t="s">
        <v>228</v>
      </c>
      <c r="E1525" s="27" t="s">
        <v>4282</v>
      </c>
      <c r="F1525" s="28" t="s">
        <v>236</v>
      </c>
      <c r="G1525" s="29">
        <v>25</v>
      </c>
      <c r="H1525" s="28">
        <v>0.001</v>
      </c>
      <c r="I1525" s="30">
        <f>ROUND(G1525*H1525,P4)</f>
        <v>0</v>
      </c>
      <c r="L1525" s="30">
        <v>0</v>
      </c>
      <c r="M1525" s="24">
        <f>ROUND(G1525*L1525,P4)</f>
        <v>0</v>
      </c>
      <c r="N1525" s="25" t="s">
        <v>2938</v>
      </c>
      <c r="O1525" s="31">
        <f>M1525*AA1525</f>
        <v>0</v>
      </c>
      <c r="P1525" s="1">
        <v>3</v>
      </c>
      <c r="AA1525" s="1">
        <f>IF(P1525=1,$O$3,IF(P1525=2,$O$4,$O$5))</f>
        <v>0</v>
      </c>
    </row>
    <row r="1526" ht="26.4">
      <c r="A1526" s="1" t="s">
        <v>219</v>
      </c>
      <c r="E1526" s="27" t="s">
        <v>4282</v>
      </c>
    </row>
    <row r="1527" ht="66">
      <c r="A1527" s="1" t="s">
        <v>221</v>
      </c>
      <c r="E1527" s="32" t="s">
        <v>4283</v>
      </c>
    </row>
    <row r="1528">
      <c r="A1528" s="1" t="s">
        <v>222</v>
      </c>
      <c r="E1528" s="27" t="s">
        <v>228</v>
      </c>
    </row>
    <row r="1529">
      <c r="A1529" s="1" t="s">
        <v>213</v>
      </c>
      <c r="B1529" s="1">
        <v>375</v>
      </c>
      <c r="C1529" s="26" t="s">
        <v>4284</v>
      </c>
      <c r="D1529" t="s">
        <v>228</v>
      </c>
      <c r="E1529" s="27" t="s">
        <v>4285</v>
      </c>
      <c r="F1529" s="28" t="s">
        <v>497</v>
      </c>
      <c r="G1529" s="29">
        <v>157.5</v>
      </c>
      <c r="H1529" s="28">
        <v>0.00014999999999999999</v>
      </c>
      <c r="I1529" s="30">
        <f>ROUND(G1529*H1529,P4)</f>
        <v>0</v>
      </c>
      <c r="L1529" s="30">
        <v>0</v>
      </c>
      <c r="M1529" s="24">
        <f>ROUND(G1529*L1529,P4)</f>
        <v>0</v>
      </c>
      <c r="N1529" s="25" t="s">
        <v>2938</v>
      </c>
      <c r="O1529" s="31">
        <f>M1529*AA1529</f>
        <v>0</v>
      </c>
      <c r="P1529" s="1">
        <v>3</v>
      </c>
      <c r="AA1529" s="1">
        <f>IF(P1529=1,$O$3,IF(P1529=2,$O$4,$O$5))</f>
        <v>0</v>
      </c>
    </row>
    <row r="1530">
      <c r="A1530" s="1" t="s">
        <v>219</v>
      </c>
      <c r="E1530" s="27" t="s">
        <v>4285</v>
      </c>
    </row>
    <row r="1531" ht="66">
      <c r="A1531" s="1" t="s">
        <v>221</v>
      </c>
      <c r="E1531" s="32" t="s">
        <v>4286</v>
      </c>
    </row>
    <row r="1532">
      <c r="A1532" s="1" t="s">
        <v>222</v>
      </c>
      <c r="E1532" s="27" t="s">
        <v>228</v>
      </c>
    </row>
    <row r="1533">
      <c r="A1533" s="1" t="s">
        <v>213</v>
      </c>
      <c r="B1533" s="1">
        <v>376</v>
      </c>
      <c r="C1533" s="26" t="s">
        <v>4287</v>
      </c>
      <c r="D1533" t="s">
        <v>228</v>
      </c>
      <c r="E1533" s="27" t="s">
        <v>4288</v>
      </c>
      <c r="F1533" s="28" t="s">
        <v>416</v>
      </c>
      <c r="G1533" s="29">
        <v>25</v>
      </c>
      <c r="H1533" s="28">
        <v>0.001</v>
      </c>
      <c r="I1533" s="30">
        <f>ROUND(G1533*H1533,P4)</f>
        <v>0</v>
      </c>
      <c r="L1533" s="30">
        <v>0</v>
      </c>
      <c r="M1533" s="24">
        <f>ROUND(G1533*L1533,P4)</f>
        <v>0</v>
      </c>
      <c r="N1533" s="25" t="s">
        <v>2938</v>
      </c>
      <c r="O1533" s="31">
        <f>M1533*AA1533</f>
        <v>0</v>
      </c>
      <c r="P1533" s="1">
        <v>3</v>
      </c>
      <c r="AA1533" s="1">
        <f>IF(P1533=1,$O$3,IF(P1533=2,$O$4,$O$5))</f>
        <v>0</v>
      </c>
    </row>
    <row r="1534">
      <c r="A1534" s="1" t="s">
        <v>219</v>
      </c>
      <c r="E1534" s="27" t="s">
        <v>4288</v>
      </c>
    </row>
    <row r="1535" ht="66">
      <c r="A1535" s="1" t="s">
        <v>221</v>
      </c>
      <c r="E1535" s="32" t="s">
        <v>4283</v>
      </c>
    </row>
    <row r="1536">
      <c r="A1536" s="1" t="s">
        <v>222</v>
      </c>
      <c r="E1536" s="27" t="s">
        <v>228</v>
      </c>
    </row>
    <row r="1537" ht="26.4">
      <c r="A1537" s="1" t="s">
        <v>213</v>
      </c>
      <c r="B1537" s="1">
        <v>377</v>
      </c>
      <c r="C1537" s="26" t="s">
        <v>4289</v>
      </c>
      <c r="D1537" t="s">
        <v>228</v>
      </c>
      <c r="E1537" s="27" t="s">
        <v>4290</v>
      </c>
      <c r="F1537" s="28" t="s">
        <v>236</v>
      </c>
      <c r="G1537" s="29">
        <v>25</v>
      </c>
      <c r="H1537" s="28">
        <v>0</v>
      </c>
      <c r="I1537" s="30">
        <f>ROUND(G1537*H1537,P4)</f>
        <v>0</v>
      </c>
      <c r="L1537" s="30">
        <v>0</v>
      </c>
      <c r="M1537" s="24">
        <f>ROUND(G1537*L1537,P4)</f>
        <v>0</v>
      </c>
      <c r="N1537" s="25" t="s">
        <v>2938</v>
      </c>
      <c r="O1537" s="31">
        <f>M1537*AA1537</f>
        <v>0</v>
      </c>
      <c r="P1537" s="1">
        <v>3</v>
      </c>
      <c r="AA1537" s="1">
        <f>IF(P1537=1,$O$3,IF(P1537=2,$O$4,$O$5))</f>
        <v>0</v>
      </c>
    </row>
    <row r="1538" ht="26.4">
      <c r="A1538" s="1" t="s">
        <v>219</v>
      </c>
      <c r="E1538" s="27" t="s">
        <v>4291</v>
      </c>
    </row>
    <row r="1539" ht="66">
      <c r="A1539" s="1" t="s">
        <v>221</v>
      </c>
      <c r="E1539" s="32" t="s">
        <v>4283</v>
      </c>
    </row>
    <row r="1540">
      <c r="A1540" s="1" t="s">
        <v>222</v>
      </c>
      <c r="E1540" s="27" t="s">
        <v>228</v>
      </c>
    </row>
    <row r="1541" ht="26.4">
      <c r="A1541" s="1" t="s">
        <v>213</v>
      </c>
      <c r="B1541" s="1">
        <v>378</v>
      </c>
      <c r="C1541" s="26" t="s">
        <v>4292</v>
      </c>
      <c r="D1541" t="s">
        <v>228</v>
      </c>
      <c r="E1541" s="27" t="s">
        <v>4293</v>
      </c>
      <c r="F1541" s="28" t="s">
        <v>236</v>
      </c>
      <c r="G1541" s="29">
        <v>25</v>
      </c>
      <c r="H1541" s="28">
        <v>0</v>
      </c>
      <c r="I1541" s="30">
        <f>ROUND(G1541*H1541,P4)</f>
        <v>0</v>
      </c>
      <c r="L1541" s="30">
        <v>0</v>
      </c>
      <c r="M1541" s="24">
        <f>ROUND(G1541*L1541,P4)</f>
        <v>0</v>
      </c>
      <c r="N1541" s="25" t="s">
        <v>2938</v>
      </c>
      <c r="O1541" s="31">
        <f>M1541*AA1541</f>
        <v>0</v>
      </c>
      <c r="P1541" s="1">
        <v>3</v>
      </c>
      <c r="AA1541" s="1">
        <f>IF(P1541=1,$O$3,IF(P1541=2,$O$4,$O$5))</f>
        <v>0</v>
      </c>
    </row>
    <row r="1542" ht="26.4">
      <c r="A1542" s="1" t="s">
        <v>219</v>
      </c>
      <c r="E1542" s="27" t="s">
        <v>4294</v>
      </c>
    </row>
    <row r="1543" ht="66">
      <c r="A1543" s="1" t="s">
        <v>221</v>
      </c>
      <c r="E1543" s="32" t="s">
        <v>4283</v>
      </c>
    </row>
    <row r="1544">
      <c r="A1544" s="1" t="s">
        <v>222</v>
      </c>
      <c r="E1544" s="27" t="s">
        <v>228</v>
      </c>
    </row>
    <row r="1545" ht="26.4">
      <c r="A1545" s="1" t="s">
        <v>213</v>
      </c>
      <c r="B1545" s="1">
        <v>379</v>
      </c>
      <c r="C1545" s="26" t="s">
        <v>4295</v>
      </c>
      <c r="D1545" t="s">
        <v>228</v>
      </c>
      <c r="E1545" s="27" t="s">
        <v>4296</v>
      </c>
      <c r="F1545" s="28" t="s">
        <v>236</v>
      </c>
      <c r="G1545" s="29">
        <v>25</v>
      </c>
      <c r="H1545" s="28">
        <v>0</v>
      </c>
      <c r="I1545" s="30">
        <f>ROUND(G1545*H1545,P4)</f>
        <v>0</v>
      </c>
      <c r="L1545" s="30">
        <v>0</v>
      </c>
      <c r="M1545" s="24">
        <f>ROUND(G1545*L1545,P4)</f>
        <v>0</v>
      </c>
      <c r="N1545" s="25" t="s">
        <v>2938</v>
      </c>
      <c r="O1545" s="31">
        <f>M1545*AA1545</f>
        <v>0</v>
      </c>
      <c r="P1545" s="1">
        <v>3</v>
      </c>
      <c r="AA1545" s="1">
        <f>IF(P1545=1,$O$3,IF(P1545=2,$O$4,$O$5))</f>
        <v>0</v>
      </c>
    </row>
    <row r="1546" ht="26.4">
      <c r="A1546" s="1" t="s">
        <v>219</v>
      </c>
      <c r="E1546" s="27" t="s">
        <v>4297</v>
      </c>
    </row>
    <row r="1547" ht="66">
      <c r="A1547" s="1" t="s">
        <v>221</v>
      </c>
      <c r="E1547" s="32" t="s">
        <v>4283</v>
      </c>
    </row>
    <row r="1548">
      <c r="A1548" s="1" t="s">
        <v>222</v>
      </c>
      <c r="E1548" s="27" t="s">
        <v>228</v>
      </c>
    </row>
    <row r="1549" ht="26.4">
      <c r="A1549" s="1" t="s">
        <v>213</v>
      </c>
      <c r="B1549" s="1">
        <v>380</v>
      </c>
      <c r="C1549" s="26" t="s">
        <v>4298</v>
      </c>
      <c r="D1549" t="s">
        <v>228</v>
      </c>
      <c r="E1549" s="27" t="s">
        <v>4299</v>
      </c>
      <c r="F1549" s="28" t="s">
        <v>217</v>
      </c>
      <c r="G1549" s="29">
        <v>0.073999999999999996</v>
      </c>
      <c r="H1549" s="28">
        <v>0</v>
      </c>
      <c r="I1549" s="30">
        <f>ROUND(G1549*H1549,P4)</f>
        <v>0</v>
      </c>
      <c r="L1549" s="30">
        <v>0</v>
      </c>
      <c r="M1549" s="24">
        <f>ROUND(G1549*L1549,P4)</f>
        <v>0</v>
      </c>
      <c r="N1549" s="25" t="s">
        <v>2938</v>
      </c>
      <c r="O1549" s="31">
        <f>M1549*AA1549</f>
        <v>0</v>
      </c>
      <c r="P1549" s="1">
        <v>3</v>
      </c>
      <c r="AA1549" s="1">
        <f>IF(P1549=1,$O$3,IF(P1549=2,$O$4,$O$5))</f>
        <v>0</v>
      </c>
    </row>
    <row r="1550" ht="39.6">
      <c r="A1550" s="1" t="s">
        <v>219</v>
      </c>
      <c r="E1550" s="27" t="s">
        <v>4300</v>
      </c>
    </row>
    <row r="1551">
      <c r="A1551" s="1" t="s">
        <v>221</v>
      </c>
    </row>
    <row r="1552">
      <c r="A1552" s="1" t="s">
        <v>222</v>
      </c>
      <c r="E1552" s="27" t="s">
        <v>228</v>
      </c>
    </row>
    <row r="1553">
      <c r="A1553" s="1" t="s">
        <v>210</v>
      </c>
      <c r="C1553" s="22" t="s">
        <v>4301</v>
      </c>
      <c r="E1553" s="23" t="s">
        <v>4302</v>
      </c>
      <c r="L1553" s="24">
        <f>SUMIFS(L1554:L1573,A1554:A1573,"P")</f>
        <v>0</v>
      </c>
      <c r="M1553" s="24">
        <f>SUMIFS(M1554:M1573,A1554:A1573,"P")</f>
        <v>0</v>
      </c>
      <c r="N1553" s="25"/>
    </row>
    <row r="1554">
      <c r="A1554" s="1" t="s">
        <v>213</v>
      </c>
      <c r="B1554" s="1">
        <v>381</v>
      </c>
      <c r="C1554" s="26" t="s">
        <v>4303</v>
      </c>
      <c r="D1554" t="s">
        <v>228</v>
      </c>
      <c r="E1554" s="27" t="s">
        <v>4304</v>
      </c>
      <c r="F1554" s="28" t="s">
        <v>416</v>
      </c>
      <c r="G1554" s="29">
        <v>9.3979999999999997</v>
      </c>
      <c r="H1554" s="28">
        <v>2.0000000000000002E-05</v>
      </c>
      <c r="I1554" s="30">
        <f>ROUND(G1554*H1554,P4)</f>
        <v>0</v>
      </c>
      <c r="L1554" s="30">
        <v>0</v>
      </c>
      <c r="M1554" s="24">
        <f>ROUND(G1554*L1554,P4)</f>
        <v>0</v>
      </c>
      <c r="N1554" s="25" t="s">
        <v>2938</v>
      </c>
      <c r="O1554" s="31">
        <f>M1554*AA1554</f>
        <v>0</v>
      </c>
      <c r="P1554" s="1">
        <v>3</v>
      </c>
      <c r="AA1554" s="1">
        <f>IF(P1554=1,$O$3,IF(P1554=2,$O$4,$O$5))</f>
        <v>0</v>
      </c>
    </row>
    <row r="1555">
      <c r="A1555" s="1" t="s">
        <v>219</v>
      </c>
      <c r="E1555" s="27" t="s">
        <v>4304</v>
      </c>
    </row>
    <row r="1556" ht="39.6">
      <c r="A1556" s="1" t="s">
        <v>221</v>
      </c>
      <c r="E1556" s="32" t="s">
        <v>4305</v>
      </c>
    </row>
    <row r="1557">
      <c r="A1557" s="1" t="s">
        <v>222</v>
      </c>
      <c r="E1557" s="27" t="s">
        <v>228</v>
      </c>
    </row>
    <row r="1558">
      <c r="A1558" s="1" t="s">
        <v>213</v>
      </c>
      <c r="B1558" s="1">
        <v>382</v>
      </c>
      <c r="C1558" s="26" t="s">
        <v>4306</v>
      </c>
      <c r="D1558" t="s">
        <v>228</v>
      </c>
      <c r="E1558" s="27" t="s">
        <v>4307</v>
      </c>
      <c r="F1558" s="28" t="s">
        <v>416</v>
      </c>
      <c r="G1558" s="29">
        <v>8.9499999999999993</v>
      </c>
      <c r="H1558" s="28">
        <v>0</v>
      </c>
      <c r="I1558" s="30">
        <f>ROUND(G1558*H1558,P4)</f>
        <v>0</v>
      </c>
      <c r="L1558" s="30">
        <v>0</v>
      </c>
      <c r="M1558" s="24">
        <f>ROUND(G1558*L1558,P4)</f>
        <v>0</v>
      </c>
      <c r="N1558" s="25" t="s">
        <v>2938</v>
      </c>
      <c r="O1558" s="31">
        <f>M1558*AA1558</f>
        <v>0</v>
      </c>
      <c r="P1558" s="1">
        <v>3</v>
      </c>
      <c r="AA1558" s="1">
        <f>IF(P1558=1,$O$3,IF(P1558=2,$O$4,$O$5))</f>
        <v>0</v>
      </c>
    </row>
    <row r="1559">
      <c r="A1559" s="1" t="s">
        <v>219</v>
      </c>
      <c r="E1559" s="27" t="s">
        <v>4308</v>
      </c>
    </row>
    <row r="1560" ht="26.4">
      <c r="A1560" s="1" t="s">
        <v>221</v>
      </c>
      <c r="E1560" s="32" t="s">
        <v>4309</v>
      </c>
    </row>
    <row r="1561">
      <c r="A1561" s="1" t="s">
        <v>222</v>
      </c>
      <c r="E1561" s="27" t="s">
        <v>228</v>
      </c>
    </row>
    <row r="1562">
      <c r="A1562" s="1" t="s">
        <v>213</v>
      </c>
      <c r="B1562" s="1">
        <v>383</v>
      </c>
      <c r="C1562" s="26" t="s">
        <v>4310</v>
      </c>
      <c r="D1562" t="s">
        <v>228</v>
      </c>
      <c r="E1562" s="27" t="s">
        <v>4311</v>
      </c>
      <c r="F1562" s="28" t="s">
        <v>217</v>
      </c>
      <c r="G1562" s="29">
        <v>0.10000000000000001</v>
      </c>
      <c r="H1562" s="28">
        <v>0</v>
      </c>
      <c r="I1562" s="30">
        <f>ROUND(G1562*H1562,P4)</f>
        <v>0</v>
      </c>
      <c r="L1562" s="30">
        <v>0</v>
      </c>
      <c r="M1562" s="24">
        <f>ROUND(G1562*L1562,P4)</f>
        <v>0</v>
      </c>
      <c r="N1562" s="25" t="s">
        <v>2938</v>
      </c>
      <c r="O1562" s="31">
        <f>M1562*AA1562</f>
        <v>0</v>
      </c>
      <c r="P1562" s="1">
        <v>3</v>
      </c>
      <c r="AA1562" s="1">
        <f>IF(P1562=1,$O$3,IF(P1562=2,$O$4,$O$5))</f>
        <v>0</v>
      </c>
    </row>
    <row r="1563" ht="39.6">
      <c r="A1563" s="1" t="s">
        <v>219</v>
      </c>
      <c r="E1563" s="27" t="s">
        <v>4312</v>
      </c>
    </row>
    <row r="1564">
      <c r="A1564" s="1" t="s">
        <v>221</v>
      </c>
    </row>
    <row r="1565">
      <c r="A1565" s="1" t="s">
        <v>222</v>
      </c>
      <c r="E1565" s="27" t="s">
        <v>228</v>
      </c>
    </row>
    <row r="1566">
      <c r="A1566" s="1" t="s">
        <v>213</v>
      </c>
      <c r="B1566" s="1">
        <v>384</v>
      </c>
      <c r="C1566" s="26" t="s">
        <v>4313</v>
      </c>
      <c r="D1566" t="s">
        <v>228</v>
      </c>
      <c r="E1566" s="27" t="s">
        <v>4314</v>
      </c>
      <c r="F1566" s="28" t="s">
        <v>416</v>
      </c>
      <c r="G1566" s="29">
        <v>30.5</v>
      </c>
      <c r="H1566" s="28">
        <v>0</v>
      </c>
      <c r="I1566" s="30">
        <f>ROUND(G1566*H1566,P4)</f>
        <v>0</v>
      </c>
      <c r="L1566" s="30">
        <v>0</v>
      </c>
      <c r="M1566" s="24">
        <f>ROUND(G1566*L1566,P4)</f>
        <v>0</v>
      </c>
      <c r="N1566" s="25" t="s">
        <v>218</v>
      </c>
      <c r="O1566" s="31">
        <f>M1566*AA1566</f>
        <v>0</v>
      </c>
      <c r="P1566" s="1">
        <v>3</v>
      </c>
      <c r="AA1566" s="1">
        <f>IF(P1566=1,$O$3,IF(P1566=2,$O$4,$O$5))</f>
        <v>0</v>
      </c>
    </row>
    <row r="1567">
      <c r="A1567" s="1" t="s">
        <v>219</v>
      </c>
      <c r="E1567" s="27" t="s">
        <v>4314</v>
      </c>
    </row>
    <row r="1568">
      <c r="A1568" s="1" t="s">
        <v>221</v>
      </c>
    </row>
    <row r="1569">
      <c r="A1569" s="1" t="s">
        <v>222</v>
      </c>
      <c r="E1569" s="27" t="s">
        <v>228</v>
      </c>
    </row>
    <row r="1570">
      <c r="A1570" s="1" t="s">
        <v>213</v>
      </c>
      <c r="B1570" s="1">
        <v>385</v>
      </c>
      <c r="C1570" s="26" t="s">
        <v>4315</v>
      </c>
      <c r="D1570" t="s">
        <v>228</v>
      </c>
      <c r="E1570" s="27" t="s">
        <v>4316</v>
      </c>
      <c r="F1570" s="28" t="s">
        <v>416</v>
      </c>
      <c r="G1570" s="29">
        <v>11</v>
      </c>
      <c r="H1570" s="28">
        <v>0</v>
      </c>
      <c r="I1570" s="30">
        <f>ROUND(G1570*H1570,P4)</f>
        <v>0</v>
      </c>
      <c r="L1570" s="30">
        <v>0</v>
      </c>
      <c r="M1570" s="24">
        <f>ROUND(G1570*L1570,P4)</f>
        <v>0</v>
      </c>
      <c r="N1570" s="25" t="s">
        <v>218</v>
      </c>
      <c r="O1570" s="31">
        <f>M1570*AA1570</f>
        <v>0</v>
      </c>
      <c r="P1570" s="1">
        <v>3</v>
      </c>
      <c r="AA1570" s="1">
        <f>IF(P1570=1,$O$3,IF(P1570=2,$O$4,$O$5))</f>
        <v>0</v>
      </c>
    </row>
    <row r="1571">
      <c r="A1571" s="1" t="s">
        <v>219</v>
      </c>
      <c r="E1571" s="27" t="s">
        <v>4316</v>
      </c>
    </row>
    <row r="1572">
      <c r="A1572" s="1" t="s">
        <v>221</v>
      </c>
    </row>
    <row r="1573">
      <c r="A1573" s="1" t="s">
        <v>222</v>
      </c>
      <c r="E1573" s="27" t="s">
        <v>228</v>
      </c>
    </row>
    <row r="1574">
      <c r="A1574" s="1" t="s">
        <v>210</v>
      </c>
      <c r="C1574" s="22" t="s">
        <v>352</v>
      </c>
      <c r="E1574" s="23" t="s">
        <v>4317</v>
      </c>
      <c r="L1574" s="24">
        <f>SUMIFS(L1575:L1738,A1575:A1738,"P")</f>
        <v>0</v>
      </c>
      <c r="M1574" s="24">
        <f>SUMIFS(M1575:M1738,A1575:A1738,"P")</f>
        <v>0</v>
      </c>
      <c r="N1574" s="25"/>
    </row>
    <row r="1575">
      <c r="A1575" s="1" t="s">
        <v>213</v>
      </c>
      <c r="B1575" s="1">
        <v>386</v>
      </c>
      <c r="C1575" s="26" t="s">
        <v>4318</v>
      </c>
      <c r="D1575" t="s">
        <v>228</v>
      </c>
      <c r="E1575" s="27" t="s">
        <v>4319</v>
      </c>
      <c r="F1575" s="28" t="s">
        <v>236</v>
      </c>
      <c r="G1575" s="29">
        <v>15</v>
      </c>
      <c r="H1575" s="28">
        <v>0.0012199999999999999</v>
      </c>
      <c r="I1575" s="30">
        <f>ROUND(G1575*H1575,P4)</f>
        <v>0</v>
      </c>
      <c r="L1575" s="30">
        <v>0</v>
      </c>
      <c r="M1575" s="24">
        <f>ROUND(G1575*L1575,P4)</f>
        <v>0</v>
      </c>
      <c r="N1575" s="25" t="s">
        <v>2938</v>
      </c>
      <c r="O1575" s="31">
        <f>M1575*AA1575</f>
        <v>0</v>
      </c>
      <c r="P1575" s="1">
        <v>3</v>
      </c>
      <c r="AA1575" s="1">
        <f>IF(P1575=1,$O$3,IF(P1575=2,$O$4,$O$5))</f>
        <v>0</v>
      </c>
    </row>
    <row r="1576">
      <c r="A1576" s="1" t="s">
        <v>219</v>
      </c>
      <c r="E1576" s="27" t="s">
        <v>4319</v>
      </c>
    </row>
    <row r="1577" ht="39.6">
      <c r="A1577" s="1" t="s">
        <v>221</v>
      </c>
      <c r="E1577" s="32" t="s">
        <v>4320</v>
      </c>
    </row>
    <row r="1578">
      <c r="A1578" s="1" t="s">
        <v>222</v>
      </c>
      <c r="E1578" s="27" t="s">
        <v>228</v>
      </c>
    </row>
    <row r="1579">
      <c r="A1579" s="1" t="s">
        <v>213</v>
      </c>
      <c r="B1579" s="1">
        <v>387</v>
      </c>
      <c r="C1579" s="26" t="s">
        <v>4321</v>
      </c>
      <c r="D1579" t="s">
        <v>228</v>
      </c>
      <c r="E1579" s="27" t="s">
        <v>4322</v>
      </c>
      <c r="F1579" s="28" t="s">
        <v>236</v>
      </c>
      <c r="G1579" s="29">
        <v>50</v>
      </c>
      <c r="H1579" s="28">
        <v>6.0000000000000002E-05</v>
      </c>
      <c r="I1579" s="30">
        <f>ROUND(G1579*H1579,P4)</f>
        <v>0</v>
      </c>
      <c r="L1579" s="30">
        <v>0</v>
      </c>
      <c r="M1579" s="24">
        <f>ROUND(G1579*L1579,P4)</f>
        <v>0</v>
      </c>
      <c r="N1579" s="25" t="s">
        <v>2938</v>
      </c>
      <c r="O1579" s="31">
        <f>M1579*AA1579</f>
        <v>0</v>
      </c>
      <c r="P1579" s="1">
        <v>3</v>
      </c>
      <c r="AA1579" s="1">
        <f>IF(P1579=1,$O$3,IF(P1579=2,$O$4,$O$5))</f>
        <v>0</v>
      </c>
    </row>
    <row r="1580">
      <c r="A1580" s="1" t="s">
        <v>219</v>
      </c>
      <c r="E1580" s="27" t="s">
        <v>4322</v>
      </c>
    </row>
    <row r="1581">
      <c r="A1581" s="1" t="s">
        <v>221</v>
      </c>
    </row>
    <row r="1582">
      <c r="A1582" s="1" t="s">
        <v>222</v>
      </c>
      <c r="E1582" s="27" t="s">
        <v>228</v>
      </c>
    </row>
    <row r="1583" ht="26.4">
      <c r="A1583" s="1" t="s">
        <v>213</v>
      </c>
      <c r="B1583" s="1">
        <v>388</v>
      </c>
      <c r="C1583" s="26" t="s">
        <v>4323</v>
      </c>
      <c r="D1583" t="s">
        <v>228</v>
      </c>
      <c r="E1583" s="27" t="s">
        <v>4324</v>
      </c>
      <c r="F1583" s="28" t="s">
        <v>416</v>
      </c>
      <c r="G1583" s="29">
        <v>614.68799999999999</v>
      </c>
      <c r="H1583" s="28">
        <v>0</v>
      </c>
      <c r="I1583" s="30">
        <f>ROUND(G1583*H1583,P4)</f>
        <v>0</v>
      </c>
      <c r="L1583" s="30">
        <v>0</v>
      </c>
      <c r="M1583" s="24">
        <f>ROUND(G1583*L1583,P4)</f>
        <v>0</v>
      </c>
      <c r="N1583" s="25" t="s">
        <v>2938</v>
      </c>
      <c r="O1583" s="31">
        <f>M1583*AA1583</f>
        <v>0</v>
      </c>
      <c r="P1583" s="1">
        <v>3</v>
      </c>
      <c r="AA1583" s="1">
        <f>IF(P1583=1,$O$3,IF(P1583=2,$O$4,$O$5))</f>
        <v>0</v>
      </c>
    </row>
    <row r="1584" ht="26.4">
      <c r="A1584" s="1" t="s">
        <v>219</v>
      </c>
      <c r="E1584" s="27" t="s">
        <v>4325</v>
      </c>
    </row>
    <row r="1585">
      <c r="A1585" s="1" t="s">
        <v>221</v>
      </c>
      <c r="E1585" s="32" t="s">
        <v>4326</v>
      </c>
    </row>
    <row r="1586">
      <c r="A1586" s="1" t="s">
        <v>222</v>
      </c>
      <c r="E1586" s="27" t="s">
        <v>228</v>
      </c>
    </row>
    <row r="1587" ht="26.4">
      <c r="A1587" s="1" t="s">
        <v>213</v>
      </c>
      <c r="B1587" s="1">
        <v>389</v>
      </c>
      <c r="C1587" s="26" t="s">
        <v>4327</v>
      </c>
      <c r="D1587" t="s">
        <v>228</v>
      </c>
      <c r="E1587" s="27" t="s">
        <v>4328</v>
      </c>
      <c r="F1587" s="28" t="s">
        <v>416</v>
      </c>
      <c r="G1587" s="29">
        <v>92203.199999999997</v>
      </c>
      <c r="H1587" s="28">
        <v>0</v>
      </c>
      <c r="I1587" s="30">
        <f>ROUND(G1587*H1587,P4)</f>
        <v>0</v>
      </c>
      <c r="L1587" s="30">
        <v>0</v>
      </c>
      <c r="M1587" s="24">
        <f>ROUND(G1587*L1587,P4)</f>
        <v>0</v>
      </c>
      <c r="N1587" s="25" t="s">
        <v>2938</v>
      </c>
      <c r="O1587" s="31">
        <f>M1587*AA1587</f>
        <v>0</v>
      </c>
      <c r="P1587" s="1">
        <v>3</v>
      </c>
      <c r="AA1587" s="1">
        <f>IF(P1587=1,$O$3,IF(P1587=2,$O$4,$O$5))</f>
        <v>0</v>
      </c>
    </row>
    <row r="1588" ht="39.6">
      <c r="A1588" s="1" t="s">
        <v>219</v>
      </c>
      <c r="E1588" s="27" t="s">
        <v>4329</v>
      </c>
    </row>
    <row r="1589" ht="26.4">
      <c r="A1589" s="1" t="s">
        <v>221</v>
      </c>
      <c r="E1589" s="32" t="s">
        <v>4330</v>
      </c>
    </row>
    <row r="1590">
      <c r="A1590" s="1" t="s">
        <v>222</v>
      </c>
      <c r="E1590" s="27" t="s">
        <v>228</v>
      </c>
    </row>
    <row r="1591" ht="26.4">
      <c r="A1591" s="1" t="s">
        <v>213</v>
      </c>
      <c r="B1591" s="1">
        <v>390</v>
      </c>
      <c r="C1591" s="26" t="s">
        <v>4331</v>
      </c>
      <c r="D1591" t="s">
        <v>228</v>
      </c>
      <c r="E1591" s="27" t="s">
        <v>4332</v>
      </c>
      <c r="F1591" s="28" t="s">
        <v>236</v>
      </c>
      <c r="G1591" s="29">
        <v>1</v>
      </c>
      <c r="H1591" s="28">
        <v>0</v>
      </c>
      <c r="I1591" s="30">
        <f>ROUND(G1591*H1591,P4)</f>
        <v>0</v>
      </c>
      <c r="L1591" s="30">
        <v>0</v>
      </c>
      <c r="M1591" s="24">
        <f>ROUND(G1591*L1591,P4)</f>
        <v>0</v>
      </c>
      <c r="N1591" s="25" t="s">
        <v>2938</v>
      </c>
      <c r="O1591" s="31">
        <f>M1591*AA1591</f>
        <v>0</v>
      </c>
      <c r="P1591" s="1">
        <v>3</v>
      </c>
      <c r="AA1591" s="1">
        <f>IF(P1591=1,$O$3,IF(P1591=2,$O$4,$O$5))</f>
        <v>0</v>
      </c>
    </row>
    <row r="1592" ht="39.6">
      <c r="A1592" s="1" t="s">
        <v>219</v>
      </c>
      <c r="E1592" s="27" t="s">
        <v>4333</v>
      </c>
    </row>
    <row r="1593">
      <c r="A1593" s="1" t="s">
        <v>221</v>
      </c>
      <c r="E1593" s="32" t="s">
        <v>950</v>
      </c>
    </row>
    <row r="1594">
      <c r="A1594" s="1" t="s">
        <v>222</v>
      </c>
      <c r="E1594" s="27" t="s">
        <v>228</v>
      </c>
    </row>
    <row r="1595" ht="26.4">
      <c r="A1595" s="1" t="s">
        <v>213</v>
      </c>
      <c r="B1595" s="1">
        <v>391</v>
      </c>
      <c r="C1595" s="26" t="s">
        <v>4334</v>
      </c>
      <c r="D1595" t="s">
        <v>228</v>
      </c>
      <c r="E1595" s="27" t="s">
        <v>4335</v>
      </c>
      <c r="F1595" s="28" t="s">
        <v>416</v>
      </c>
      <c r="G1595" s="29">
        <v>614.68799999999999</v>
      </c>
      <c r="H1595" s="28">
        <v>0</v>
      </c>
      <c r="I1595" s="30">
        <f>ROUND(G1595*H1595,P4)</f>
        <v>0</v>
      </c>
      <c r="L1595" s="30">
        <v>0</v>
      </c>
      <c r="M1595" s="24">
        <f>ROUND(G1595*L1595,P4)</f>
        <v>0</v>
      </c>
      <c r="N1595" s="25" t="s">
        <v>2938</v>
      </c>
      <c r="O1595" s="31">
        <f>M1595*AA1595</f>
        <v>0</v>
      </c>
      <c r="P1595" s="1">
        <v>3</v>
      </c>
      <c r="AA1595" s="1">
        <f>IF(P1595=1,$O$3,IF(P1595=2,$O$4,$O$5))</f>
        <v>0</v>
      </c>
    </row>
    <row r="1596" ht="26.4">
      <c r="A1596" s="1" t="s">
        <v>219</v>
      </c>
      <c r="E1596" s="27" t="s">
        <v>4336</v>
      </c>
    </row>
    <row r="1597">
      <c r="A1597" s="1" t="s">
        <v>221</v>
      </c>
      <c r="E1597" s="32" t="s">
        <v>4326</v>
      </c>
    </row>
    <row r="1598">
      <c r="A1598" s="1" t="s">
        <v>222</v>
      </c>
      <c r="E1598" s="27" t="s">
        <v>228</v>
      </c>
    </row>
    <row r="1599" ht="26.4">
      <c r="A1599" s="1" t="s">
        <v>213</v>
      </c>
      <c r="B1599" s="1">
        <v>392</v>
      </c>
      <c r="C1599" s="26" t="s">
        <v>4337</v>
      </c>
      <c r="D1599" t="s">
        <v>228</v>
      </c>
      <c r="E1599" s="27" t="s">
        <v>4338</v>
      </c>
      <c r="F1599" s="28" t="s">
        <v>497</v>
      </c>
      <c r="G1599" s="29">
        <v>323.51999999999998</v>
      </c>
      <c r="H1599" s="28">
        <v>0</v>
      </c>
      <c r="I1599" s="30">
        <f>ROUND(G1599*H1599,P4)</f>
        <v>0</v>
      </c>
      <c r="L1599" s="30">
        <v>0</v>
      </c>
      <c r="M1599" s="24">
        <f>ROUND(G1599*L1599,P4)</f>
        <v>0</v>
      </c>
      <c r="N1599" s="25" t="s">
        <v>2938</v>
      </c>
      <c r="O1599" s="31">
        <f>M1599*AA1599</f>
        <v>0</v>
      </c>
      <c r="P1599" s="1">
        <v>3</v>
      </c>
      <c r="AA1599" s="1">
        <f>IF(P1599=1,$O$3,IF(P1599=2,$O$4,$O$5))</f>
        <v>0</v>
      </c>
    </row>
    <row r="1600" ht="26.4">
      <c r="A1600" s="1" t="s">
        <v>219</v>
      </c>
      <c r="E1600" s="27" t="s">
        <v>4339</v>
      </c>
    </row>
    <row r="1601">
      <c r="A1601" s="1" t="s">
        <v>221</v>
      </c>
      <c r="E1601" s="32" t="s">
        <v>4340</v>
      </c>
    </row>
    <row r="1602">
      <c r="A1602" s="1" t="s">
        <v>222</v>
      </c>
      <c r="E1602" s="27" t="s">
        <v>228</v>
      </c>
    </row>
    <row r="1603" ht="26.4">
      <c r="A1603" s="1" t="s">
        <v>213</v>
      </c>
      <c r="B1603" s="1">
        <v>393</v>
      </c>
      <c r="C1603" s="26" t="s">
        <v>4341</v>
      </c>
      <c r="D1603" t="s">
        <v>228</v>
      </c>
      <c r="E1603" s="27" t="s">
        <v>4342</v>
      </c>
      <c r="F1603" s="28" t="s">
        <v>497</v>
      </c>
      <c r="G1603" s="29">
        <v>48528</v>
      </c>
      <c r="H1603" s="28">
        <v>0</v>
      </c>
      <c r="I1603" s="30">
        <f>ROUND(G1603*H1603,P4)</f>
        <v>0</v>
      </c>
      <c r="L1603" s="30">
        <v>0</v>
      </c>
      <c r="M1603" s="24">
        <f>ROUND(G1603*L1603,P4)</f>
        <v>0</v>
      </c>
      <c r="N1603" s="25" t="s">
        <v>2938</v>
      </c>
      <c r="O1603" s="31">
        <f>M1603*AA1603</f>
        <v>0</v>
      </c>
      <c r="P1603" s="1">
        <v>3</v>
      </c>
      <c r="AA1603" s="1">
        <f>IF(P1603=1,$O$3,IF(P1603=2,$O$4,$O$5))</f>
        <v>0</v>
      </c>
    </row>
    <row r="1604" ht="26.4">
      <c r="A1604" s="1" t="s">
        <v>219</v>
      </c>
      <c r="E1604" s="27" t="s">
        <v>4343</v>
      </c>
    </row>
    <row r="1605" ht="26.4">
      <c r="A1605" s="1" t="s">
        <v>221</v>
      </c>
      <c r="E1605" s="32" t="s">
        <v>4344</v>
      </c>
    </row>
    <row r="1606">
      <c r="A1606" s="1" t="s">
        <v>222</v>
      </c>
      <c r="E1606" s="27" t="s">
        <v>228</v>
      </c>
    </row>
    <row r="1607" ht="26.4">
      <c r="A1607" s="1" t="s">
        <v>213</v>
      </c>
      <c r="B1607" s="1">
        <v>394</v>
      </c>
      <c r="C1607" s="26" t="s">
        <v>4345</v>
      </c>
      <c r="D1607" t="s">
        <v>228</v>
      </c>
      <c r="E1607" s="27" t="s">
        <v>4346</v>
      </c>
      <c r="F1607" s="28" t="s">
        <v>497</v>
      </c>
      <c r="G1607" s="29">
        <v>323.51999999999998</v>
      </c>
      <c r="H1607" s="28">
        <v>0</v>
      </c>
      <c r="I1607" s="30">
        <f>ROUND(G1607*H1607,P4)</f>
        <v>0</v>
      </c>
      <c r="L1607" s="30">
        <v>0</v>
      </c>
      <c r="M1607" s="24">
        <f>ROUND(G1607*L1607,P4)</f>
        <v>0</v>
      </c>
      <c r="N1607" s="25" t="s">
        <v>2938</v>
      </c>
      <c r="O1607" s="31">
        <f>M1607*AA1607</f>
        <v>0</v>
      </c>
      <c r="P1607" s="1">
        <v>3</v>
      </c>
      <c r="AA1607" s="1">
        <f>IF(P1607=1,$O$3,IF(P1607=2,$O$4,$O$5))</f>
        <v>0</v>
      </c>
    </row>
    <row r="1608" ht="26.4">
      <c r="A1608" s="1" t="s">
        <v>219</v>
      </c>
      <c r="E1608" s="27" t="s">
        <v>4347</v>
      </c>
    </row>
    <row r="1609">
      <c r="A1609" s="1" t="s">
        <v>221</v>
      </c>
      <c r="E1609" s="32" t="s">
        <v>4340</v>
      </c>
    </row>
    <row r="1610">
      <c r="A1610" s="1" t="s">
        <v>222</v>
      </c>
      <c r="E1610" s="27" t="s">
        <v>228</v>
      </c>
    </row>
    <row r="1611">
      <c r="A1611" s="1" t="s">
        <v>213</v>
      </c>
      <c r="B1611" s="1">
        <v>395</v>
      </c>
      <c r="C1611" s="26" t="s">
        <v>4348</v>
      </c>
      <c r="D1611" t="s">
        <v>228</v>
      </c>
      <c r="E1611" s="27" t="s">
        <v>4349</v>
      </c>
      <c r="F1611" s="28" t="s">
        <v>416</v>
      </c>
      <c r="G1611" s="29">
        <v>614.68799999999999</v>
      </c>
      <c r="H1611" s="28">
        <v>0</v>
      </c>
      <c r="I1611" s="30">
        <f>ROUND(G1611*H1611,P4)</f>
        <v>0</v>
      </c>
      <c r="L1611" s="30">
        <v>0</v>
      </c>
      <c r="M1611" s="24">
        <f>ROUND(G1611*L1611,P4)</f>
        <v>0</v>
      </c>
      <c r="N1611" s="25" t="s">
        <v>2938</v>
      </c>
      <c r="O1611" s="31">
        <f>M1611*AA1611</f>
        <v>0</v>
      </c>
      <c r="P1611" s="1">
        <v>3</v>
      </c>
      <c r="AA1611" s="1">
        <f>IF(P1611=1,$O$3,IF(P1611=2,$O$4,$O$5))</f>
        <v>0</v>
      </c>
    </row>
    <row r="1612">
      <c r="A1612" s="1" t="s">
        <v>219</v>
      </c>
      <c r="E1612" s="27" t="s">
        <v>4350</v>
      </c>
    </row>
    <row r="1613">
      <c r="A1613" s="1" t="s">
        <v>221</v>
      </c>
      <c r="E1613" s="32" t="s">
        <v>4326</v>
      </c>
    </row>
    <row r="1614">
      <c r="A1614" s="1" t="s">
        <v>222</v>
      </c>
      <c r="E1614" s="27" t="s">
        <v>228</v>
      </c>
    </row>
    <row r="1615">
      <c r="A1615" s="1" t="s">
        <v>213</v>
      </c>
      <c r="B1615" s="1">
        <v>396</v>
      </c>
      <c r="C1615" s="26" t="s">
        <v>4351</v>
      </c>
      <c r="D1615" t="s">
        <v>228</v>
      </c>
      <c r="E1615" s="27" t="s">
        <v>4352</v>
      </c>
      <c r="F1615" s="28" t="s">
        <v>416</v>
      </c>
      <c r="G1615" s="29">
        <v>92203.199999999997</v>
      </c>
      <c r="H1615" s="28">
        <v>0</v>
      </c>
      <c r="I1615" s="30">
        <f>ROUND(G1615*H1615,P4)</f>
        <v>0</v>
      </c>
      <c r="L1615" s="30">
        <v>0</v>
      </c>
      <c r="M1615" s="24">
        <f>ROUND(G1615*L1615,P4)</f>
        <v>0</v>
      </c>
      <c r="N1615" s="25" t="s">
        <v>2938</v>
      </c>
      <c r="O1615" s="31">
        <f>M1615*AA1615</f>
        <v>0</v>
      </c>
      <c r="P1615" s="1">
        <v>3</v>
      </c>
      <c r="AA1615" s="1">
        <f>IF(P1615=1,$O$3,IF(P1615=2,$O$4,$O$5))</f>
        <v>0</v>
      </c>
    </row>
    <row r="1616" ht="26.4">
      <c r="A1616" s="1" t="s">
        <v>219</v>
      </c>
      <c r="E1616" s="27" t="s">
        <v>4353</v>
      </c>
    </row>
    <row r="1617" ht="26.4">
      <c r="A1617" s="1" t="s">
        <v>221</v>
      </c>
      <c r="E1617" s="32" t="s">
        <v>4354</v>
      </c>
    </row>
    <row r="1618">
      <c r="A1618" s="1" t="s">
        <v>222</v>
      </c>
      <c r="E1618" s="27" t="s">
        <v>228</v>
      </c>
    </row>
    <row r="1619">
      <c r="A1619" s="1" t="s">
        <v>213</v>
      </c>
      <c r="B1619" s="1">
        <v>397</v>
      </c>
      <c r="C1619" s="26" t="s">
        <v>4355</v>
      </c>
      <c r="D1619" t="s">
        <v>228</v>
      </c>
      <c r="E1619" s="27" t="s">
        <v>4356</v>
      </c>
      <c r="F1619" s="28" t="s">
        <v>416</v>
      </c>
      <c r="G1619" s="29">
        <v>614.68799999999999</v>
      </c>
      <c r="H1619" s="28">
        <v>0</v>
      </c>
      <c r="I1619" s="30">
        <f>ROUND(G1619*H1619,P4)</f>
        <v>0</v>
      </c>
      <c r="L1619" s="30">
        <v>0</v>
      </c>
      <c r="M1619" s="24">
        <f>ROUND(G1619*L1619,P4)</f>
        <v>0</v>
      </c>
      <c r="N1619" s="25" t="s">
        <v>2938</v>
      </c>
      <c r="O1619" s="31">
        <f>M1619*AA1619</f>
        <v>0</v>
      </c>
      <c r="P1619" s="1">
        <v>3</v>
      </c>
      <c r="AA1619" s="1">
        <f>IF(P1619=1,$O$3,IF(P1619=2,$O$4,$O$5))</f>
        <v>0</v>
      </c>
    </row>
    <row r="1620">
      <c r="A1620" s="1" t="s">
        <v>219</v>
      </c>
      <c r="E1620" s="27" t="s">
        <v>4357</v>
      </c>
    </row>
    <row r="1621">
      <c r="A1621" s="1" t="s">
        <v>221</v>
      </c>
      <c r="E1621" s="32" t="s">
        <v>4326</v>
      </c>
    </row>
    <row r="1622">
      <c r="A1622" s="1" t="s">
        <v>222</v>
      </c>
      <c r="E1622" s="27" t="s">
        <v>228</v>
      </c>
    </row>
    <row r="1623">
      <c r="A1623" s="1" t="s">
        <v>213</v>
      </c>
      <c r="B1623" s="1">
        <v>398</v>
      </c>
      <c r="C1623" s="26" t="s">
        <v>4358</v>
      </c>
      <c r="D1623" t="s">
        <v>228</v>
      </c>
      <c r="E1623" s="27" t="s">
        <v>4359</v>
      </c>
      <c r="F1623" s="28" t="s">
        <v>4360</v>
      </c>
      <c r="G1623" s="29">
        <v>150</v>
      </c>
      <c r="H1623" s="28">
        <v>0</v>
      </c>
      <c r="I1623" s="30">
        <f>ROUND(G1623*H1623,P4)</f>
        <v>0</v>
      </c>
      <c r="L1623" s="30">
        <v>0</v>
      </c>
      <c r="M1623" s="24">
        <f>ROUND(G1623*L1623,P4)</f>
        <v>0</v>
      </c>
      <c r="N1623" s="25" t="s">
        <v>2938</v>
      </c>
      <c r="O1623" s="31">
        <f>M1623*AA1623</f>
        <v>0</v>
      </c>
      <c r="P1623" s="1">
        <v>3</v>
      </c>
      <c r="AA1623" s="1">
        <f>IF(P1623=1,$O$3,IF(P1623=2,$O$4,$O$5))</f>
        <v>0</v>
      </c>
    </row>
    <row r="1624" ht="26.4">
      <c r="A1624" s="1" t="s">
        <v>219</v>
      </c>
      <c r="E1624" s="27" t="s">
        <v>4361</v>
      </c>
    </row>
    <row r="1625">
      <c r="A1625" s="1" t="s">
        <v>221</v>
      </c>
      <c r="E1625" s="32" t="s">
        <v>4362</v>
      </c>
    </row>
    <row r="1626">
      <c r="A1626" s="1" t="s">
        <v>222</v>
      </c>
      <c r="E1626" s="27" t="s">
        <v>228</v>
      </c>
    </row>
    <row r="1627" ht="26.4">
      <c r="A1627" s="1" t="s">
        <v>213</v>
      </c>
      <c r="B1627" s="1">
        <v>399</v>
      </c>
      <c r="C1627" s="26" t="s">
        <v>4363</v>
      </c>
      <c r="D1627" t="s">
        <v>228</v>
      </c>
      <c r="E1627" s="27" t="s">
        <v>4364</v>
      </c>
      <c r="F1627" s="28" t="s">
        <v>416</v>
      </c>
      <c r="G1627" s="29">
        <v>406.56999999999999</v>
      </c>
      <c r="H1627" s="28">
        <v>0</v>
      </c>
      <c r="I1627" s="30">
        <f>ROUND(G1627*H1627,P4)</f>
        <v>0</v>
      </c>
      <c r="L1627" s="30">
        <v>0</v>
      </c>
      <c r="M1627" s="24">
        <f>ROUND(G1627*L1627,P4)</f>
        <v>0</v>
      </c>
      <c r="N1627" s="25" t="s">
        <v>2938</v>
      </c>
      <c r="O1627" s="31">
        <f>M1627*AA1627</f>
        <v>0</v>
      </c>
      <c r="P1627" s="1">
        <v>3</v>
      </c>
      <c r="AA1627" s="1">
        <f>IF(P1627=1,$O$3,IF(P1627=2,$O$4,$O$5))</f>
        <v>0</v>
      </c>
    </row>
    <row r="1628" ht="26.4">
      <c r="A1628" s="1" t="s">
        <v>219</v>
      </c>
      <c r="E1628" s="27" t="s">
        <v>4365</v>
      </c>
    </row>
    <row r="1629" ht="52.8">
      <c r="A1629" s="1" t="s">
        <v>221</v>
      </c>
      <c r="E1629" s="32" t="s">
        <v>4366</v>
      </c>
    </row>
    <row r="1630">
      <c r="A1630" s="1" t="s">
        <v>222</v>
      </c>
      <c r="E1630" s="27" t="s">
        <v>228</v>
      </c>
    </row>
    <row r="1631" ht="26.4">
      <c r="A1631" s="1" t="s">
        <v>213</v>
      </c>
      <c r="B1631" s="1">
        <v>400</v>
      </c>
      <c r="C1631" s="26" t="s">
        <v>4367</v>
      </c>
      <c r="D1631" t="s">
        <v>228</v>
      </c>
      <c r="E1631" s="27" t="s">
        <v>4368</v>
      </c>
      <c r="F1631" s="28" t="s">
        <v>416</v>
      </c>
      <c r="G1631" s="29">
        <v>125.23999999999999</v>
      </c>
      <c r="H1631" s="28">
        <v>0</v>
      </c>
      <c r="I1631" s="30">
        <f>ROUND(G1631*H1631,P4)</f>
        <v>0</v>
      </c>
      <c r="L1631" s="30">
        <v>0</v>
      </c>
      <c r="M1631" s="24">
        <f>ROUND(G1631*L1631,P4)</f>
        <v>0</v>
      </c>
      <c r="N1631" s="25" t="s">
        <v>2938</v>
      </c>
      <c r="O1631" s="31">
        <f>M1631*AA1631</f>
        <v>0</v>
      </c>
      <c r="P1631" s="1">
        <v>3</v>
      </c>
      <c r="AA1631" s="1">
        <f>IF(P1631=1,$O$3,IF(P1631=2,$O$4,$O$5))</f>
        <v>0</v>
      </c>
    </row>
    <row r="1632" ht="26.4">
      <c r="A1632" s="1" t="s">
        <v>219</v>
      </c>
      <c r="E1632" s="27" t="s">
        <v>4369</v>
      </c>
    </row>
    <row r="1633" ht="26.4">
      <c r="A1633" s="1" t="s">
        <v>221</v>
      </c>
      <c r="E1633" s="32" t="s">
        <v>4370</v>
      </c>
    </row>
    <row r="1634">
      <c r="A1634" s="1" t="s">
        <v>222</v>
      </c>
      <c r="E1634" s="27" t="s">
        <v>228</v>
      </c>
    </row>
    <row r="1635">
      <c r="A1635" s="1" t="s">
        <v>213</v>
      </c>
      <c r="B1635" s="1">
        <v>401</v>
      </c>
      <c r="C1635" s="26" t="s">
        <v>4371</v>
      </c>
      <c r="D1635" t="s">
        <v>228</v>
      </c>
      <c r="E1635" s="27" t="s">
        <v>4372</v>
      </c>
      <c r="F1635" s="28" t="s">
        <v>416</v>
      </c>
      <c r="G1635" s="29">
        <v>531.80999999999995</v>
      </c>
      <c r="H1635" s="28">
        <v>4.0000000000000003E-05</v>
      </c>
      <c r="I1635" s="30">
        <f>ROUND(G1635*H1635,P4)</f>
        <v>0</v>
      </c>
      <c r="L1635" s="30">
        <v>0</v>
      </c>
      <c r="M1635" s="24">
        <f>ROUND(G1635*L1635,P4)</f>
        <v>0</v>
      </c>
      <c r="N1635" s="25" t="s">
        <v>2938</v>
      </c>
      <c r="O1635" s="31">
        <f>M1635*AA1635</f>
        <v>0</v>
      </c>
      <c r="P1635" s="1">
        <v>3</v>
      </c>
      <c r="AA1635" s="1">
        <f>IF(P1635=1,$O$3,IF(P1635=2,$O$4,$O$5))</f>
        <v>0</v>
      </c>
    </row>
    <row r="1636" ht="26.4">
      <c r="A1636" s="1" t="s">
        <v>219</v>
      </c>
      <c r="E1636" s="27" t="s">
        <v>4373</v>
      </c>
    </row>
    <row r="1637" ht="39.6">
      <c r="A1637" s="1" t="s">
        <v>221</v>
      </c>
      <c r="E1637" s="32" t="s">
        <v>4374</v>
      </c>
    </row>
    <row r="1638">
      <c r="A1638" s="1" t="s">
        <v>222</v>
      </c>
      <c r="E1638" s="27" t="s">
        <v>228</v>
      </c>
    </row>
    <row r="1639">
      <c r="A1639" s="1" t="s">
        <v>213</v>
      </c>
      <c r="B1639" s="1">
        <v>402</v>
      </c>
      <c r="C1639" s="26" t="s">
        <v>4375</v>
      </c>
      <c r="D1639" t="s">
        <v>228</v>
      </c>
      <c r="E1639" s="27" t="s">
        <v>4376</v>
      </c>
      <c r="F1639" s="28" t="s">
        <v>236</v>
      </c>
      <c r="G1639" s="29">
        <v>15</v>
      </c>
      <c r="H1639" s="28">
        <v>0.00181</v>
      </c>
      <c r="I1639" s="30">
        <f>ROUND(G1639*H1639,P4)</f>
        <v>0</v>
      </c>
      <c r="L1639" s="30">
        <v>0</v>
      </c>
      <c r="M1639" s="24">
        <f>ROUND(G1639*L1639,P4)</f>
        <v>0</v>
      </c>
      <c r="N1639" s="25" t="s">
        <v>2938</v>
      </c>
      <c r="O1639" s="31">
        <f>M1639*AA1639</f>
        <v>0</v>
      </c>
      <c r="P1639" s="1">
        <v>3</v>
      </c>
      <c r="AA1639" s="1">
        <f>IF(P1639=1,$O$3,IF(P1639=2,$O$4,$O$5))</f>
        <v>0</v>
      </c>
    </row>
    <row r="1640">
      <c r="A1640" s="1" t="s">
        <v>219</v>
      </c>
      <c r="E1640" s="27" t="s">
        <v>4377</v>
      </c>
    </row>
    <row r="1641" ht="39.6">
      <c r="A1641" s="1" t="s">
        <v>221</v>
      </c>
      <c r="E1641" s="32" t="s">
        <v>4320</v>
      </c>
    </row>
    <row r="1642">
      <c r="A1642" s="1" t="s">
        <v>222</v>
      </c>
      <c r="E1642" s="27" t="s">
        <v>228</v>
      </c>
    </row>
    <row r="1643">
      <c r="A1643" s="1" t="s">
        <v>213</v>
      </c>
      <c r="B1643" s="1">
        <v>403</v>
      </c>
      <c r="C1643" s="26" t="s">
        <v>4378</v>
      </c>
      <c r="D1643" t="s">
        <v>228</v>
      </c>
      <c r="E1643" s="27" t="s">
        <v>4379</v>
      </c>
      <c r="F1643" s="28" t="s">
        <v>236</v>
      </c>
      <c r="G1643" s="29">
        <v>3</v>
      </c>
      <c r="H1643" s="28">
        <v>0.0118</v>
      </c>
      <c r="I1643" s="30">
        <f>ROUND(G1643*H1643,P4)</f>
        <v>0</v>
      </c>
      <c r="L1643" s="30">
        <v>0</v>
      </c>
      <c r="M1643" s="24">
        <f>ROUND(G1643*L1643,P4)</f>
        <v>0</v>
      </c>
      <c r="N1643" s="25" t="s">
        <v>2938</v>
      </c>
      <c r="O1643" s="31">
        <f>M1643*AA1643</f>
        <v>0</v>
      </c>
      <c r="P1643" s="1">
        <v>3</v>
      </c>
      <c r="AA1643" s="1">
        <f>IF(P1643=1,$O$3,IF(P1643=2,$O$4,$O$5))</f>
        <v>0</v>
      </c>
    </row>
    <row r="1644" ht="39.6">
      <c r="A1644" s="1" t="s">
        <v>219</v>
      </c>
      <c r="E1644" s="27" t="s">
        <v>4380</v>
      </c>
    </row>
    <row r="1645">
      <c r="A1645" s="1" t="s">
        <v>221</v>
      </c>
      <c r="E1645" s="32" t="s">
        <v>4381</v>
      </c>
    </row>
    <row r="1646">
      <c r="A1646" s="1" t="s">
        <v>222</v>
      </c>
      <c r="E1646" s="27" t="s">
        <v>228</v>
      </c>
    </row>
    <row r="1647">
      <c r="A1647" s="1" t="s">
        <v>213</v>
      </c>
      <c r="B1647" s="1">
        <v>404</v>
      </c>
      <c r="C1647" s="26" t="s">
        <v>4382</v>
      </c>
      <c r="D1647" t="s">
        <v>228</v>
      </c>
      <c r="E1647" s="27" t="s">
        <v>4383</v>
      </c>
      <c r="F1647" s="28" t="s">
        <v>236</v>
      </c>
      <c r="G1647" s="29">
        <v>2</v>
      </c>
      <c r="H1647" s="28">
        <v>0.026800000000000001</v>
      </c>
      <c r="I1647" s="30">
        <f>ROUND(G1647*H1647,P4)</f>
        <v>0</v>
      </c>
      <c r="L1647" s="30">
        <v>0</v>
      </c>
      <c r="M1647" s="24">
        <f>ROUND(G1647*L1647,P4)</f>
        <v>0</v>
      </c>
      <c r="N1647" s="25" t="s">
        <v>2938</v>
      </c>
      <c r="O1647" s="31">
        <f>M1647*AA1647</f>
        <v>0</v>
      </c>
      <c r="P1647" s="1">
        <v>3</v>
      </c>
      <c r="AA1647" s="1">
        <f>IF(P1647=1,$O$3,IF(P1647=2,$O$4,$O$5))</f>
        <v>0</v>
      </c>
    </row>
    <row r="1648" ht="39.6">
      <c r="A1648" s="1" t="s">
        <v>219</v>
      </c>
      <c r="E1648" s="27" t="s">
        <v>4384</v>
      </c>
    </row>
    <row r="1649">
      <c r="A1649" s="1" t="s">
        <v>221</v>
      </c>
      <c r="E1649" s="32" t="s">
        <v>4385</v>
      </c>
    </row>
    <row r="1650">
      <c r="A1650" s="1" t="s">
        <v>222</v>
      </c>
      <c r="E1650" s="27" t="s">
        <v>228</v>
      </c>
    </row>
    <row r="1651" ht="26.4">
      <c r="A1651" s="1" t="s">
        <v>213</v>
      </c>
      <c r="B1651" s="1">
        <v>405</v>
      </c>
      <c r="C1651" s="26" t="s">
        <v>4386</v>
      </c>
      <c r="D1651" t="s">
        <v>228</v>
      </c>
      <c r="E1651" s="27" t="s">
        <v>4387</v>
      </c>
      <c r="F1651" s="28" t="s">
        <v>236</v>
      </c>
      <c r="G1651" s="29">
        <v>1</v>
      </c>
      <c r="H1651" s="28">
        <v>0.098000000000000004</v>
      </c>
      <c r="I1651" s="30">
        <f>ROUND(G1651*H1651,P4)</f>
        <v>0</v>
      </c>
      <c r="L1651" s="30">
        <v>0</v>
      </c>
      <c r="M1651" s="24">
        <f>ROUND(G1651*L1651,P4)</f>
        <v>0</v>
      </c>
      <c r="N1651" s="25" t="s">
        <v>2938</v>
      </c>
      <c r="O1651" s="31">
        <f>M1651*AA1651</f>
        <v>0</v>
      </c>
      <c r="P1651" s="1">
        <v>3</v>
      </c>
      <c r="AA1651" s="1">
        <f>IF(P1651=1,$O$3,IF(P1651=2,$O$4,$O$5))</f>
        <v>0</v>
      </c>
    </row>
    <row r="1652" ht="39.6">
      <c r="A1652" s="1" t="s">
        <v>219</v>
      </c>
      <c r="E1652" s="27" t="s">
        <v>4388</v>
      </c>
    </row>
    <row r="1653">
      <c r="A1653" s="1" t="s">
        <v>221</v>
      </c>
      <c r="E1653" s="32" t="s">
        <v>4389</v>
      </c>
    </row>
    <row r="1654">
      <c r="A1654" s="1" t="s">
        <v>222</v>
      </c>
      <c r="E1654" s="27" t="s">
        <v>228</v>
      </c>
    </row>
    <row r="1655">
      <c r="A1655" s="1" t="s">
        <v>213</v>
      </c>
      <c r="B1655" s="1">
        <v>406</v>
      </c>
      <c r="C1655" s="26" t="s">
        <v>4390</v>
      </c>
      <c r="D1655" t="s">
        <v>228</v>
      </c>
      <c r="E1655" s="27" t="s">
        <v>4391</v>
      </c>
      <c r="F1655" s="28" t="s">
        <v>236</v>
      </c>
      <c r="G1655" s="29">
        <v>50</v>
      </c>
      <c r="H1655" s="28">
        <v>1.0000000000000001E-05</v>
      </c>
      <c r="I1655" s="30">
        <f>ROUND(G1655*H1655,P4)</f>
        <v>0</v>
      </c>
      <c r="L1655" s="30">
        <v>0</v>
      </c>
      <c r="M1655" s="24">
        <f>ROUND(G1655*L1655,P4)</f>
        <v>0</v>
      </c>
      <c r="N1655" s="25" t="s">
        <v>2938</v>
      </c>
      <c r="O1655" s="31">
        <f>M1655*AA1655</f>
        <v>0</v>
      </c>
      <c r="P1655" s="1">
        <v>3</v>
      </c>
      <c r="AA1655" s="1">
        <f>IF(P1655=1,$O$3,IF(P1655=2,$O$4,$O$5))</f>
        <v>0</v>
      </c>
    </row>
    <row r="1656" ht="26.4">
      <c r="A1656" s="1" t="s">
        <v>219</v>
      </c>
      <c r="E1656" s="27" t="s">
        <v>4392</v>
      </c>
    </row>
    <row r="1657">
      <c r="A1657" s="1" t="s">
        <v>221</v>
      </c>
      <c r="E1657" s="32" t="s">
        <v>4393</v>
      </c>
    </row>
    <row r="1658">
      <c r="A1658" s="1" t="s">
        <v>222</v>
      </c>
      <c r="E1658" s="27" t="s">
        <v>228</v>
      </c>
    </row>
    <row r="1659">
      <c r="A1659" s="1" t="s">
        <v>213</v>
      </c>
      <c r="B1659" s="1">
        <v>407</v>
      </c>
      <c r="C1659" s="26" t="s">
        <v>4394</v>
      </c>
      <c r="D1659" t="s">
        <v>228</v>
      </c>
      <c r="E1659" s="27" t="s">
        <v>4395</v>
      </c>
      <c r="F1659" s="28" t="s">
        <v>236</v>
      </c>
      <c r="G1659" s="29">
        <v>1</v>
      </c>
      <c r="H1659" s="28">
        <v>0</v>
      </c>
      <c r="I1659" s="30">
        <f>ROUND(G1659*H1659,P4)</f>
        <v>0</v>
      </c>
      <c r="L1659" s="30">
        <v>0</v>
      </c>
      <c r="M1659" s="24">
        <f>ROUND(G1659*L1659,P4)</f>
        <v>0</v>
      </c>
      <c r="N1659" s="25" t="s">
        <v>2938</v>
      </c>
      <c r="O1659" s="31">
        <f>M1659*AA1659</f>
        <v>0</v>
      </c>
      <c r="P1659" s="1">
        <v>3</v>
      </c>
      <c r="AA1659" s="1">
        <f>IF(P1659=1,$O$3,IF(P1659=2,$O$4,$O$5))</f>
        <v>0</v>
      </c>
    </row>
    <row r="1660" ht="26.4">
      <c r="A1660" s="1" t="s">
        <v>219</v>
      </c>
      <c r="E1660" s="27" t="s">
        <v>4396</v>
      </c>
    </row>
    <row r="1661">
      <c r="A1661" s="1" t="s">
        <v>221</v>
      </c>
      <c r="E1661" s="32" t="s">
        <v>4397</v>
      </c>
    </row>
    <row r="1662">
      <c r="A1662" s="1" t="s">
        <v>222</v>
      </c>
      <c r="E1662" s="27" t="s">
        <v>228</v>
      </c>
    </row>
    <row r="1663">
      <c r="A1663" s="1" t="s">
        <v>213</v>
      </c>
      <c r="B1663" s="1">
        <v>408</v>
      </c>
      <c r="C1663" s="26" t="s">
        <v>4398</v>
      </c>
      <c r="D1663" t="s">
        <v>228</v>
      </c>
      <c r="E1663" s="27" t="s">
        <v>4399</v>
      </c>
      <c r="F1663" s="28" t="s">
        <v>4400</v>
      </c>
      <c r="G1663" s="29">
        <v>6</v>
      </c>
      <c r="H1663" s="28">
        <v>0</v>
      </c>
      <c r="I1663" s="30">
        <f>ROUND(G1663*H1663,P4)</f>
        <v>0</v>
      </c>
      <c r="L1663" s="30">
        <v>0</v>
      </c>
      <c r="M1663" s="24">
        <f>ROUND(G1663*L1663,P4)</f>
        <v>0</v>
      </c>
      <c r="N1663" s="25" t="s">
        <v>2938</v>
      </c>
      <c r="O1663" s="31">
        <f>M1663*AA1663</f>
        <v>0</v>
      </c>
      <c r="P1663" s="1">
        <v>3</v>
      </c>
      <c r="AA1663" s="1">
        <f>IF(P1663=1,$O$3,IF(P1663=2,$O$4,$O$5))</f>
        <v>0</v>
      </c>
    </row>
    <row r="1664">
      <c r="A1664" s="1" t="s">
        <v>219</v>
      </c>
      <c r="E1664" s="27" t="s">
        <v>228</v>
      </c>
    </row>
    <row r="1665">
      <c r="A1665" s="1" t="s">
        <v>221</v>
      </c>
      <c r="E1665" s="32" t="s">
        <v>4401</v>
      </c>
    </row>
    <row r="1666">
      <c r="A1666" s="1" t="s">
        <v>222</v>
      </c>
      <c r="E1666" s="27" t="s">
        <v>228</v>
      </c>
    </row>
    <row r="1667">
      <c r="A1667" s="1" t="s">
        <v>213</v>
      </c>
      <c r="B1667" s="1">
        <v>409</v>
      </c>
      <c r="C1667" s="26" t="s">
        <v>4402</v>
      </c>
      <c r="D1667" t="s">
        <v>228</v>
      </c>
      <c r="E1667" s="27" t="s">
        <v>4403</v>
      </c>
      <c r="F1667" s="28" t="s">
        <v>4400</v>
      </c>
      <c r="G1667" s="29">
        <v>2</v>
      </c>
      <c r="H1667" s="28">
        <v>0</v>
      </c>
      <c r="I1667" s="30">
        <f>ROUND(G1667*H1667,P4)</f>
        <v>0</v>
      </c>
      <c r="L1667" s="30">
        <v>0</v>
      </c>
      <c r="M1667" s="24">
        <f>ROUND(G1667*L1667,P4)</f>
        <v>0</v>
      </c>
      <c r="N1667" s="25" t="s">
        <v>2938</v>
      </c>
      <c r="O1667" s="31">
        <f>M1667*AA1667</f>
        <v>0</v>
      </c>
      <c r="P1667" s="1">
        <v>3</v>
      </c>
      <c r="AA1667" s="1">
        <f>IF(P1667=1,$O$3,IF(P1667=2,$O$4,$O$5))</f>
        <v>0</v>
      </c>
    </row>
    <row r="1668">
      <c r="A1668" s="1" t="s">
        <v>219</v>
      </c>
      <c r="E1668" s="27" t="s">
        <v>4403</v>
      </c>
    </row>
    <row r="1669" ht="39.6">
      <c r="A1669" s="1" t="s">
        <v>221</v>
      </c>
      <c r="E1669" s="32" t="s">
        <v>4404</v>
      </c>
    </row>
    <row r="1670">
      <c r="A1670" s="1" t="s">
        <v>222</v>
      </c>
      <c r="E1670" s="27" t="s">
        <v>228</v>
      </c>
    </row>
    <row r="1671">
      <c r="A1671" s="1" t="s">
        <v>213</v>
      </c>
      <c r="B1671" s="1">
        <v>410</v>
      </c>
      <c r="C1671" s="26" t="s">
        <v>4405</v>
      </c>
      <c r="D1671" t="s">
        <v>228</v>
      </c>
      <c r="E1671" s="27" t="s">
        <v>4406</v>
      </c>
      <c r="F1671" s="28" t="s">
        <v>4400</v>
      </c>
      <c r="G1671" s="29">
        <v>1</v>
      </c>
      <c r="H1671" s="28">
        <v>0</v>
      </c>
      <c r="I1671" s="30">
        <f>ROUND(G1671*H1671,P4)</f>
        <v>0</v>
      </c>
      <c r="L1671" s="30">
        <v>0</v>
      </c>
      <c r="M1671" s="24">
        <f>ROUND(G1671*L1671,P4)</f>
        <v>0</v>
      </c>
      <c r="N1671" s="25" t="s">
        <v>2938</v>
      </c>
      <c r="O1671" s="31">
        <f>M1671*AA1671</f>
        <v>0</v>
      </c>
      <c r="P1671" s="1">
        <v>3</v>
      </c>
      <c r="AA1671" s="1">
        <f>IF(P1671=1,$O$3,IF(P1671=2,$O$4,$O$5))</f>
        <v>0</v>
      </c>
    </row>
    <row r="1672">
      <c r="A1672" s="1" t="s">
        <v>219</v>
      </c>
      <c r="E1672" s="27" t="s">
        <v>228</v>
      </c>
    </row>
    <row r="1673">
      <c r="A1673" s="1" t="s">
        <v>221</v>
      </c>
      <c r="E1673" s="32" t="s">
        <v>4407</v>
      </c>
    </row>
    <row r="1674">
      <c r="A1674" s="1" t="s">
        <v>222</v>
      </c>
      <c r="E1674" s="27" t="s">
        <v>228</v>
      </c>
    </row>
    <row r="1675">
      <c r="A1675" s="1" t="s">
        <v>213</v>
      </c>
      <c r="B1675" s="1">
        <v>411</v>
      </c>
      <c r="C1675" s="26" t="s">
        <v>4408</v>
      </c>
      <c r="D1675" t="s">
        <v>228</v>
      </c>
      <c r="E1675" s="27" t="s">
        <v>4409</v>
      </c>
      <c r="F1675" s="28" t="s">
        <v>4400</v>
      </c>
      <c r="G1675" s="29">
        <v>1</v>
      </c>
      <c r="H1675" s="28">
        <v>0</v>
      </c>
      <c r="I1675" s="30">
        <f>ROUND(G1675*H1675,P4)</f>
        <v>0</v>
      </c>
      <c r="L1675" s="30">
        <v>0</v>
      </c>
      <c r="M1675" s="24">
        <f>ROUND(G1675*L1675,P4)</f>
        <v>0</v>
      </c>
      <c r="N1675" s="25" t="s">
        <v>2938</v>
      </c>
      <c r="O1675" s="31">
        <f>M1675*AA1675</f>
        <v>0</v>
      </c>
      <c r="P1675" s="1">
        <v>3</v>
      </c>
      <c r="AA1675" s="1">
        <f>IF(P1675=1,$O$3,IF(P1675=2,$O$4,$O$5))</f>
        <v>0</v>
      </c>
    </row>
    <row r="1676">
      <c r="A1676" s="1" t="s">
        <v>219</v>
      </c>
      <c r="E1676" s="27" t="s">
        <v>228</v>
      </c>
    </row>
    <row r="1677">
      <c r="A1677" s="1" t="s">
        <v>221</v>
      </c>
      <c r="E1677" s="32" t="s">
        <v>4410</v>
      </c>
    </row>
    <row r="1678">
      <c r="A1678" s="1" t="s">
        <v>222</v>
      </c>
      <c r="E1678" s="27" t="s">
        <v>228</v>
      </c>
    </row>
    <row r="1679">
      <c r="A1679" s="1" t="s">
        <v>213</v>
      </c>
      <c r="B1679" s="1">
        <v>412</v>
      </c>
      <c r="C1679" s="26" t="s">
        <v>4411</v>
      </c>
      <c r="D1679" t="s">
        <v>228</v>
      </c>
      <c r="E1679" s="27" t="s">
        <v>4412</v>
      </c>
      <c r="F1679" s="28" t="s">
        <v>4400</v>
      </c>
      <c r="G1679" s="29">
        <v>1</v>
      </c>
      <c r="H1679" s="28">
        <v>0</v>
      </c>
      <c r="I1679" s="30">
        <f>ROUND(G1679*H1679,P4)</f>
        <v>0</v>
      </c>
      <c r="L1679" s="30">
        <v>0</v>
      </c>
      <c r="M1679" s="24">
        <f>ROUND(G1679*L1679,P4)</f>
        <v>0</v>
      </c>
      <c r="N1679" s="25" t="s">
        <v>2938</v>
      </c>
      <c r="O1679" s="31">
        <f>M1679*AA1679</f>
        <v>0</v>
      </c>
      <c r="P1679" s="1">
        <v>3</v>
      </c>
      <c r="AA1679" s="1">
        <f>IF(P1679=1,$O$3,IF(P1679=2,$O$4,$O$5))</f>
        <v>0</v>
      </c>
    </row>
    <row r="1680">
      <c r="A1680" s="1" t="s">
        <v>219</v>
      </c>
      <c r="E1680" s="27" t="s">
        <v>228</v>
      </c>
    </row>
    <row r="1681">
      <c r="A1681" s="1" t="s">
        <v>221</v>
      </c>
      <c r="E1681" s="32" t="s">
        <v>4413</v>
      </c>
    </row>
    <row r="1682">
      <c r="A1682" s="1" t="s">
        <v>222</v>
      </c>
      <c r="E1682" s="27" t="s">
        <v>228</v>
      </c>
    </row>
    <row r="1683">
      <c r="A1683" s="1" t="s">
        <v>213</v>
      </c>
      <c r="B1683" s="1">
        <v>413</v>
      </c>
      <c r="C1683" s="26" t="s">
        <v>4414</v>
      </c>
      <c r="D1683" t="s">
        <v>228</v>
      </c>
      <c r="E1683" s="27" t="s">
        <v>4415</v>
      </c>
      <c r="F1683" s="28" t="s">
        <v>2126</v>
      </c>
      <c r="G1683" s="29">
        <v>76.049999999999997</v>
      </c>
      <c r="H1683" s="28">
        <v>0</v>
      </c>
      <c r="I1683" s="30">
        <f>ROUND(G1683*H1683,P4)</f>
        <v>0</v>
      </c>
      <c r="L1683" s="30">
        <v>0</v>
      </c>
      <c r="M1683" s="24">
        <f>ROUND(G1683*L1683,P4)</f>
        <v>0</v>
      </c>
      <c r="N1683" s="25" t="s">
        <v>2938</v>
      </c>
      <c r="O1683" s="31">
        <f>M1683*AA1683</f>
        <v>0</v>
      </c>
      <c r="P1683" s="1">
        <v>3</v>
      </c>
      <c r="AA1683" s="1">
        <f>IF(P1683=1,$O$3,IF(P1683=2,$O$4,$O$5))</f>
        <v>0</v>
      </c>
    </row>
    <row r="1684">
      <c r="A1684" s="1" t="s">
        <v>219</v>
      </c>
      <c r="E1684" s="27" t="s">
        <v>228</v>
      </c>
    </row>
    <row r="1685" ht="66">
      <c r="A1685" s="1" t="s">
        <v>221</v>
      </c>
      <c r="E1685" s="32" t="s">
        <v>4416</v>
      </c>
    </row>
    <row r="1686">
      <c r="A1686" s="1" t="s">
        <v>222</v>
      </c>
      <c r="E1686" s="27" t="s">
        <v>228</v>
      </c>
    </row>
    <row r="1687">
      <c r="A1687" s="1" t="s">
        <v>213</v>
      </c>
      <c r="B1687" s="1">
        <v>414</v>
      </c>
      <c r="C1687" s="26" t="s">
        <v>4417</v>
      </c>
      <c r="D1687" t="s">
        <v>228</v>
      </c>
      <c r="E1687" s="27" t="s">
        <v>4418</v>
      </c>
      <c r="F1687" s="28" t="s">
        <v>2126</v>
      </c>
      <c r="G1687" s="29">
        <v>0.80000000000000004</v>
      </c>
      <c r="H1687" s="28">
        <v>0</v>
      </c>
      <c r="I1687" s="30">
        <f>ROUND(G1687*H1687,P4)</f>
        <v>0</v>
      </c>
      <c r="L1687" s="30">
        <v>0</v>
      </c>
      <c r="M1687" s="24">
        <f>ROUND(G1687*L1687,P4)</f>
        <v>0</v>
      </c>
      <c r="N1687" s="25" t="s">
        <v>2938</v>
      </c>
      <c r="O1687" s="31">
        <f>M1687*AA1687</f>
        <v>0</v>
      </c>
      <c r="P1687" s="1">
        <v>3</v>
      </c>
      <c r="AA1687" s="1">
        <f>IF(P1687=1,$O$3,IF(P1687=2,$O$4,$O$5))</f>
        <v>0</v>
      </c>
    </row>
    <row r="1688">
      <c r="A1688" s="1" t="s">
        <v>219</v>
      </c>
      <c r="E1688" s="27" t="s">
        <v>228</v>
      </c>
    </row>
    <row r="1689">
      <c r="A1689" s="1" t="s">
        <v>221</v>
      </c>
      <c r="E1689" s="32" t="s">
        <v>4419</v>
      </c>
    </row>
    <row r="1690">
      <c r="A1690" s="1" t="s">
        <v>222</v>
      </c>
      <c r="E1690" s="27" t="s">
        <v>228</v>
      </c>
    </row>
    <row r="1691">
      <c r="A1691" s="1" t="s">
        <v>213</v>
      </c>
      <c r="B1691" s="1">
        <v>415</v>
      </c>
      <c r="C1691" s="26" t="s">
        <v>4420</v>
      </c>
      <c r="D1691" t="s">
        <v>228</v>
      </c>
      <c r="E1691" s="27" t="s">
        <v>4421</v>
      </c>
      <c r="F1691" s="28" t="s">
        <v>497</v>
      </c>
      <c r="G1691" s="29">
        <v>3.585</v>
      </c>
      <c r="H1691" s="28">
        <v>0</v>
      </c>
      <c r="I1691" s="30">
        <f>ROUND(G1691*H1691,P4)</f>
        <v>0</v>
      </c>
      <c r="L1691" s="30">
        <v>0</v>
      </c>
      <c r="M1691" s="24">
        <f>ROUND(G1691*L1691,P4)</f>
        <v>0</v>
      </c>
      <c r="N1691" s="25" t="s">
        <v>2938</v>
      </c>
      <c r="O1691" s="31">
        <f>M1691*AA1691</f>
        <v>0</v>
      </c>
      <c r="P1691" s="1">
        <v>3</v>
      </c>
      <c r="AA1691" s="1">
        <f>IF(P1691=1,$O$3,IF(P1691=2,$O$4,$O$5))</f>
        <v>0</v>
      </c>
    </row>
    <row r="1692" ht="26.4">
      <c r="A1692" s="1" t="s">
        <v>219</v>
      </c>
      <c r="E1692" s="27" t="s">
        <v>4422</v>
      </c>
    </row>
    <row r="1693" ht="105.6">
      <c r="A1693" s="1" t="s">
        <v>221</v>
      </c>
      <c r="E1693" s="32" t="s">
        <v>4423</v>
      </c>
    </row>
    <row r="1694">
      <c r="A1694" s="1" t="s">
        <v>222</v>
      </c>
      <c r="E1694" s="27" t="s">
        <v>228</v>
      </c>
    </row>
    <row r="1695">
      <c r="A1695" s="1" t="s">
        <v>213</v>
      </c>
      <c r="B1695" s="1">
        <v>416</v>
      </c>
      <c r="C1695" s="26" t="s">
        <v>4424</v>
      </c>
      <c r="D1695" t="s">
        <v>228</v>
      </c>
      <c r="E1695" s="27" t="s">
        <v>4425</v>
      </c>
      <c r="F1695" s="28" t="s">
        <v>2126</v>
      </c>
      <c r="G1695" s="29">
        <v>2.4199999999999999</v>
      </c>
      <c r="H1695" s="28">
        <v>0</v>
      </c>
      <c r="I1695" s="30">
        <f>ROUND(G1695*H1695,P4)</f>
        <v>0</v>
      </c>
      <c r="L1695" s="30">
        <v>0</v>
      </c>
      <c r="M1695" s="24">
        <f>ROUND(G1695*L1695,P4)</f>
        <v>0</v>
      </c>
      <c r="N1695" s="25" t="s">
        <v>2938</v>
      </c>
      <c r="O1695" s="31">
        <f>M1695*AA1695</f>
        <v>0</v>
      </c>
      <c r="P1695" s="1">
        <v>3</v>
      </c>
      <c r="AA1695" s="1">
        <f>IF(P1695=1,$O$3,IF(P1695=2,$O$4,$O$5))</f>
        <v>0</v>
      </c>
    </row>
    <row r="1696" ht="26.4">
      <c r="A1696" s="1" t="s">
        <v>219</v>
      </c>
      <c r="E1696" s="27" t="s">
        <v>4426</v>
      </c>
    </row>
    <row r="1697">
      <c r="A1697" s="1" t="s">
        <v>221</v>
      </c>
      <c r="E1697" s="32" t="s">
        <v>4427</v>
      </c>
    </row>
    <row r="1698">
      <c r="A1698" s="1" t="s">
        <v>222</v>
      </c>
      <c r="E1698" s="27" t="s">
        <v>228</v>
      </c>
    </row>
    <row r="1699">
      <c r="A1699" s="1" t="s">
        <v>213</v>
      </c>
      <c r="B1699" s="1">
        <v>417</v>
      </c>
      <c r="C1699" s="26" t="s">
        <v>4428</v>
      </c>
      <c r="D1699" t="s">
        <v>228</v>
      </c>
      <c r="E1699" s="27" t="s">
        <v>4429</v>
      </c>
      <c r="F1699" s="28" t="s">
        <v>497</v>
      </c>
      <c r="G1699" s="29">
        <v>9.8100000000000005</v>
      </c>
      <c r="H1699" s="28">
        <v>0.0011299999999999999</v>
      </c>
      <c r="I1699" s="30">
        <f>ROUND(G1699*H1699,P4)</f>
        <v>0</v>
      </c>
      <c r="L1699" s="30">
        <v>0</v>
      </c>
      <c r="M1699" s="24">
        <f>ROUND(G1699*L1699,P4)</f>
        <v>0</v>
      </c>
      <c r="N1699" s="25" t="s">
        <v>2938</v>
      </c>
      <c r="O1699" s="31">
        <f>M1699*AA1699</f>
        <v>0</v>
      </c>
      <c r="P1699" s="1">
        <v>3</v>
      </c>
      <c r="AA1699" s="1">
        <f>IF(P1699=1,$O$3,IF(P1699=2,$O$4,$O$5))</f>
        <v>0</v>
      </c>
    </row>
    <row r="1700" ht="26.4">
      <c r="A1700" s="1" t="s">
        <v>219</v>
      </c>
      <c r="E1700" s="27" t="s">
        <v>4430</v>
      </c>
    </row>
    <row r="1701" ht="79.2">
      <c r="A1701" s="1" t="s">
        <v>221</v>
      </c>
      <c r="E1701" s="32" t="s">
        <v>4431</v>
      </c>
    </row>
    <row r="1702">
      <c r="A1702" s="1" t="s">
        <v>222</v>
      </c>
      <c r="E1702" s="27" t="s">
        <v>228</v>
      </c>
    </row>
    <row r="1703">
      <c r="A1703" s="1" t="s">
        <v>213</v>
      </c>
      <c r="B1703" s="1">
        <v>418</v>
      </c>
      <c r="C1703" s="26" t="s">
        <v>4432</v>
      </c>
      <c r="D1703" t="s">
        <v>228</v>
      </c>
      <c r="E1703" s="27" t="s">
        <v>4433</v>
      </c>
      <c r="F1703" s="28" t="s">
        <v>497</v>
      </c>
      <c r="G1703" s="29">
        <v>2.3999999999999999</v>
      </c>
      <c r="H1703" s="28">
        <v>0.0011800000000000001</v>
      </c>
      <c r="I1703" s="30">
        <f>ROUND(G1703*H1703,P4)</f>
        <v>0</v>
      </c>
      <c r="L1703" s="30">
        <v>0</v>
      </c>
      <c r="M1703" s="24">
        <f>ROUND(G1703*L1703,P4)</f>
        <v>0</v>
      </c>
      <c r="N1703" s="25" t="s">
        <v>2938</v>
      </c>
      <c r="O1703" s="31">
        <f>M1703*AA1703</f>
        <v>0</v>
      </c>
      <c r="P1703" s="1">
        <v>3</v>
      </c>
      <c r="AA1703" s="1">
        <f>IF(P1703=1,$O$3,IF(P1703=2,$O$4,$O$5))</f>
        <v>0</v>
      </c>
    </row>
    <row r="1704" ht="26.4">
      <c r="A1704" s="1" t="s">
        <v>219</v>
      </c>
      <c r="E1704" s="27" t="s">
        <v>4434</v>
      </c>
    </row>
    <row r="1705" ht="105.6">
      <c r="A1705" s="1" t="s">
        <v>221</v>
      </c>
      <c r="E1705" s="32" t="s">
        <v>4435</v>
      </c>
    </row>
    <row r="1706">
      <c r="A1706" s="1" t="s">
        <v>222</v>
      </c>
      <c r="E1706" s="27" t="s">
        <v>228</v>
      </c>
    </row>
    <row r="1707">
      <c r="A1707" s="1" t="s">
        <v>213</v>
      </c>
      <c r="B1707" s="1">
        <v>419</v>
      </c>
      <c r="C1707" s="26" t="s">
        <v>4436</v>
      </c>
      <c r="D1707" t="s">
        <v>228</v>
      </c>
      <c r="E1707" s="27" t="s">
        <v>4437</v>
      </c>
      <c r="F1707" s="28" t="s">
        <v>497</v>
      </c>
      <c r="G1707" s="29">
        <v>4.25</v>
      </c>
      <c r="H1707" s="28">
        <v>0.0012800000000000001</v>
      </c>
      <c r="I1707" s="30">
        <f>ROUND(G1707*H1707,P4)</f>
        <v>0</v>
      </c>
      <c r="L1707" s="30">
        <v>0</v>
      </c>
      <c r="M1707" s="24">
        <f>ROUND(G1707*L1707,P4)</f>
        <v>0</v>
      </c>
      <c r="N1707" s="25" t="s">
        <v>2938</v>
      </c>
      <c r="O1707" s="31">
        <f>M1707*AA1707</f>
        <v>0</v>
      </c>
      <c r="P1707" s="1">
        <v>3</v>
      </c>
      <c r="AA1707" s="1">
        <f>IF(P1707=1,$O$3,IF(P1707=2,$O$4,$O$5))</f>
        <v>0</v>
      </c>
    </row>
    <row r="1708" ht="26.4">
      <c r="A1708" s="1" t="s">
        <v>219</v>
      </c>
      <c r="E1708" s="27" t="s">
        <v>4438</v>
      </c>
    </row>
    <row r="1709" ht="118.8">
      <c r="A1709" s="1" t="s">
        <v>221</v>
      </c>
      <c r="E1709" s="32" t="s">
        <v>4439</v>
      </c>
    </row>
    <row r="1710">
      <c r="A1710" s="1" t="s">
        <v>222</v>
      </c>
      <c r="E1710" s="27" t="s">
        <v>228</v>
      </c>
    </row>
    <row r="1711">
      <c r="A1711" s="1" t="s">
        <v>213</v>
      </c>
      <c r="B1711" s="1">
        <v>420</v>
      </c>
      <c r="C1711" s="26" t="s">
        <v>4440</v>
      </c>
      <c r="D1711" t="s">
        <v>228</v>
      </c>
      <c r="E1711" s="27" t="s">
        <v>4441</v>
      </c>
      <c r="F1711" s="28" t="s">
        <v>2126</v>
      </c>
      <c r="G1711" s="29">
        <v>6.4500000000000002</v>
      </c>
      <c r="H1711" s="28">
        <v>0</v>
      </c>
      <c r="I1711" s="30">
        <f>ROUND(G1711*H1711,P4)</f>
        <v>0</v>
      </c>
      <c r="L1711" s="30">
        <v>0</v>
      </c>
      <c r="M1711" s="24">
        <f>ROUND(G1711*L1711,P4)</f>
        <v>0</v>
      </c>
      <c r="N1711" s="25" t="s">
        <v>2938</v>
      </c>
      <c r="O1711" s="31">
        <f>M1711*AA1711</f>
        <v>0</v>
      </c>
      <c r="P1711" s="1">
        <v>3</v>
      </c>
      <c r="AA1711" s="1">
        <f>IF(P1711=1,$O$3,IF(P1711=2,$O$4,$O$5))</f>
        <v>0</v>
      </c>
    </row>
    <row r="1712" ht="26.4">
      <c r="A1712" s="1" t="s">
        <v>219</v>
      </c>
      <c r="E1712" s="27" t="s">
        <v>4442</v>
      </c>
    </row>
    <row r="1713" ht="105.6">
      <c r="A1713" s="1" t="s">
        <v>221</v>
      </c>
      <c r="E1713" s="32" t="s">
        <v>4443</v>
      </c>
    </row>
    <row r="1714">
      <c r="A1714" s="1" t="s">
        <v>222</v>
      </c>
      <c r="E1714" s="27" t="s">
        <v>228</v>
      </c>
    </row>
    <row r="1715">
      <c r="A1715" s="1" t="s">
        <v>213</v>
      </c>
      <c r="B1715" s="1">
        <v>421</v>
      </c>
      <c r="C1715" s="26" t="s">
        <v>4444</v>
      </c>
      <c r="D1715" t="s">
        <v>228</v>
      </c>
      <c r="E1715" s="27" t="s">
        <v>4445</v>
      </c>
      <c r="F1715" s="28" t="s">
        <v>497</v>
      </c>
      <c r="G1715" s="29">
        <v>6.375</v>
      </c>
      <c r="H1715" s="28">
        <v>0.0024399999999999999</v>
      </c>
      <c r="I1715" s="30">
        <f>ROUND(G1715*H1715,P4)</f>
        <v>0</v>
      </c>
      <c r="L1715" s="30">
        <v>0</v>
      </c>
      <c r="M1715" s="24">
        <f>ROUND(G1715*L1715,P4)</f>
        <v>0</v>
      </c>
      <c r="N1715" s="25" t="s">
        <v>2938</v>
      </c>
      <c r="O1715" s="31">
        <f>M1715*AA1715</f>
        <v>0</v>
      </c>
      <c r="P1715" s="1">
        <v>3</v>
      </c>
      <c r="AA1715" s="1">
        <f>IF(P1715=1,$O$3,IF(P1715=2,$O$4,$O$5))</f>
        <v>0</v>
      </c>
    </row>
    <row r="1716" ht="26.4">
      <c r="A1716" s="1" t="s">
        <v>219</v>
      </c>
      <c r="E1716" s="27" t="s">
        <v>4446</v>
      </c>
    </row>
    <row r="1717" ht="171.6">
      <c r="A1717" s="1" t="s">
        <v>221</v>
      </c>
      <c r="E1717" s="32" t="s">
        <v>4447</v>
      </c>
    </row>
    <row r="1718">
      <c r="A1718" s="1" t="s">
        <v>222</v>
      </c>
      <c r="E1718" s="27" t="s">
        <v>228</v>
      </c>
    </row>
    <row r="1719">
      <c r="A1719" s="1" t="s">
        <v>213</v>
      </c>
      <c r="B1719" s="1">
        <v>422</v>
      </c>
      <c r="C1719" s="26" t="s">
        <v>4448</v>
      </c>
      <c r="D1719" t="s">
        <v>228</v>
      </c>
      <c r="E1719" s="27" t="s">
        <v>4449</v>
      </c>
      <c r="F1719" s="28" t="s">
        <v>497</v>
      </c>
      <c r="G1719" s="29">
        <v>3.75</v>
      </c>
      <c r="H1719" s="28">
        <v>0</v>
      </c>
      <c r="I1719" s="30">
        <f>ROUND(G1719*H1719,P4)</f>
        <v>0</v>
      </c>
      <c r="L1719" s="30">
        <v>0</v>
      </c>
      <c r="M1719" s="24">
        <f>ROUND(G1719*L1719,P4)</f>
        <v>0</v>
      </c>
      <c r="N1719" s="25" t="s">
        <v>2938</v>
      </c>
      <c r="O1719" s="31">
        <f>M1719*AA1719</f>
        <v>0</v>
      </c>
      <c r="P1719" s="1">
        <v>3</v>
      </c>
      <c r="AA1719" s="1">
        <f>IF(P1719=1,$O$3,IF(P1719=2,$O$4,$O$5))</f>
        <v>0</v>
      </c>
    </row>
    <row r="1720" ht="26.4">
      <c r="A1720" s="1" t="s">
        <v>219</v>
      </c>
      <c r="E1720" s="27" t="s">
        <v>4450</v>
      </c>
    </row>
    <row r="1721" ht="92.4">
      <c r="A1721" s="1" t="s">
        <v>221</v>
      </c>
      <c r="E1721" s="32" t="s">
        <v>4451</v>
      </c>
    </row>
    <row r="1722">
      <c r="A1722" s="1" t="s">
        <v>222</v>
      </c>
      <c r="E1722" s="27" t="s">
        <v>228</v>
      </c>
    </row>
    <row r="1723">
      <c r="A1723" s="1" t="s">
        <v>213</v>
      </c>
      <c r="B1723" s="1">
        <v>423</v>
      </c>
      <c r="C1723" s="26" t="s">
        <v>4452</v>
      </c>
      <c r="D1723" t="s">
        <v>228</v>
      </c>
      <c r="E1723" s="27" t="s">
        <v>4453</v>
      </c>
      <c r="F1723" s="28" t="s">
        <v>497</v>
      </c>
      <c r="G1723" s="29">
        <v>0.23999999999999999</v>
      </c>
      <c r="H1723" s="28">
        <v>0.0030999999999999999</v>
      </c>
      <c r="I1723" s="30">
        <f>ROUND(G1723*H1723,P4)</f>
        <v>0</v>
      </c>
      <c r="L1723" s="30">
        <v>0</v>
      </c>
      <c r="M1723" s="24">
        <f>ROUND(G1723*L1723,P4)</f>
        <v>0</v>
      </c>
      <c r="N1723" s="25" t="s">
        <v>2938</v>
      </c>
      <c r="O1723" s="31">
        <f>M1723*AA1723</f>
        <v>0</v>
      </c>
      <c r="P1723" s="1">
        <v>3</v>
      </c>
      <c r="AA1723" s="1">
        <f>IF(P1723=1,$O$3,IF(P1723=2,$O$4,$O$5))</f>
        <v>0</v>
      </c>
    </row>
    <row r="1724" ht="26.4">
      <c r="A1724" s="1" t="s">
        <v>219</v>
      </c>
      <c r="E1724" s="27" t="s">
        <v>4454</v>
      </c>
    </row>
    <row r="1725">
      <c r="A1725" s="1" t="s">
        <v>221</v>
      </c>
      <c r="E1725" s="32" t="s">
        <v>4455</v>
      </c>
    </row>
    <row r="1726">
      <c r="A1726" s="1" t="s">
        <v>222</v>
      </c>
      <c r="E1726" s="27" t="s">
        <v>228</v>
      </c>
    </row>
    <row r="1727">
      <c r="A1727" s="1" t="s">
        <v>213</v>
      </c>
      <c r="B1727" s="1">
        <v>424</v>
      </c>
      <c r="C1727" s="26" t="s">
        <v>4456</v>
      </c>
      <c r="D1727" t="s">
        <v>228</v>
      </c>
      <c r="E1727" s="27" t="s">
        <v>4457</v>
      </c>
      <c r="F1727" s="28" t="s">
        <v>497</v>
      </c>
      <c r="G1727" s="29">
        <v>0.20000000000000001</v>
      </c>
      <c r="H1727" s="28">
        <v>0.0033</v>
      </c>
      <c r="I1727" s="30">
        <f>ROUND(G1727*H1727,P4)</f>
        <v>0</v>
      </c>
      <c r="L1727" s="30">
        <v>0</v>
      </c>
      <c r="M1727" s="24">
        <f>ROUND(G1727*L1727,P4)</f>
        <v>0</v>
      </c>
      <c r="N1727" s="25" t="s">
        <v>2938</v>
      </c>
      <c r="O1727" s="31">
        <f>M1727*AA1727</f>
        <v>0</v>
      </c>
      <c r="P1727" s="1">
        <v>3</v>
      </c>
      <c r="AA1727" s="1">
        <f>IF(P1727=1,$O$3,IF(P1727=2,$O$4,$O$5))</f>
        <v>0</v>
      </c>
    </row>
    <row r="1728" ht="26.4">
      <c r="A1728" s="1" t="s">
        <v>219</v>
      </c>
      <c r="E1728" s="27" t="s">
        <v>4458</v>
      </c>
    </row>
    <row r="1729">
      <c r="A1729" s="1" t="s">
        <v>221</v>
      </c>
      <c r="E1729" s="32" t="s">
        <v>4459</v>
      </c>
    </row>
    <row r="1730">
      <c r="A1730" s="1" t="s">
        <v>222</v>
      </c>
      <c r="E1730" s="27" t="s">
        <v>228</v>
      </c>
    </row>
    <row r="1731">
      <c r="A1731" s="1" t="s">
        <v>213</v>
      </c>
      <c r="B1731" s="1">
        <v>425</v>
      </c>
      <c r="C1731" s="26" t="s">
        <v>4460</v>
      </c>
      <c r="D1731" t="s">
        <v>228</v>
      </c>
      <c r="E1731" s="27" t="s">
        <v>4461</v>
      </c>
      <c r="F1731" s="28" t="s">
        <v>416</v>
      </c>
      <c r="G1731" s="29">
        <v>323.51999999999998</v>
      </c>
      <c r="H1731" s="28">
        <v>0</v>
      </c>
      <c r="I1731" s="30">
        <f>ROUND(G1731*H1731,P4)</f>
        <v>0</v>
      </c>
      <c r="L1731" s="30">
        <v>0</v>
      </c>
      <c r="M1731" s="24">
        <f>ROUND(G1731*L1731,P4)</f>
        <v>0</v>
      </c>
      <c r="N1731" s="25" t="s">
        <v>2938</v>
      </c>
      <c r="O1731" s="31">
        <f>M1731*AA1731</f>
        <v>0</v>
      </c>
      <c r="P1731" s="1">
        <v>3</v>
      </c>
      <c r="AA1731" s="1">
        <f>IF(P1731=1,$O$3,IF(P1731=2,$O$4,$O$5))</f>
        <v>0</v>
      </c>
    </row>
    <row r="1732">
      <c r="A1732" s="1" t="s">
        <v>219</v>
      </c>
      <c r="E1732" s="27" t="s">
        <v>4462</v>
      </c>
    </row>
    <row r="1733">
      <c r="A1733" s="1" t="s">
        <v>221</v>
      </c>
      <c r="E1733" s="32" t="s">
        <v>4340</v>
      </c>
    </row>
    <row r="1734">
      <c r="A1734" s="1" t="s">
        <v>222</v>
      </c>
      <c r="E1734" s="27" t="s">
        <v>228</v>
      </c>
    </row>
    <row r="1735">
      <c r="A1735" s="1" t="s">
        <v>213</v>
      </c>
      <c r="B1735" s="1">
        <v>426</v>
      </c>
      <c r="C1735" s="26" t="s">
        <v>4463</v>
      </c>
      <c r="D1735" t="s">
        <v>228</v>
      </c>
      <c r="E1735" s="27" t="s">
        <v>4464</v>
      </c>
      <c r="F1735" s="28" t="s">
        <v>416</v>
      </c>
      <c r="G1735" s="29">
        <v>647.03999999999996</v>
      </c>
      <c r="H1735" s="28">
        <v>0</v>
      </c>
      <c r="I1735" s="30">
        <f>ROUND(G1735*H1735,P4)</f>
        <v>0</v>
      </c>
      <c r="L1735" s="30">
        <v>0</v>
      </c>
      <c r="M1735" s="24">
        <f>ROUND(G1735*L1735,P4)</f>
        <v>0</v>
      </c>
      <c r="N1735" s="25" t="s">
        <v>2938</v>
      </c>
      <c r="O1735" s="31">
        <f>M1735*AA1735</f>
        <v>0</v>
      </c>
      <c r="P1735" s="1">
        <v>3</v>
      </c>
      <c r="AA1735" s="1">
        <f>IF(P1735=1,$O$3,IF(P1735=2,$O$4,$O$5))</f>
        <v>0</v>
      </c>
    </row>
    <row r="1736" ht="26.4">
      <c r="A1736" s="1" t="s">
        <v>219</v>
      </c>
      <c r="E1736" s="27" t="s">
        <v>4465</v>
      </c>
    </row>
    <row r="1737" ht="26.4">
      <c r="A1737" s="1" t="s">
        <v>221</v>
      </c>
      <c r="E1737" s="32" t="s">
        <v>4466</v>
      </c>
    </row>
    <row r="1738">
      <c r="A1738" s="1" t="s">
        <v>222</v>
      </c>
      <c r="E1738" s="27" t="s">
        <v>228</v>
      </c>
    </row>
    <row r="1739">
      <c r="A1739" s="1" t="s">
        <v>210</v>
      </c>
      <c r="C1739" s="22" t="s">
        <v>4467</v>
      </c>
      <c r="E1739" s="23" t="s">
        <v>4468</v>
      </c>
      <c r="L1739" s="24">
        <f>SUMIFS(L1740:L1743,A1740:A1743,"P")</f>
        <v>0</v>
      </c>
      <c r="M1739" s="24">
        <f>SUMIFS(M1740:M1743,A1740:A1743,"P")</f>
        <v>0</v>
      </c>
      <c r="N1739" s="25"/>
    </row>
    <row r="1740" ht="26.4">
      <c r="A1740" s="1" t="s">
        <v>213</v>
      </c>
      <c r="B1740" s="1">
        <v>427</v>
      </c>
      <c r="C1740" s="26" t="s">
        <v>4469</v>
      </c>
      <c r="D1740" t="s">
        <v>228</v>
      </c>
      <c r="E1740" s="27" t="s">
        <v>4470</v>
      </c>
      <c r="F1740" s="28" t="s">
        <v>217</v>
      </c>
      <c r="G1740" s="29">
        <v>429.88299999999998</v>
      </c>
      <c r="H1740" s="28">
        <v>0</v>
      </c>
      <c r="I1740" s="30">
        <f>ROUND(G1740*H1740,P4)</f>
        <v>0</v>
      </c>
      <c r="L1740" s="30">
        <v>0</v>
      </c>
      <c r="M1740" s="24">
        <f>ROUND(G1740*L1740,P4)</f>
        <v>0</v>
      </c>
      <c r="N1740" s="25" t="s">
        <v>2938</v>
      </c>
      <c r="O1740" s="31">
        <f>M1740*AA1740</f>
        <v>0</v>
      </c>
      <c r="P1740" s="1">
        <v>3</v>
      </c>
      <c r="AA1740" s="1">
        <f>IF(P1740=1,$O$3,IF(P1740=2,$O$4,$O$5))</f>
        <v>0</v>
      </c>
    </row>
    <row r="1741" ht="39.6">
      <c r="A1741" s="1" t="s">
        <v>219</v>
      </c>
      <c r="E1741" s="27" t="s">
        <v>4471</v>
      </c>
    </row>
    <row r="1742">
      <c r="A1742" s="1" t="s">
        <v>221</v>
      </c>
    </row>
    <row r="1743">
      <c r="A1743" s="1" t="s">
        <v>222</v>
      </c>
      <c r="E1743"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COUNTIFS(L8:L263,"=0",A8:A263,"P")+COUNTIFS(L8:L263,"",A8:A263,"P")+SUM(Q8:Q263)</f>
        <v>0</v>
      </c>
    </row>
    <row r="8" ht="26.4">
      <c r="A8" s="1" t="s">
        <v>208</v>
      </c>
      <c r="C8" s="22" t="s">
        <v>4472</v>
      </c>
      <c r="E8" s="23" t="s">
        <v>113</v>
      </c>
      <c r="L8" s="24">
        <f>L9+L70+L83+L88+L145+L166+L175+L180+L213+L254</f>
        <v>0</v>
      </c>
      <c r="M8" s="24">
        <f>M9+M70+M83+M88+M145+M166+M175+M180+M213+M254</f>
        <v>0</v>
      </c>
      <c r="N8" s="25"/>
    </row>
    <row r="9">
      <c r="A9" s="1" t="s">
        <v>210</v>
      </c>
      <c r="C9" s="22" t="s">
        <v>2687</v>
      </c>
      <c r="E9" s="23" t="s">
        <v>4473</v>
      </c>
      <c r="L9" s="24">
        <f>SUMIFS(L10:L69,A10:A69,"P")</f>
        <v>0</v>
      </c>
      <c r="M9" s="24">
        <f>SUMIFS(M10:M69,A10:A69,"P")</f>
        <v>0</v>
      </c>
      <c r="N9" s="25"/>
    </row>
    <row r="10">
      <c r="A10" s="1" t="s">
        <v>213</v>
      </c>
      <c r="B10" s="1">
        <v>1</v>
      </c>
      <c r="C10" s="26" t="s">
        <v>338</v>
      </c>
      <c r="D10" t="s">
        <v>228</v>
      </c>
      <c r="E10" s="27" t="s">
        <v>339</v>
      </c>
      <c r="F10" s="28" t="s">
        <v>340</v>
      </c>
      <c r="G10" s="29">
        <v>48</v>
      </c>
      <c r="H10" s="28">
        <v>0</v>
      </c>
      <c r="I10" s="30">
        <f>ROUND(G10*H10,P4)</f>
        <v>0</v>
      </c>
      <c r="L10" s="30">
        <v>0</v>
      </c>
      <c r="M10" s="24">
        <f>ROUND(G10*L10,P4)</f>
        <v>0</v>
      </c>
      <c r="N10" s="25" t="s">
        <v>237</v>
      </c>
      <c r="O10" s="31">
        <f>M10*AA10</f>
        <v>0</v>
      </c>
      <c r="P10" s="1">
        <v>3</v>
      </c>
      <c r="AA10" s="1">
        <f>IF(P10=1,$O$3,IF(P10=2,$O$4,$O$5))</f>
        <v>0</v>
      </c>
    </row>
    <row r="11">
      <c r="A11" s="1" t="s">
        <v>219</v>
      </c>
      <c r="E11" s="27" t="s">
        <v>228</v>
      </c>
    </row>
    <row r="12">
      <c r="A12" s="1" t="s">
        <v>221</v>
      </c>
      <c r="E12" s="32" t="s">
        <v>4474</v>
      </c>
    </row>
    <row r="13" ht="356.4">
      <c r="A13" s="1" t="s">
        <v>222</v>
      </c>
      <c r="E13" s="27" t="s">
        <v>342</v>
      </c>
    </row>
    <row r="14">
      <c r="A14" s="1" t="s">
        <v>213</v>
      </c>
      <c r="B14" s="1">
        <v>2</v>
      </c>
      <c r="C14" s="26" t="s">
        <v>989</v>
      </c>
      <c r="D14" t="s">
        <v>228</v>
      </c>
      <c r="E14" s="27" t="s">
        <v>990</v>
      </c>
      <c r="F14" s="28" t="s">
        <v>340</v>
      </c>
      <c r="G14" s="29">
        <v>126</v>
      </c>
      <c r="H14" s="28">
        <v>0</v>
      </c>
      <c r="I14" s="30">
        <f>ROUND(G14*H14,P4)</f>
        <v>0</v>
      </c>
      <c r="L14" s="30">
        <v>0</v>
      </c>
      <c r="M14" s="24">
        <f>ROUND(G14*L14,P4)</f>
        <v>0</v>
      </c>
      <c r="N14" s="25" t="s">
        <v>237</v>
      </c>
      <c r="O14" s="31">
        <f>M14*AA14</f>
        <v>0</v>
      </c>
      <c r="P14" s="1">
        <v>3</v>
      </c>
      <c r="AA14" s="1">
        <f>IF(P14=1,$O$3,IF(P14=2,$O$4,$O$5))</f>
        <v>0</v>
      </c>
    </row>
    <row r="15">
      <c r="A15" s="1" t="s">
        <v>219</v>
      </c>
      <c r="E15" s="27" t="s">
        <v>228</v>
      </c>
    </row>
    <row r="16" ht="52.8">
      <c r="A16" s="1" t="s">
        <v>221</v>
      </c>
      <c r="E16" s="32" t="s">
        <v>4475</v>
      </c>
    </row>
    <row r="17" ht="356.4">
      <c r="A17" s="1" t="s">
        <v>222</v>
      </c>
      <c r="E17" s="27" t="s">
        <v>342</v>
      </c>
    </row>
    <row r="18">
      <c r="A18" s="1" t="s">
        <v>213</v>
      </c>
      <c r="B18" s="1">
        <v>3</v>
      </c>
      <c r="C18" s="26" t="s">
        <v>343</v>
      </c>
      <c r="D18" t="s">
        <v>228</v>
      </c>
      <c r="E18" s="27" t="s">
        <v>344</v>
      </c>
      <c r="F18" s="28" t="s">
        <v>340</v>
      </c>
      <c r="G18" s="29">
        <v>92.400000000000006</v>
      </c>
      <c r="H18" s="28">
        <v>0</v>
      </c>
      <c r="I18" s="30">
        <f>ROUND(G18*H18,P4)</f>
        <v>0</v>
      </c>
      <c r="L18" s="30">
        <v>0</v>
      </c>
      <c r="M18" s="24">
        <f>ROUND(G18*L18,P4)</f>
        <v>0</v>
      </c>
      <c r="N18" s="25" t="s">
        <v>237</v>
      </c>
      <c r="O18" s="31">
        <f>M18*AA18</f>
        <v>0</v>
      </c>
      <c r="P18" s="1">
        <v>3</v>
      </c>
      <c r="AA18" s="1">
        <f>IF(P18=1,$O$3,IF(P18=2,$O$4,$O$5))</f>
        <v>0</v>
      </c>
    </row>
    <row r="19">
      <c r="A19" s="1" t="s">
        <v>219</v>
      </c>
      <c r="E19" s="27" t="s">
        <v>228</v>
      </c>
    </row>
    <row r="20">
      <c r="A20" s="1" t="s">
        <v>221</v>
      </c>
      <c r="E20" s="32" t="s">
        <v>4476</v>
      </c>
    </row>
    <row r="21" ht="264">
      <c r="A21" s="1" t="s">
        <v>222</v>
      </c>
      <c r="E21" s="27" t="s">
        <v>346</v>
      </c>
    </row>
    <row r="22">
      <c r="A22" s="1" t="s">
        <v>213</v>
      </c>
      <c r="B22" s="1">
        <v>4</v>
      </c>
      <c r="C22" s="26" t="s">
        <v>1011</v>
      </c>
      <c r="D22" t="s">
        <v>228</v>
      </c>
      <c r="E22" s="27" t="s">
        <v>1012</v>
      </c>
      <c r="F22" s="28" t="s">
        <v>340</v>
      </c>
      <c r="G22" s="29">
        <v>36</v>
      </c>
      <c r="H22" s="28">
        <v>0</v>
      </c>
      <c r="I22" s="30">
        <f>ROUND(G22*H22,P4)</f>
        <v>0</v>
      </c>
      <c r="L22" s="30">
        <v>0</v>
      </c>
      <c r="M22" s="24">
        <f>ROUND(G22*L22,P4)</f>
        <v>0</v>
      </c>
      <c r="N22" s="25" t="s">
        <v>237</v>
      </c>
      <c r="O22" s="31">
        <f>M22*AA22</f>
        <v>0</v>
      </c>
      <c r="P22" s="1">
        <v>3</v>
      </c>
      <c r="AA22" s="1">
        <f>IF(P22=1,$O$3,IF(P22=2,$O$4,$O$5))</f>
        <v>0</v>
      </c>
    </row>
    <row r="23" ht="26.4">
      <c r="A23" s="1" t="s">
        <v>219</v>
      </c>
      <c r="E23" s="27" t="s">
        <v>4477</v>
      </c>
    </row>
    <row r="24" ht="52.8">
      <c r="A24" s="1" t="s">
        <v>221</v>
      </c>
      <c r="E24" s="32" t="s">
        <v>4478</v>
      </c>
    </row>
    <row r="25" ht="343.2">
      <c r="A25" s="1" t="s">
        <v>222</v>
      </c>
      <c r="E25" s="27" t="s">
        <v>1018</v>
      </c>
    </row>
    <row r="26">
      <c r="A26" s="1" t="s">
        <v>213</v>
      </c>
      <c r="B26" s="1">
        <v>5</v>
      </c>
      <c r="C26" s="26" t="s">
        <v>4479</v>
      </c>
      <c r="D26" t="s">
        <v>228</v>
      </c>
      <c r="E26" s="27" t="s">
        <v>4480</v>
      </c>
      <c r="F26" s="28" t="s">
        <v>497</v>
      </c>
      <c r="G26" s="29">
        <v>8</v>
      </c>
      <c r="H26" s="28">
        <v>0</v>
      </c>
      <c r="I26" s="30">
        <f>ROUND(G26*H26,P4)</f>
        <v>0</v>
      </c>
      <c r="L26" s="30">
        <v>0</v>
      </c>
      <c r="M26" s="24">
        <f>ROUND(G26*L26,P4)</f>
        <v>0</v>
      </c>
      <c r="N26" s="25" t="s">
        <v>237</v>
      </c>
      <c r="O26" s="31">
        <f>M26*AA26</f>
        <v>0</v>
      </c>
      <c r="P26" s="1">
        <v>3</v>
      </c>
      <c r="AA26" s="1">
        <f>IF(P26=1,$O$3,IF(P26=2,$O$4,$O$5))</f>
        <v>0</v>
      </c>
    </row>
    <row r="27">
      <c r="A27" s="1" t="s">
        <v>219</v>
      </c>
      <c r="E27" s="27" t="s">
        <v>4481</v>
      </c>
    </row>
    <row r="28" ht="26.4">
      <c r="A28" s="1" t="s">
        <v>221</v>
      </c>
      <c r="E28" s="32" t="s">
        <v>4482</v>
      </c>
    </row>
    <row r="29" ht="264">
      <c r="A29" s="1" t="s">
        <v>222</v>
      </c>
      <c r="E29" s="27" t="s">
        <v>1189</v>
      </c>
    </row>
    <row r="30">
      <c r="A30" s="1" t="s">
        <v>213</v>
      </c>
      <c r="B30" s="1">
        <v>6</v>
      </c>
      <c r="C30" s="26" t="s">
        <v>4483</v>
      </c>
      <c r="D30" t="s">
        <v>228</v>
      </c>
      <c r="E30" s="27" t="s">
        <v>4484</v>
      </c>
      <c r="F30" s="28" t="s">
        <v>236</v>
      </c>
      <c r="G30" s="29">
        <v>1</v>
      </c>
      <c r="H30" s="28">
        <v>0</v>
      </c>
      <c r="I30" s="30">
        <f>ROUND(G30*H30,P4)</f>
        <v>0</v>
      </c>
      <c r="L30" s="30">
        <v>0</v>
      </c>
      <c r="M30" s="24">
        <f>ROUND(G30*L30,P4)</f>
        <v>0</v>
      </c>
      <c r="N30" s="25" t="s">
        <v>237</v>
      </c>
      <c r="O30" s="31">
        <f>M30*AA30</f>
        <v>0</v>
      </c>
      <c r="P30" s="1">
        <v>3</v>
      </c>
      <c r="AA30" s="1">
        <f>IF(P30=1,$O$3,IF(P30=2,$O$4,$O$5))</f>
        <v>0</v>
      </c>
    </row>
    <row r="31">
      <c r="A31" s="1" t="s">
        <v>219</v>
      </c>
      <c r="E31" s="27" t="s">
        <v>228</v>
      </c>
    </row>
    <row r="32">
      <c r="A32" s="1" t="s">
        <v>221</v>
      </c>
    </row>
    <row r="33" ht="79.2">
      <c r="A33" s="1" t="s">
        <v>222</v>
      </c>
      <c r="E33" s="27" t="s">
        <v>4485</v>
      </c>
    </row>
    <row r="34">
      <c r="A34" s="1" t="s">
        <v>213</v>
      </c>
      <c r="B34" s="1">
        <v>7</v>
      </c>
      <c r="C34" s="26" t="s">
        <v>4486</v>
      </c>
      <c r="D34" t="s">
        <v>228</v>
      </c>
      <c r="E34" s="27" t="s">
        <v>4487</v>
      </c>
      <c r="F34" s="28" t="s">
        <v>236</v>
      </c>
      <c r="G34" s="29">
        <v>1</v>
      </c>
      <c r="H34" s="28">
        <v>0</v>
      </c>
      <c r="I34" s="30">
        <f>ROUND(G34*H34,P4)</f>
        <v>0</v>
      </c>
      <c r="L34" s="30">
        <v>0</v>
      </c>
      <c r="M34" s="24">
        <f>ROUND(G34*L34,P4)</f>
        <v>0</v>
      </c>
      <c r="N34" s="25" t="s">
        <v>237</v>
      </c>
      <c r="O34" s="31">
        <f>M34*AA34</f>
        <v>0</v>
      </c>
      <c r="P34" s="1">
        <v>3</v>
      </c>
      <c r="AA34" s="1">
        <f>IF(P34=1,$O$3,IF(P34=2,$O$4,$O$5))</f>
        <v>0</v>
      </c>
    </row>
    <row r="35">
      <c r="A35" s="1" t="s">
        <v>219</v>
      </c>
      <c r="E35" s="27" t="s">
        <v>228</v>
      </c>
    </row>
    <row r="36">
      <c r="A36" s="1" t="s">
        <v>221</v>
      </c>
    </row>
    <row r="37" ht="79.2">
      <c r="A37" s="1" t="s">
        <v>222</v>
      </c>
      <c r="E37" s="27" t="s">
        <v>4485</v>
      </c>
    </row>
    <row r="38">
      <c r="A38" s="1" t="s">
        <v>213</v>
      </c>
      <c r="B38" s="1">
        <v>8</v>
      </c>
      <c r="C38" s="26" t="s">
        <v>4488</v>
      </c>
      <c r="D38" t="s">
        <v>228</v>
      </c>
      <c r="E38" s="27" t="s">
        <v>4489</v>
      </c>
      <c r="F38" s="28" t="s">
        <v>236</v>
      </c>
      <c r="G38" s="29">
        <v>1</v>
      </c>
      <c r="H38" s="28">
        <v>0</v>
      </c>
      <c r="I38" s="30">
        <f>ROUND(G38*H38,P4)</f>
        <v>0</v>
      </c>
      <c r="L38" s="30">
        <v>0</v>
      </c>
      <c r="M38" s="24">
        <f>ROUND(G38*L38,P4)</f>
        <v>0</v>
      </c>
      <c r="N38" s="25" t="s">
        <v>237</v>
      </c>
      <c r="O38" s="31">
        <f>M38*AA38</f>
        <v>0</v>
      </c>
      <c r="P38" s="1">
        <v>3</v>
      </c>
      <c r="AA38" s="1">
        <f>IF(P38=1,$O$3,IF(P38=2,$O$4,$O$5))</f>
        <v>0</v>
      </c>
    </row>
    <row r="39">
      <c r="A39" s="1" t="s">
        <v>219</v>
      </c>
      <c r="E39" s="27" t="s">
        <v>228</v>
      </c>
    </row>
    <row r="40">
      <c r="A40" s="1" t="s">
        <v>221</v>
      </c>
    </row>
    <row r="41" ht="79.2">
      <c r="A41" s="1" t="s">
        <v>222</v>
      </c>
      <c r="E41" s="27" t="s">
        <v>4485</v>
      </c>
    </row>
    <row r="42">
      <c r="A42" s="1" t="s">
        <v>213</v>
      </c>
      <c r="B42" s="1">
        <v>9</v>
      </c>
      <c r="C42" s="26" t="s">
        <v>4490</v>
      </c>
      <c r="D42" t="s">
        <v>228</v>
      </c>
      <c r="E42" s="27" t="s">
        <v>4491</v>
      </c>
      <c r="F42" s="28" t="s">
        <v>497</v>
      </c>
      <c r="G42" s="29">
        <v>7</v>
      </c>
      <c r="H42" s="28">
        <v>0</v>
      </c>
      <c r="I42" s="30">
        <f>ROUND(G42*H42,P4)</f>
        <v>0</v>
      </c>
      <c r="L42" s="30">
        <v>0</v>
      </c>
      <c r="M42" s="24">
        <f>ROUND(G42*L42,P4)</f>
        <v>0</v>
      </c>
      <c r="N42" s="25" t="s">
        <v>237</v>
      </c>
      <c r="O42" s="31">
        <f>M42*AA42</f>
        <v>0</v>
      </c>
      <c r="P42" s="1">
        <v>3</v>
      </c>
      <c r="AA42" s="1">
        <f>IF(P42=1,$O$3,IF(P42=2,$O$4,$O$5))</f>
        <v>0</v>
      </c>
    </row>
    <row r="43">
      <c r="A43" s="1" t="s">
        <v>219</v>
      </c>
      <c r="E43" s="27" t="s">
        <v>4492</v>
      </c>
    </row>
    <row r="44">
      <c r="A44" s="1" t="s">
        <v>221</v>
      </c>
    </row>
    <row r="45" ht="92.4">
      <c r="A45" s="1" t="s">
        <v>222</v>
      </c>
      <c r="E45" s="27" t="s">
        <v>4493</v>
      </c>
    </row>
    <row r="46">
      <c r="A46" s="1" t="s">
        <v>213</v>
      </c>
      <c r="B46" s="1">
        <v>10</v>
      </c>
      <c r="C46" s="26" t="s">
        <v>2809</v>
      </c>
      <c r="D46" t="s">
        <v>228</v>
      </c>
      <c r="E46" s="27" t="s">
        <v>2810</v>
      </c>
      <c r="F46" s="28" t="s">
        <v>497</v>
      </c>
      <c r="G46" s="29">
        <v>84</v>
      </c>
      <c r="H46" s="28">
        <v>0</v>
      </c>
      <c r="I46" s="30">
        <f>ROUND(G46*H46,P4)</f>
        <v>0</v>
      </c>
      <c r="L46" s="30">
        <v>0</v>
      </c>
      <c r="M46" s="24">
        <f>ROUND(G46*L46,P4)</f>
        <v>0</v>
      </c>
      <c r="N46" s="25" t="s">
        <v>237</v>
      </c>
      <c r="O46" s="31">
        <f>M46*AA46</f>
        <v>0</v>
      </c>
      <c r="P46" s="1">
        <v>3</v>
      </c>
      <c r="AA46" s="1">
        <f>IF(P46=1,$O$3,IF(P46=2,$O$4,$O$5))</f>
        <v>0</v>
      </c>
    </row>
    <row r="47">
      <c r="A47" s="1" t="s">
        <v>219</v>
      </c>
      <c r="E47" s="27" t="s">
        <v>4494</v>
      </c>
    </row>
    <row r="48" ht="52.8">
      <c r="A48" s="1" t="s">
        <v>221</v>
      </c>
      <c r="E48" s="32" t="s">
        <v>4495</v>
      </c>
    </row>
    <row r="49" ht="79.2">
      <c r="A49" s="1" t="s">
        <v>222</v>
      </c>
      <c r="E49" s="27" t="s">
        <v>2812</v>
      </c>
    </row>
    <row r="50">
      <c r="A50" s="1" t="s">
        <v>213</v>
      </c>
      <c r="B50" s="1">
        <v>11</v>
      </c>
      <c r="C50" s="26" t="s">
        <v>4496</v>
      </c>
      <c r="D50" t="s">
        <v>228</v>
      </c>
      <c r="E50" s="27" t="s">
        <v>4497</v>
      </c>
      <c r="F50" s="28" t="s">
        <v>497</v>
      </c>
      <c r="G50" s="29">
        <v>181</v>
      </c>
      <c r="H50" s="28">
        <v>0</v>
      </c>
      <c r="I50" s="30">
        <f>ROUND(G50*H50,P4)</f>
        <v>0</v>
      </c>
      <c r="L50" s="30">
        <v>0</v>
      </c>
      <c r="M50" s="24">
        <f>ROUND(G50*L50,P4)</f>
        <v>0</v>
      </c>
      <c r="N50" s="25" t="s">
        <v>237</v>
      </c>
      <c r="O50" s="31">
        <f>M50*AA50</f>
        <v>0</v>
      </c>
      <c r="P50" s="1">
        <v>3</v>
      </c>
      <c r="AA50" s="1">
        <f>IF(P50=1,$O$3,IF(P50=2,$O$4,$O$5))</f>
        <v>0</v>
      </c>
    </row>
    <row r="51">
      <c r="A51" s="1" t="s">
        <v>219</v>
      </c>
      <c r="E51" s="27" t="s">
        <v>4498</v>
      </c>
    </row>
    <row r="52" ht="39.6">
      <c r="A52" s="1" t="s">
        <v>221</v>
      </c>
      <c r="E52" s="32" t="s">
        <v>4499</v>
      </c>
    </row>
    <row r="53" ht="105.6">
      <c r="A53" s="1" t="s">
        <v>222</v>
      </c>
      <c r="E53" s="27" t="s">
        <v>2826</v>
      </c>
    </row>
    <row r="54">
      <c r="A54" s="1" t="s">
        <v>213</v>
      </c>
      <c r="B54" s="1">
        <v>12</v>
      </c>
      <c r="C54" s="26" t="s">
        <v>4500</v>
      </c>
      <c r="D54" t="s">
        <v>228</v>
      </c>
      <c r="E54" s="27" t="s">
        <v>4501</v>
      </c>
      <c r="F54" s="28" t="s">
        <v>497</v>
      </c>
      <c r="G54" s="29">
        <v>181</v>
      </c>
      <c r="H54" s="28">
        <v>0</v>
      </c>
      <c r="I54" s="30">
        <f>ROUND(G54*H54,P4)</f>
        <v>0</v>
      </c>
      <c r="L54" s="30">
        <v>0</v>
      </c>
      <c r="M54" s="24">
        <f>ROUND(G54*L54,P4)</f>
        <v>0</v>
      </c>
      <c r="N54" s="25" t="s">
        <v>237</v>
      </c>
      <c r="O54" s="31">
        <f>M54*AA54</f>
        <v>0</v>
      </c>
      <c r="P54" s="1">
        <v>3</v>
      </c>
      <c r="AA54" s="1">
        <f>IF(P54=1,$O$3,IF(P54=2,$O$4,$O$5))</f>
        <v>0</v>
      </c>
    </row>
    <row r="55">
      <c r="A55" s="1" t="s">
        <v>219</v>
      </c>
      <c r="E55" s="27" t="s">
        <v>228</v>
      </c>
    </row>
    <row r="56" ht="39.6">
      <c r="A56" s="1" t="s">
        <v>221</v>
      </c>
      <c r="E56" s="32" t="s">
        <v>4502</v>
      </c>
    </row>
    <row r="57" ht="79.2">
      <c r="A57" s="1" t="s">
        <v>222</v>
      </c>
      <c r="E57" s="27" t="s">
        <v>4503</v>
      </c>
    </row>
    <row r="58" ht="26.4">
      <c r="A58" s="1" t="s">
        <v>213</v>
      </c>
      <c r="B58" s="1">
        <v>13</v>
      </c>
      <c r="C58" s="26" t="s">
        <v>4504</v>
      </c>
      <c r="D58" t="s">
        <v>228</v>
      </c>
      <c r="E58" s="27" t="s">
        <v>4505</v>
      </c>
      <c r="F58" s="28" t="s">
        <v>236</v>
      </c>
      <c r="G58" s="29">
        <v>1</v>
      </c>
      <c r="H58" s="28">
        <v>0</v>
      </c>
      <c r="I58" s="30">
        <f>ROUND(G58*H58,P4)</f>
        <v>0</v>
      </c>
      <c r="L58" s="30">
        <v>0</v>
      </c>
      <c r="M58" s="24">
        <f>ROUND(G58*L58,P4)</f>
        <v>0</v>
      </c>
      <c r="N58" s="25" t="s">
        <v>218</v>
      </c>
      <c r="O58" s="31">
        <f>M58*AA58</f>
        <v>0</v>
      </c>
      <c r="P58" s="1">
        <v>3</v>
      </c>
      <c r="AA58" s="1">
        <f>IF(P58=1,$O$3,IF(P58=2,$O$4,$O$5))</f>
        <v>0</v>
      </c>
    </row>
    <row r="59">
      <c r="A59" s="1" t="s">
        <v>219</v>
      </c>
      <c r="E59" s="27" t="s">
        <v>228</v>
      </c>
    </row>
    <row r="60">
      <c r="A60" s="1" t="s">
        <v>221</v>
      </c>
    </row>
    <row r="61" ht="250.8">
      <c r="A61" s="1" t="s">
        <v>222</v>
      </c>
      <c r="E61" s="27" t="s">
        <v>4506</v>
      </c>
    </row>
    <row r="62">
      <c r="A62" s="1" t="s">
        <v>213</v>
      </c>
      <c r="B62" s="1">
        <v>14</v>
      </c>
      <c r="C62" s="26" t="s">
        <v>4507</v>
      </c>
      <c r="D62" t="s">
        <v>228</v>
      </c>
      <c r="E62" s="27" t="s">
        <v>4508</v>
      </c>
      <c r="F62" s="28" t="s">
        <v>230</v>
      </c>
      <c r="G62" s="29">
        <v>1</v>
      </c>
      <c r="H62" s="28">
        <v>0</v>
      </c>
      <c r="I62" s="30">
        <f>ROUND(G62*H62,P4)</f>
        <v>0</v>
      </c>
      <c r="L62" s="30">
        <v>0</v>
      </c>
      <c r="M62" s="24">
        <f>ROUND(G62*L62,P4)</f>
        <v>0</v>
      </c>
      <c r="N62" s="25" t="s">
        <v>218</v>
      </c>
      <c r="O62" s="31">
        <f>M62*AA62</f>
        <v>0</v>
      </c>
      <c r="P62" s="1">
        <v>3</v>
      </c>
      <c r="AA62" s="1">
        <f>IF(P62=1,$O$3,IF(P62=2,$O$4,$O$5))</f>
        <v>0</v>
      </c>
    </row>
    <row r="63">
      <c r="A63" s="1" t="s">
        <v>219</v>
      </c>
      <c r="E63" s="27" t="s">
        <v>228</v>
      </c>
    </row>
    <row r="64">
      <c r="A64" s="1" t="s">
        <v>221</v>
      </c>
      <c r="E64" s="32" t="s">
        <v>4509</v>
      </c>
    </row>
    <row r="65">
      <c r="A65" s="1" t="s">
        <v>222</v>
      </c>
      <c r="E65" s="27" t="s">
        <v>228</v>
      </c>
    </row>
    <row r="66">
      <c r="A66" s="1" t="s">
        <v>213</v>
      </c>
      <c r="B66" s="1">
        <v>15</v>
      </c>
      <c r="C66" s="26" t="s">
        <v>4510</v>
      </c>
      <c r="D66" t="s">
        <v>228</v>
      </c>
      <c r="E66" s="27" t="s">
        <v>4511</v>
      </c>
      <c r="F66" s="28" t="s">
        <v>2351</v>
      </c>
      <c r="G66" s="29">
        <v>1</v>
      </c>
      <c r="H66" s="28">
        <v>0</v>
      </c>
      <c r="I66" s="30">
        <f>ROUND(G66*H66,P4)</f>
        <v>0</v>
      </c>
      <c r="L66" s="30">
        <v>0</v>
      </c>
      <c r="M66" s="24">
        <f>ROUND(G66*L66,P4)</f>
        <v>0</v>
      </c>
      <c r="N66" s="25" t="s">
        <v>218</v>
      </c>
      <c r="O66" s="31">
        <f>M66*AA66</f>
        <v>0</v>
      </c>
      <c r="P66" s="1">
        <v>3</v>
      </c>
      <c r="AA66" s="1">
        <f>IF(P66=1,$O$3,IF(P66=2,$O$4,$O$5))</f>
        <v>0</v>
      </c>
    </row>
    <row r="67">
      <c r="A67" s="1" t="s">
        <v>219</v>
      </c>
      <c r="E67" s="27" t="s">
        <v>4511</v>
      </c>
    </row>
    <row r="68">
      <c r="A68" s="1" t="s">
        <v>221</v>
      </c>
    </row>
    <row r="69">
      <c r="A69" s="1" t="s">
        <v>222</v>
      </c>
      <c r="E69" s="27" t="s">
        <v>228</v>
      </c>
    </row>
    <row r="70" ht="26.4">
      <c r="A70" s="1" t="s">
        <v>210</v>
      </c>
      <c r="C70" s="22" t="s">
        <v>2692</v>
      </c>
      <c r="E70" s="23" t="s">
        <v>4512</v>
      </c>
      <c r="L70" s="24">
        <f>SUMIFS(L71:L82,A71:A82,"P")</f>
        <v>0</v>
      </c>
      <c r="M70" s="24">
        <f>SUMIFS(M71:M82,A71:A82,"P")</f>
        <v>0</v>
      </c>
      <c r="N70" s="25"/>
    </row>
    <row r="71">
      <c r="A71" s="1" t="s">
        <v>213</v>
      </c>
      <c r="B71" s="1">
        <v>16</v>
      </c>
      <c r="C71" s="26" t="s">
        <v>4513</v>
      </c>
      <c r="D71" t="s">
        <v>228</v>
      </c>
      <c r="E71" s="27" t="s">
        <v>4514</v>
      </c>
      <c r="F71" s="28" t="s">
        <v>497</v>
      </c>
      <c r="G71" s="29">
        <v>78</v>
      </c>
      <c r="H71" s="28">
        <v>0</v>
      </c>
      <c r="I71" s="30">
        <f>ROUND(G71*H71,P4)</f>
        <v>0</v>
      </c>
      <c r="L71" s="30">
        <v>0</v>
      </c>
      <c r="M71" s="24">
        <f>ROUND(G71*L71,P4)</f>
        <v>0</v>
      </c>
      <c r="N71" s="25" t="s">
        <v>237</v>
      </c>
      <c r="O71" s="31">
        <f>M71*AA71</f>
        <v>0</v>
      </c>
      <c r="P71" s="1">
        <v>3</v>
      </c>
      <c r="AA71" s="1">
        <f>IF(P71=1,$O$3,IF(P71=2,$O$4,$O$5))</f>
        <v>0</v>
      </c>
    </row>
    <row r="72" ht="52.8">
      <c r="A72" s="1" t="s">
        <v>219</v>
      </c>
      <c r="E72" s="27" t="s">
        <v>4515</v>
      </c>
    </row>
    <row r="73" ht="26.4">
      <c r="A73" s="1" t="s">
        <v>221</v>
      </c>
      <c r="E73" s="32" t="s">
        <v>4516</v>
      </c>
    </row>
    <row r="74" ht="250.8">
      <c r="A74" s="1" t="s">
        <v>222</v>
      </c>
      <c r="E74" s="27" t="s">
        <v>4506</v>
      </c>
    </row>
    <row r="75">
      <c r="A75" s="1" t="s">
        <v>213</v>
      </c>
      <c r="B75" s="1">
        <v>17</v>
      </c>
      <c r="C75" s="26" t="s">
        <v>4517</v>
      </c>
      <c r="D75" t="s">
        <v>228</v>
      </c>
      <c r="E75" s="27" t="s">
        <v>4518</v>
      </c>
      <c r="F75" s="28" t="s">
        <v>497</v>
      </c>
      <c r="G75" s="29">
        <v>90</v>
      </c>
      <c r="H75" s="28">
        <v>0</v>
      </c>
      <c r="I75" s="30">
        <f>ROUND(G75*H75,P4)</f>
        <v>0</v>
      </c>
      <c r="L75" s="30">
        <v>0</v>
      </c>
      <c r="M75" s="24">
        <f>ROUND(G75*L75,P4)</f>
        <v>0</v>
      </c>
      <c r="N75" s="25" t="s">
        <v>237</v>
      </c>
      <c r="O75" s="31">
        <f>M75*AA75</f>
        <v>0</v>
      </c>
      <c r="P75" s="1">
        <v>3</v>
      </c>
      <c r="AA75" s="1">
        <f>IF(P75=1,$O$3,IF(P75=2,$O$4,$O$5))</f>
        <v>0</v>
      </c>
    </row>
    <row r="76" ht="52.8">
      <c r="A76" s="1" t="s">
        <v>219</v>
      </c>
      <c r="E76" s="27" t="s">
        <v>4515</v>
      </c>
    </row>
    <row r="77" ht="52.8">
      <c r="A77" s="1" t="s">
        <v>221</v>
      </c>
      <c r="E77" s="32" t="s">
        <v>4519</v>
      </c>
    </row>
    <row r="78" ht="250.8">
      <c r="A78" s="1" t="s">
        <v>222</v>
      </c>
      <c r="E78" s="27" t="s">
        <v>4506</v>
      </c>
    </row>
    <row r="79">
      <c r="A79" s="1" t="s">
        <v>213</v>
      </c>
      <c r="B79" s="1">
        <v>18</v>
      </c>
      <c r="C79" s="26" t="s">
        <v>4520</v>
      </c>
      <c r="D79" t="s">
        <v>228</v>
      </c>
      <c r="E79" s="27" t="s">
        <v>4521</v>
      </c>
      <c r="F79" s="28" t="s">
        <v>497</v>
      </c>
      <c r="G79" s="29">
        <v>5</v>
      </c>
      <c r="H79" s="28">
        <v>0</v>
      </c>
      <c r="I79" s="30">
        <f>ROUND(G79*H79,P4)</f>
        <v>0</v>
      </c>
      <c r="L79" s="30">
        <v>0</v>
      </c>
      <c r="M79" s="24">
        <f>ROUND(G79*L79,P4)</f>
        <v>0</v>
      </c>
      <c r="N79" s="25" t="s">
        <v>237</v>
      </c>
      <c r="O79" s="31">
        <f>M79*AA79</f>
        <v>0</v>
      </c>
      <c r="P79" s="1">
        <v>3</v>
      </c>
      <c r="AA79" s="1">
        <f>IF(P79=1,$O$3,IF(P79=2,$O$4,$O$5))</f>
        <v>0</v>
      </c>
    </row>
    <row r="80" ht="52.8">
      <c r="A80" s="1" t="s">
        <v>219</v>
      </c>
      <c r="E80" s="27" t="s">
        <v>4515</v>
      </c>
    </row>
    <row r="81">
      <c r="A81" s="1" t="s">
        <v>221</v>
      </c>
      <c r="E81" s="32" t="s">
        <v>4522</v>
      </c>
    </row>
    <row r="82" ht="250.8">
      <c r="A82" s="1" t="s">
        <v>222</v>
      </c>
      <c r="E82" s="27" t="s">
        <v>4506</v>
      </c>
    </row>
    <row r="83" ht="26.4">
      <c r="A83" s="1" t="s">
        <v>210</v>
      </c>
      <c r="C83" s="22" t="s">
        <v>2698</v>
      </c>
      <c r="E83" s="23" t="s">
        <v>4523</v>
      </c>
      <c r="L83" s="24">
        <f>SUMIFS(L84:L87,A84:A87,"P")</f>
        <v>0</v>
      </c>
      <c r="M83" s="24">
        <f>SUMIFS(M84:M87,A84:A87,"P")</f>
        <v>0</v>
      </c>
      <c r="N83" s="25"/>
    </row>
    <row r="84">
      <c r="A84" s="1" t="s">
        <v>213</v>
      </c>
      <c r="B84" s="1">
        <v>19</v>
      </c>
      <c r="C84" s="26" t="s">
        <v>4524</v>
      </c>
      <c r="D84" t="s">
        <v>228</v>
      </c>
      <c r="E84" s="27" t="s">
        <v>4525</v>
      </c>
      <c r="F84" s="28" t="s">
        <v>497</v>
      </c>
      <c r="G84" s="29">
        <v>15</v>
      </c>
      <c r="H84" s="28">
        <v>0</v>
      </c>
      <c r="I84" s="30">
        <f>ROUND(G84*H84,P4)</f>
        <v>0</v>
      </c>
      <c r="L84" s="30">
        <v>0</v>
      </c>
      <c r="M84" s="24">
        <f>ROUND(G84*L84,P4)</f>
        <v>0</v>
      </c>
      <c r="N84" s="25" t="s">
        <v>237</v>
      </c>
      <c r="O84" s="31">
        <f>M84*AA84</f>
        <v>0</v>
      </c>
      <c r="P84" s="1">
        <v>3</v>
      </c>
      <c r="AA84" s="1">
        <f>IF(P84=1,$O$3,IF(P84=2,$O$4,$O$5))</f>
        <v>0</v>
      </c>
    </row>
    <row r="85">
      <c r="A85" s="1" t="s">
        <v>219</v>
      </c>
      <c r="E85" s="27" t="s">
        <v>4523</v>
      </c>
    </row>
    <row r="86">
      <c r="A86" s="1" t="s">
        <v>221</v>
      </c>
      <c r="E86" s="32" t="s">
        <v>4526</v>
      </c>
    </row>
    <row r="87" ht="250.8">
      <c r="A87" s="1" t="s">
        <v>222</v>
      </c>
      <c r="E87" s="27" t="s">
        <v>4506</v>
      </c>
    </row>
    <row r="88">
      <c r="A88" s="1" t="s">
        <v>210</v>
      </c>
      <c r="C88" s="22" t="s">
        <v>2701</v>
      </c>
      <c r="E88" s="23" t="s">
        <v>4527</v>
      </c>
      <c r="L88" s="24">
        <f>SUMIFS(L89:L144,A89:A144,"P")</f>
        <v>0</v>
      </c>
      <c r="M88" s="24">
        <f>SUMIFS(M89:M144,A89:A144,"P")</f>
        <v>0</v>
      </c>
      <c r="N88" s="25"/>
    </row>
    <row r="89">
      <c r="A89" s="1" t="s">
        <v>213</v>
      </c>
      <c r="B89" s="1">
        <v>20</v>
      </c>
      <c r="C89" s="26" t="s">
        <v>4528</v>
      </c>
      <c r="D89" t="s">
        <v>228</v>
      </c>
      <c r="E89" s="27" t="s">
        <v>4529</v>
      </c>
      <c r="F89" s="28" t="s">
        <v>236</v>
      </c>
      <c r="G89" s="29">
        <v>1</v>
      </c>
      <c r="H89" s="28">
        <v>0</v>
      </c>
      <c r="I89" s="30">
        <f>ROUND(G89*H89,P4)</f>
        <v>0</v>
      </c>
      <c r="L89" s="30">
        <v>0</v>
      </c>
      <c r="M89" s="24">
        <f>ROUND(G89*L89,P4)</f>
        <v>0</v>
      </c>
      <c r="N89" s="25" t="s">
        <v>218</v>
      </c>
      <c r="O89" s="31">
        <f>M89*AA89</f>
        <v>0</v>
      </c>
      <c r="P89" s="1">
        <v>3</v>
      </c>
      <c r="AA89" s="1">
        <f>IF(P89=1,$O$3,IF(P89=2,$O$4,$O$5))</f>
        <v>0</v>
      </c>
    </row>
    <row r="90">
      <c r="A90" s="1" t="s">
        <v>219</v>
      </c>
      <c r="E90" s="27" t="s">
        <v>4530</v>
      </c>
    </row>
    <row r="91">
      <c r="A91" s="1" t="s">
        <v>221</v>
      </c>
      <c r="E91" s="32" t="s">
        <v>4531</v>
      </c>
    </row>
    <row r="92" ht="250.8">
      <c r="A92" s="1" t="s">
        <v>222</v>
      </c>
      <c r="E92" s="27" t="s">
        <v>4506</v>
      </c>
    </row>
    <row r="93" ht="26.4">
      <c r="A93" s="1" t="s">
        <v>213</v>
      </c>
      <c r="B93" s="1">
        <v>21</v>
      </c>
      <c r="C93" s="26" t="s">
        <v>4532</v>
      </c>
      <c r="D93" t="s">
        <v>228</v>
      </c>
      <c r="E93" s="27" t="s">
        <v>4533</v>
      </c>
      <c r="F93" s="28" t="s">
        <v>230</v>
      </c>
      <c r="G93" s="29">
        <v>1</v>
      </c>
      <c r="H93" s="28">
        <v>0</v>
      </c>
      <c r="I93" s="30">
        <f>ROUND(G93*H93,P4)</f>
        <v>0</v>
      </c>
      <c r="L93" s="30">
        <v>0</v>
      </c>
      <c r="M93" s="24">
        <f>ROUND(G93*L93,P4)</f>
        <v>0</v>
      </c>
      <c r="N93" s="25" t="s">
        <v>218</v>
      </c>
      <c r="O93" s="31">
        <f>M93*AA93</f>
        <v>0</v>
      </c>
      <c r="P93" s="1">
        <v>3</v>
      </c>
      <c r="AA93" s="1">
        <f>IF(P93=1,$O$3,IF(P93=2,$O$4,$O$5))</f>
        <v>0</v>
      </c>
    </row>
    <row r="94">
      <c r="A94" s="1" t="s">
        <v>219</v>
      </c>
      <c r="E94" s="27" t="s">
        <v>228</v>
      </c>
    </row>
    <row r="95">
      <c r="A95" s="1" t="s">
        <v>221</v>
      </c>
    </row>
    <row r="96" ht="250.8">
      <c r="A96" s="1" t="s">
        <v>222</v>
      </c>
      <c r="E96" s="27" t="s">
        <v>4506</v>
      </c>
    </row>
    <row r="97" ht="26.4">
      <c r="A97" s="1" t="s">
        <v>213</v>
      </c>
      <c r="B97" s="1">
        <v>22</v>
      </c>
      <c r="C97" s="26" t="s">
        <v>4534</v>
      </c>
      <c r="D97" t="s">
        <v>228</v>
      </c>
      <c r="E97" s="27" t="s">
        <v>4535</v>
      </c>
      <c r="F97" s="28" t="s">
        <v>236</v>
      </c>
      <c r="G97" s="29">
        <v>1</v>
      </c>
      <c r="H97" s="28">
        <v>0</v>
      </c>
      <c r="I97" s="30">
        <f>ROUND(G97*H97,P4)</f>
        <v>0</v>
      </c>
      <c r="L97" s="30">
        <v>0</v>
      </c>
      <c r="M97" s="24">
        <f>ROUND(G97*L97,P4)</f>
        <v>0</v>
      </c>
      <c r="N97" s="25" t="s">
        <v>218</v>
      </c>
      <c r="O97" s="31">
        <f>M97*AA97</f>
        <v>0</v>
      </c>
      <c r="P97" s="1">
        <v>3</v>
      </c>
      <c r="AA97" s="1">
        <f>IF(P97=1,$O$3,IF(P97=2,$O$4,$O$5))</f>
        <v>0</v>
      </c>
    </row>
    <row r="98">
      <c r="A98" s="1" t="s">
        <v>219</v>
      </c>
      <c r="E98" s="27" t="s">
        <v>228</v>
      </c>
    </row>
    <row r="99">
      <c r="A99" s="1" t="s">
        <v>221</v>
      </c>
    </row>
    <row r="100" ht="250.8">
      <c r="A100" s="1" t="s">
        <v>222</v>
      </c>
      <c r="E100" s="27" t="s">
        <v>4506</v>
      </c>
    </row>
    <row r="101" ht="26.4">
      <c r="A101" s="1" t="s">
        <v>213</v>
      </c>
      <c r="B101" s="1">
        <v>23</v>
      </c>
      <c r="C101" s="26" t="s">
        <v>4536</v>
      </c>
      <c r="D101" t="s">
        <v>228</v>
      </c>
      <c r="E101" s="27" t="s">
        <v>4537</v>
      </c>
      <c r="F101" s="28" t="s">
        <v>236</v>
      </c>
      <c r="G101" s="29">
        <v>1</v>
      </c>
      <c r="H101" s="28">
        <v>0</v>
      </c>
      <c r="I101" s="30">
        <f>ROUND(G101*H101,P4)</f>
        <v>0</v>
      </c>
      <c r="L101" s="30">
        <v>0</v>
      </c>
      <c r="M101" s="24">
        <f>ROUND(G101*L101,P4)</f>
        <v>0</v>
      </c>
      <c r="N101" s="25" t="s">
        <v>218</v>
      </c>
      <c r="O101" s="31">
        <f>M101*AA101</f>
        <v>0</v>
      </c>
      <c r="P101" s="1">
        <v>3</v>
      </c>
      <c r="AA101" s="1">
        <f>IF(P101=1,$O$3,IF(P101=2,$O$4,$O$5))</f>
        <v>0</v>
      </c>
    </row>
    <row r="102">
      <c r="A102" s="1" t="s">
        <v>219</v>
      </c>
      <c r="E102" s="27" t="s">
        <v>228</v>
      </c>
    </row>
    <row r="103">
      <c r="A103" s="1" t="s">
        <v>221</v>
      </c>
    </row>
    <row r="104" ht="250.8">
      <c r="A104" s="1" t="s">
        <v>222</v>
      </c>
      <c r="E104" s="27" t="s">
        <v>4506</v>
      </c>
    </row>
    <row r="105">
      <c r="A105" s="1" t="s">
        <v>213</v>
      </c>
      <c r="B105" s="1">
        <v>24</v>
      </c>
      <c r="C105" s="26" t="s">
        <v>4538</v>
      </c>
      <c r="D105" t="s">
        <v>228</v>
      </c>
      <c r="E105" s="27" t="s">
        <v>4539</v>
      </c>
      <c r="F105" s="28" t="s">
        <v>236</v>
      </c>
      <c r="G105" s="29">
        <v>1</v>
      </c>
      <c r="H105" s="28">
        <v>0</v>
      </c>
      <c r="I105" s="30">
        <f>ROUND(G105*H105,P4)</f>
        <v>0</v>
      </c>
      <c r="L105" s="30">
        <v>0</v>
      </c>
      <c r="M105" s="24">
        <f>ROUND(G105*L105,P4)</f>
        <v>0</v>
      </c>
      <c r="N105" s="25" t="s">
        <v>218</v>
      </c>
      <c r="O105" s="31">
        <f>M105*AA105</f>
        <v>0</v>
      </c>
      <c r="P105" s="1">
        <v>3</v>
      </c>
      <c r="AA105" s="1">
        <f>IF(P105=1,$O$3,IF(P105=2,$O$4,$O$5))</f>
        <v>0</v>
      </c>
    </row>
    <row r="106">
      <c r="A106" s="1" t="s">
        <v>219</v>
      </c>
      <c r="E106" s="27" t="s">
        <v>228</v>
      </c>
    </row>
    <row r="107">
      <c r="A107" s="1" t="s">
        <v>221</v>
      </c>
    </row>
    <row r="108" ht="250.8">
      <c r="A108" s="1" t="s">
        <v>222</v>
      </c>
      <c r="E108" s="27" t="s">
        <v>4506</v>
      </c>
    </row>
    <row r="109" ht="26.4">
      <c r="A109" s="1" t="s">
        <v>213</v>
      </c>
      <c r="B109" s="1">
        <v>25</v>
      </c>
      <c r="C109" s="26" t="s">
        <v>4540</v>
      </c>
      <c r="D109" t="s">
        <v>228</v>
      </c>
      <c r="E109" s="27" t="s">
        <v>4541</v>
      </c>
      <c r="F109" s="28" t="s">
        <v>236</v>
      </c>
      <c r="G109" s="29">
        <v>1</v>
      </c>
      <c r="H109" s="28">
        <v>0</v>
      </c>
      <c r="I109" s="30">
        <f>ROUND(G109*H109,P4)</f>
        <v>0</v>
      </c>
      <c r="L109" s="30">
        <v>0</v>
      </c>
      <c r="M109" s="24">
        <f>ROUND(G109*L109,P4)</f>
        <v>0</v>
      </c>
      <c r="N109" s="25" t="s">
        <v>218</v>
      </c>
      <c r="O109" s="31">
        <f>M109*AA109</f>
        <v>0</v>
      </c>
      <c r="P109" s="1">
        <v>3</v>
      </c>
      <c r="AA109" s="1">
        <f>IF(P109=1,$O$3,IF(P109=2,$O$4,$O$5))</f>
        <v>0</v>
      </c>
    </row>
    <row r="110">
      <c r="A110" s="1" t="s">
        <v>219</v>
      </c>
      <c r="E110" s="27" t="s">
        <v>228</v>
      </c>
    </row>
    <row r="111">
      <c r="A111" s="1" t="s">
        <v>221</v>
      </c>
    </row>
    <row r="112" ht="250.8">
      <c r="A112" s="1" t="s">
        <v>222</v>
      </c>
      <c r="E112" s="27" t="s">
        <v>4506</v>
      </c>
    </row>
    <row r="113">
      <c r="A113" s="1" t="s">
        <v>213</v>
      </c>
      <c r="B113" s="1">
        <v>26</v>
      </c>
      <c r="C113" s="26" t="s">
        <v>4542</v>
      </c>
      <c r="D113" t="s">
        <v>228</v>
      </c>
      <c r="E113" s="27" t="s">
        <v>4543</v>
      </c>
      <c r="F113" s="28" t="s">
        <v>236</v>
      </c>
      <c r="G113" s="29">
        <v>1</v>
      </c>
      <c r="H113" s="28">
        <v>0</v>
      </c>
      <c r="I113" s="30">
        <f>ROUND(G113*H113,P4)</f>
        <v>0</v>
      </c>
      <c r="L113" s="30">
        <v>0</v>
      </c>
      <c r="M113" s="24">
        <f>ROUND(G113*L113,P4)</f>
        <v>0</v>
      </c>
      <c r="N113" s="25" t="s">
        <v>218</v>
      </c>
      <c r="O113" s="31">
        <f>M113*AA113</f>
        <v>0</v>
      </c>
      <c r="P113" s="1">
        <v>3</v>
      </c>
      <c r="AA113" s="1">
        <f>IF(P113=1,$O$3,IF(P113=2,$O$4,$O$5))</f>
        <v>0</v>
      </c>
    </row>
    <row r="114">
      <c r="A114" s="1" t="s">
        <v>219</v>
      </c>
      <c r="E114" s="27" t="s">
        <v>228</v>
      </c>
    </row>
    <row r="115">
      <c r="A115" s="1" t="s">
        <v>221</v>
      </c>
    </row>
    <row r="116" ht="250.8">
      <c r="A116" s="1" t="s">
        <v>222</v>
      </c>
      <c r="E116" s="27" t="s">
        <v>4506</v>
      </c>
    </row>
    <row r="117">
      <c r="A117" s="1" t="s">
        <v>213</v>
      </c>
      <c r="B117" s="1">
        <v>27</v>
      </c>
      <c r="C117" s="26" t="s">
        <v>4544</v>
      </c>
      <c r="D117" t="s">
        <v>228</v>
      </c>
      <c r="E117" s="27" t="s">
        <v>4545</v>
      </c>
      <c r="F117" s="28" t="s">
        <v>236</v>
      </c>
      <c r="G117" s="29">
        <v>1</v>
      </c>
      <c r="H117" s="28">
        <v>0</v>
      </c>
      <c r="I117" s="30">
        <f>ROUND(G117*H117,P4)</f>
        <v>0</v>
      </c>
      <c r="L117" s="30">
        <v>0</v>
      </c>
      <c r="M117" s="24">
        <f>ROUND(G117*L117,P4)</f>
        <v>0</v>
      </c>
      <c r="N117" s="25" t="s">
        <v>218</v>
      </c>
      <c r="O117" s="31">
        <f>M117*AA117</f>
        <v>0</v>
      </c>
      <c r="P117" s="1">
        <v>3</v>
      </c>
      <c r="AA117" s="1">
        <f>IF(P117=1,$O$3,IF(P117=2,$O$4,$O$5))</f>
        <v>0</v>
      </c>
    </row>
    <row r="118">
      <c r="A118" s="1" t="s">
        <v>219</v>
      </c>
      <c r="E118" s="27" t="s">
        <v>228</v>
      </c>
    </row>
    <row r="119">
      <c r="A119" s="1" t="s">
        <v>221</v>
      </c>
    </row>
    <row r="120" ht="250.8">
      <c r="A120" s="1" t="s">
        <v>222</v>
      </c>
      <c r="E120" s="27" t="s">
        <v>4506</v>
      </c>
    </row>
    <row r="121">
      <c r="A121" s="1" t="s">
        <v>213</v>
      </c>
      <c r="B121" s="1">
        <v>28</v>
      </c>
      <c r="C121" s="26" t="s">
        <v>4546</v>
      </c>
      <c r="D121" t="s">
        <v>228</v>
      </c>
      <c r="E121" s="27" t="s">
        <v>4547</v>
      </c>
      <c r="F121" s="28" t="s">
        <v>236</v>
      </c>
      <c r="G121" s="29">
        <v>1</v>
      </c>
      <c r="H121" s="28">
        <v>0</v>
      </c>
      <c r="I121" s="30">
        <f>ROUND(G121*H121,P4)</f>
        <v>0</v>
      </c>
      <c r="L121" s="30">
        <v>0</v>
      </c>
      <c r="M121" s="24">
        <f>ROUND(G121*L121,P4)</f>
        <v>0</v>
      </c>
      <c r="N121" s="25" t="s">
        <v>218</v>
      </c>
      <c r="O121" s="31">
        <f>M121*AA121</f>
        <v>0</v>
      </c>
      <c r="P121" s="1">
        <v>3</v>
      </c>
      <c r="AA121" s="1">
        <f>IF(P121=1,$O$3,IF(P121=2,$O$4,$O$5))</f>
        <v>0</v>
      </c>
    </row>
    <row r="122">
      <c r="A122" s="1" t="s">
        <v>219</v>
      </c>
      <c r="E122" s="27" t="s">
        <v>228</v>
      </c>
    </row>
    <row r="123">
      <c r="A123" s="1" t="s">
        <v>221</v>
      </c>
    </row>
    <row r="124" ht="250.8">
      <c r="A124" s="1" t="s">
        <v>222</v>
      </c>
      <c r="E124" s="27" t="s">
        <v>4506</v>
      </c>
    </row>
    <row r="125">
      <c r="A125" s="1" t="s">
        <v>213</v>
      </c>
      <c r="B125" s="1">
        <v>29</v>
      </c>
      <c r="C125" s="26" t="s">
        <v>4548</v>
      </c>
      <c r="D125" t="s">
        <v>228</v>
      </c>
      <c r="E125" s="27" t="s">
        <v>4549</v>
      </c>
      <c r="F125" s="28" t="s">
        <v>236</v>
      </c>
      <c r="G125" s="29">
        <v>1</v>
      </c>
      <c r="H125" s="28">
        <v>0</v>
      </c>
      <c r="I125" s="30">
        <f>ROUND(G125*H125,P4)</f>
        <v>0</v>
      </c>
      <c r="L125" s="30">
        <v>0</v>
      </c>
      <c r="M125" s="24">
        <f>ROUND(G125*L125,P4)</f>
        <v>0</v>
      </c>
      <c r="N125" s="25" t="s">
        <v>218</v>
      </c>
      <c r="O125" s="31">
        <f>M125*AA125</f>
        <v>0</v>
      </c>
      <c r="P125" s="1">
        <v>3</v>
      </c>
      <c r="AA125" s="1">
        <f>IF(P125=1,$O$3,IF(P125=2,$O$4,$O$5))</f>
        <v>0</v>
      </c>
    </row>
    <row r="126">
      <c r="A126" s="1" t="s">
        <v>219</v>
      </c>
      <c r="E126" s="27" t="s">
        <v>228</v>
      </c>
    </row>
    <row r="127">
      <c r="A127" s="1" t="s">
        <v>221</v>
      </c>
    </row>
    <row r="128" ht="250.8">
      <c r="A128" s="1" t="s">
        <v>222</v>
      </c>
      <c r="E128" s="27" t="s">
        <v>4506</v>
      </c>
    </row>
    <row r="129">
      <c r="A129" s="1" t="s">
        <v>213</v>
      </c>
      <c r="B129" s="1">
        <v>30</v>
      </c>
      <c r="C129" s="26" t="s">
        <v>4550</v>
      </c>
      <c r="D129" t="s">
        <v>228</v>
      </c>
      <c r="E129" s="27" t="s">
        <v>4551</v>
      </c>
      <c r="F129" s="28" t="s">
        <v>4552</v>
      </c>
      <c r="G129" s="29">
        <v>1</v>
      </c>
      <c r="H129" s="28">
        <v>0</v>
      </c>
      <c r="I129" s="30">
        <f>ROUND(G129*H129,P4)</f>
        <v>0</v>
      </c>
      <c r="L129" s="30">
        <v>0</v>
      </c>
      <c r="M129" s="24">
        <f>ROUND(G129*L129,P4)</f>
        <v>0</v>
      </c>
      <c r="N129" s="25" t="s">
        <v>218</v>
      </c>
      <c r="O129" s="31">
        <f>M129*AA129</f>
        <v>0</v>
      </c>
      <c r="P129" s="1">
        <v>3</v>
      </c>
      <c r="AA129" s="1">
        <f>IF(P129=1,$O$3,IF(P129=2,$O$4,$O$5))</f>
        <v>0</v>
      </c>
    </row>
    <row r="130">
      <c r="A130" s="1" t="s">
        <v>219</v>
      </c>
      <c r="E130" s="27" t="s">
        <v>228</v>
      </c>
    </row>
    <row r="131" ht="26.4">
      <c r="A131" s="1" t="s">
        <v>221</v>
      </c>
      <c r="E131" s="32" t="s">
        <v>4553</v>
      </c>
    </row>
    <row r="132">
      <c r="A132" s="1" t="s">
        <v>222</v>
      </c>
      <c r="E132" s="27" t="s">
        <v>228</v>
      </c>
    </row>
    <row r="133">
      <c r="A133" s="1" t="s">
        <v>213</v>
      </c>
      <c r="B133" s="1">
        <v>31</v>
      </c>
      <c r="C133" s="26" t="s">
        <v>4554</v>
      </c>
      <c r="D133" t="s">
        <v>228</v>
      </c>
      <c r="E133" s="27" t="s">
        <v>4555</v>
      </c>
      <c r="F133" s="28" t="s">
        <v>4552</v>
      </c>
      <c r="G133" s="29">
        <v>2</v>
      </c>
      <c r="H133" s="28">
        <v>0</v>
      </c>
      <c r="I133" s="30">
        <f>ROUND(G133*H133,P4)</f>
        <v>0</v>
      </c>
      <c r="L133" s="30">
        <v>0</v>
      </c>
      <c r="M133" s="24">
        <f>ROUND(G133*L133,P4)</f>
        <v>0</v>
      </c>
      <c r="N133" s="25" t="s">
        <v>218</v>
      </c>
      <c r="O133" s="31">
        <f>M133*AA133</f>
        <v>0</v>
      </c>
      <c r="P133" s="1">
        <v>3</v>
      </c>
      <c r="AA133" s="1">
        <f>IF(P133=1,$O$3,IF(P133=2,$O$4,$O$5))</f>
        <v>0</v>
      </c>
    </row>
    <row r="134">
      <c r="A134" s="1" t="s">
        <v>219</v>
      </c>
      <c r="E134" s="27" t="s">
        <v>228</v>
      </c>
    </row>
    <row r="135" ht="26.4">
      <c r="A135" s="1" t="s">
        <v>221</v>
      </c>
      <c r="E135" s="32" t="s">
        <v>4556</v>
      </c>
    </row>
    <row r="136">
      <c r="A136" s="1" t="s">
        <v>222</v>
      </c>
      <c r="E136" s="27" t="s">
        <v>228</v>
      </c>
    </row>
    <row r="137">
      <c r="A137" s="1" t="s">
        <v>213</v>
      </c>
      <c r="B137" s="1">
        <v>32</v>
      </c>
      <c r="C137" s="26" t="s">
        <v>4557</v>
      </c>
      <c r="D137" t="s">
        <v>228</v>
      </c>
      <c r="E137" s="27" t="s">
        <v>4558</v>
      </c>
      <c r="F137" s="28" t="s">
        <v>4400</v>
      </c>
      <c r="G137" s="29">
        <v>14</v>
      </c>
      <c r="H137" s="28">
        <v>0</v>
      </c>
      <c r="I137" s="30">
        <f>ROUND(G137*H137,P4)</f>
        <v>0</v>
      </c>
      <c r="L137" s="30">
        <v>0</v>
      </c>
      <c r="M137" s="24">
        <f>ROUND(G137*L137,P4)</f>
        <v>0</v>
      </c>
      <c r="N137" s="25" t="s">
        <v>218</v>
      </c>
      <c r="O137" s="31">
        <f>M137*AA137</f>
        <v>0</v>
      </c>
      <c r="P137" s="1">
        <v>3</v>
      </c>
      <c r="AA137" s="1">
        <f>IF(P137=1,$O$3,IF(P137=2,$O$4,$O$5))</f>
        <v>0</v>
      </c>
    </row>
    <row r="138">
      <c r="A138" s="1" t="s">
        <v>219</v>
      </c>
      <c r="E138" s="27" t="s">
        <v>228</v>
      </c>
    </row>
    <row r="139">
      <c r="A139" s="1" t="s">
        <v>221</v>
      </c>
      <c r="E139" s="32" t="s">
        <v>4559</v>
      </c>
    </row>
    <row r="140">
      <c r="A140" s="1" t="s">
        <v>222</v>
      </c>
      <c r="E140" s="27" t="s">
        <v>228</v>
      </c>
    </row>
    <row r="141" ht="26.4">
      <c r="A141" s="1" t="s">
        <v>213</v>
      </c>
      <c r="B141" s="1">
        <v>33</v>
      </c>
      <c r="C141" s="26" t="s">
        <v>4560</v>
      </c>
      <c r="D141" t="s">
        <v>228</v>
      </c>
      <c r="E141" s="27" t="s">
        <v>4561</v>
      </c>
      <c r="F141" s="28" t="s">
        <v>236</v>
      </c>
      <c r="G141" s="29">
        <v>1</v>
      </c>
      <c r="H141" s="28">
        <v>0</v>
      </c>
      <c r="I141" s="30">
        <f>ROUND(G141*H141,P4)</f>
        <v>0</v>
      </c>
      <c r="L141" s="30">
        <v>0</v>
      </c>
      <c r="M141" s="24">
        <f>ROUND(G141*L141,P4)</f>
        <v>0</v>
      </c>
      <c r="N141" s="25" t="s">
        <v>218</v>
      </c>
      <c r="O141" s="31">
        <f>M141*AA141</f>
        <v>0</v>
      </c>
      <c r="P141" s="1">
        <v>3</v>
      </c>
      <c r="AA141" s="1">
        <f>IF(P141=1,$O$3,IF(P141=2,$O$4,$O$5))</f>
        <v>0</v>
      </c>
    </row>
    <row r="142" ht="26.4">
      <c r="A142" s="1" t="s">
        <v>219</v>
      </c>
      <c r="E142" s="27" t="s">
        <v>4562</v>
      </c>
    </row>
    <row r="143" ht="26.4">
      <c r="A143" s="1" t="s">
        <v>221</v>
      </c>
      <c r="E143" s="32" t="s">
        <v>4563</v>
      </c>
    </row>
    <row r="144" ht="198">
      <c r="A144" s="1" t="s">
        <v>222</v>
      </c>
      <c r="E144" s="27" t="s">
        <v>4564</v>
      </c>
    </row>
    <row r="145">
      <c r="A145" s="1" t="s">
        <v>210</v>
      </c>
      <c r="C145" s="22" t="s">
        <v>2704</v>
      </c>
      <c r="E145" s="23" t="s">
        <v>4565</v>
      </c>
      <c r="L145" s="24">
        <f>SUMIFS(L146:L165,A146:A165,"P")</f>
        <v>0</v>
      </c>
      <c r="M145" s="24">
        <f>SUMIFS(M146:M165,A146:A165,"P")</f>
        <v>0</v>
      </c>
      <c r="N145" s="25"/>
    </row>
    <row r="146">
      <c r="A146" s="1" t="s">
        <v>213</v>
      </c>
      <c r="B146" s="1">
        <v>34</v>
      </c>
      <c r="C146" s="26" t="s">
        <v>4566</v>
      </c>
      <c r="D146" t="s">
        <v>228</v>
      </c>
      <c r="E146" s="27" t="s">
        <v>4567</v>
      </c>
      <c r="F146" s="28" t="s">
        <v>497</v>
      </c>
      <c r="G146" s="29">
        <v>12</v>
      </c>
      <c r="H146" s="28">
        <v>0</v>
      </c>
      <c r="I146" s="30">
        <f>ROUND(G146*H146,P4)</f>
        <v>0</v>
      </c>
      <c r="L146" s="30">
        <v>0</v>
      </c>
      <c r="M146" s="24">
        <f>ROUND(G146*L146,P4)</f>
        <v>0</v>
      </c>
      <c r="N146" s="25" t="s">
        <v>237</v>
      </c>
      <c r="O146" s="31">
        <f>M146*AA146</f>
        <v>0</v>
      </c>
      <c r="P146" s="1">
        <v>3</v>
      </c>
      <c r="AA146" s="1">
        <f>IF(P146=1,$O$3,IF(P146=2,$O$4,$O$5))</f>
        <v>0</v>
      </c>
    </row>
    <row r="147">
      <c r="A147" s="1" t="s">
        <v>219</v>
      </c>
      <c r="E147" s="27" t="s">
        <v>4568</v>
      </c>
    </row>
    <row r="148">
      <c r="A148" s="1" t="s">
        <v>221</v>
      </c>
      <c r="E148" s="32" t="s">
        <v>4569</v>
      </c>
    </row>
    <row r="149" ht="264">
      <c r="A149" s="1" t="s">
        <v>222</v>
      </c>
      <c r="E149" s="27" t="s">
        <v>4570</v>
      </c>
    </row>
    <row r="150">
      <c r="A150" s="1" t="s">
        <v>213</v>
      </c>
      <c r="B150" s="1">
        <v>35</v>
      </c>
      <c r="C150" s="26" t="s">
        <v>1196</v>
      </c>
      <c r="D150" t="s">
        <v>228</v>
      </c>
      <c r="E150" s="27" t="s">
        <v>1197</v>
      </c>
      <c r="F150" s="28" t="s">
        <v>236</v>
      </c>
      <c r="G150" s="29">
        <v>1</v>
      </c>
      <c r="H150" s="28">
        <v>0</v>
      </c>
      <c r="I150" s="30">
        <f>ROUND(G150*H150,P4)</f>
        <v>0</v>
      </c>
      <c r="L150" s="30">
        <v>0</v>
      </c>
      <c r="M150" s="24">
        <f>ROUND(G150*L150,P4)</f>
        <v>0</v>
      </c>
      <c r="N150" s="25" t="s">
        <v>237</v>
      </c>
      <c r="O150" s="31">
        <f>M150*AA150</f>
        <v>0</v>
      </c>
      <c r="P150" s="1">
        <v>3</v>
      </c>
      <c r="AA150" s="1">
        <f>IF(P150=1,$O$3,IF(P150=2,$O$4,$O$5))</f>
        <v>0</v>
      </c>
    </row>
    <row r="151" ht="26.4">
      <c r="A151" s="1" t="s">
        <v>219</v>
      </c>
      <c r="E151" s="27" t="s">
        <v>4571</v>
      </c>
    </row>
    <row r="152">
      <c r="A152" s="1" t="s">
        <v>221</v>
      </c>
      <c r="E152" s="32" t="s">
        <v>4572</v>
      </c>
    </row>
    <row r="153" ht="277.2">
      <c r="A153" s="1" t="s">
        <v>222</v>
      </c>
      <c r="E153" s="27" t="s">
        <v>1199</v>
      </c>
    </row>
    <row r="154">
      <c r="A154" s="1" t="s">
        <v>213</v>
      </c>
      <c r="B154" s="1">
        <v>36</v>
      </c>
      <c r="C154" s="26" t="s">
        <v>4573</v>
      </c>
      <c r="D154" t="s">
        <v>336</v>
      </c>
      <c r="E154" s="27" t="s">
        <v>4574</v>
      </c>
      <c r="F154" s="28" t="s">
        <v>236</v>
      </c>
      <c r="G154" s="29">
        <v>1</v>
      </c>
      <c r="H154" s="28">
        <v>0</v>
      </c>
      <c r="I154" s="30">
        <f>ROUND(G154*H154,P4)</f>
        <v>0</v>
      </c>
      <c r="L154" s="30">
        <v>0</v>
      </c>
      <c r="M154" s="24">
        <f>ROUND(G154*L154,P4)</f>
        <v>0</v>
      </c>
      <c r="N154" s="25" t="s">
        <v>237</v>
      </c>
      <c r="O154" s="31">
        <f>M154*AA154</f>
        <v>0</v>
      </c>
      <c r="P154" s="1">
        <v>3</v>
      </c>
      <c r="AA154" s="1">
        <f>IF(P154=1,$O$3,IF(P154=2,$O$4,$O$5))</f>
        <v>0</v>
      </c>
    </row>
    <row r="155">
      <c r="A155" s="1" t="s">
        <v>219</v>
      </c>
      <c r="E155" s="27" t="s">
        <v>228</v>
      </c>
    </row>
    <row r="156">
      <c r="A156" s="1" t="s">
        <v>221</v>
      </c>
      <c r="E156" s="32" t="s">
        <v>4575</v>
      </c>
    </row>
    <row r="157" ht="118.8">
      <c r="A157" s="1" t="s">
        <v>222</v>
      </c>
      <c r="E157" s="27" t="s">
        <v>1206</v>
      </c>
    </row>
    <row r="158">
      <c r="A158" s="1" t="s">
        <v>213</v>
      </c>
      <c r="B158" s="1">
        <v>37</v>
      </c>
      <c r="C158" s="26" t="s">
        <v>2813</v>
      </c>
      <c r="D158" t="s">
        <v>228</v>
      </c>
      <c r="E158" s="27" t="s">
        <v>2814</v>
      </c>
      <c r="F158" s="28" t="s">
        <v>236</v>
      </c>
      <c r="G158" s="29">
        <v>1</v>
      </c>
      <c r="H158" s="28">
        <v>0</v>
      </c>
      <c r="I158" s="30">
        <f>ROUND(G158*H158,P4)</f>
        <v>0</v>
      </c>
      <c r="L158" s="30">
        <v>0</v>
      </c>
      <c r="M158" s="24">
        <f>ROUND(G158*L158,P4)</f>
        <v>0</v>
      </c>
      <c r="N158" s="25" t="s">
        <v>237</v>
      </c>
      <c r="O158" s="31">
        <f>M158*AA158</f>
        <v>0</v>
      </c>
      <c r="P158" s="1">
        <v>3</v>
      </c>
      <c r="AA158" s="1">
        <f>IF(P158=1,$O$3,IF(P158=2,$O$4,$O$5))</f>
        <v>0</v>
      </c>
    </row>
    <row r="159" ht="26.4">
      <c r="A159" s="1" t="s">
        <v>219</v>
      </c>
      <c r="E159" s="27" t="s">
        <v>4576</v>
      </c>
    </row>
    <row r="160" ht="26.4">
      <c r="A160" s="1" t="s">
        <v>221</v>
      </c>
      <c r="E160" s="32" t="s">
        <v>4577</v>
      </c>
    </row>
    <row r="161" ht="92.4">
      <c r="A161" s="1" t="s">
        <v>222</v>
      </c>
      <c r="E161" s="27" t="s">
        <v>2816</v>
      </c>
    </row>
    <row r="162">
      <c r="A162" s="1" t="s">
        <v>213</v>
      </c>
      <c r="B162" s="1">
        <v>38</v>
      </c>
      <c r="C162" s="26" t="s">
        <v>4578</v>
      </c>
      <c r="D162" t="s">
        <v>228</v>
      </c>
      <c r="E162" s="27" t="s">
        <v>4579</v>
      </c>
      <c r="F162" s="28" t="s">
        <v>497</v>
      </c>
      <c r="G162" s="29">
        <v>299</v>
      </c>
      <c r="H162" s="28">
        <v>0</v>
      </c>
      <c r="I162" s="30">
        <f>ROUND(G162*H162,P4)</f>
        <v>0</v>
      </c>
      <c r="L162" s="30">
        <v>0</v>
      </c>
      <c r="M162" s="24">
        <f>ROUND(G162*L162,P4)</f>
        <v>0</v>
      </c>
      <c r="N162" s="25" t="s">
        <v>237</v>
      </c>
      <c r="O162" s="31">
        <f>M162*AA162</f>
        <v>0</v>
      </c>
      <c r="P162" s="1">
        <v>3</v>
      </c>
      <c r="AA162" s="1">
        <f>IF(P162=1,$O$3,IF(P162=2,$O$4,$O$5))</f>
        <v>0</v>
      </c>
    </row>
    <row r="163">
      <c r="A163" s="1" t="s">
        <v>219</v>
      </c>
      <c r="E163" s="27" t="s">
        <v>228</v>
      </c>
    </row>
    <row r="164" ht="79.2">
      <c r="A164" s="1" t="s">
        <v>221</v>
      </c>
      <c r="E164" s="32" t="s">
        <v>4580</v>
      </c>
    </row>
    <row r="165" ht="105.6">
      <c r="A165" s="1" t="s">
        <v>222</v>
      </c>
      <c r="E165" s="27" t="s">
        <v>2826</v>
      </c>
    </row>
    <row r="166" ht="26.4">
      <c r="A166" s="1" t="s">
        <v>210</v>
      </c>
      <c r="C166" s="22" t="s">
        <v>2706</v>
      </c>
      <c r="E166" s="23" t="s">
        <v>4581</v>
      </c>
      <c r="L166" s="24">
        <f>SUMIFS(L167:L174,A167:A174,"P")</f>
        <v>0</v>
      </c>
      <c r="M166" s="24">
        <f>SUMIFS(M167:M174,A167:A174,"P")</f>
        <v>0</v>
      </c>
      <c r="N166" s="25"/>
    </row>
    <row r="167">
      <c r="A167" s="1" t="s">
        <v>213</v>
      </c>
      <c r="B167" s="1">
        <v>39</v>
      </c>
      <c r="C167" s="26" t="s">
        <v>4582</v>
      </c>
      <c r="D167" t="s">
        <v>228</v>
      </c>
      <c r="E167" s="27" t="s">
        <v>4583</v>
      </c>
      <c r="F167" s="28" t="s">
        <v>497</v>
      </c>
      <c r="G167" s="29">
        <v>63</v>
      </c>
      <c r="H167" s="28">
        <v>0</v>
      </c>
      <c r="I167" s="30">
        <f>ROUND(G167*H167,P4)</f>
        <v>0</v>
      </c>
      <c r="L167" s="30">
        <v>0</v>
      </c>
      <c r="M167" s="24">
        <f>ROUND(G167*L167,P4)</f>
        <v>0</v>
      </c>
      <c r="N167" s="25" t="s">
        <v>237</v>
      </c>
      <c r="O167" s="31">
        <f>M167*AA167</f>
        <v>0</v>
      </c>
      <c r="P167" s="1">
        <v>3</v>
      </c>
      <c r="AA167" s="1">
        <f>IF(P167=1,$O$3,IF(P167=2,$O$4,$O$5))</f>
        <v>0</v>
      </c>
    </row>
    <row r="168" ht="26.4">
      <c r="A168" s="1" t="s">
        <v>219</v>
      </c>
      <c r="E168" s="27" t="s">
        <v>4584</v>
      </c>
    </row>
    <row r="169" ht="52.8">
      <c r="A169" s="1" t="s">
        <v>221</v>
      </c>
      <c r="E169" s="32" t="s">
        <v>4585</v>
      </c>
    </row>
    <row r="170" ht="237.6">
      <c r="A170" s="1" t="s">
        <v>222</v>
      </c>
      <c r="E170" s="27" t="s">
        <v>4586</v>
      </c>
    </row>
    <row r="171">
      <c r="A171" s="1" t="s">
        <v>213</v>
      </c>
      <c r="B171" s="1">
        <v>40</v>
      </c>
      <c r="C171" s="26" t="s">
        <v>4587</v>
      </c>
      <c r="D171" t="s">
        <v>228</v>
      </c>
      <c r="E171" s="27" t="s">
        <v>4588</v>
      </c>
      <c r="F171" s="28" t="s">
        <v>497</v>
      </c>
      <c r="G171" s="29">
        <v>70</v>
      </c>
      <c r="H171" s="28">
        <v>0</v>
      </c>
      <c r="I171" s="30">
        <f>ROUND(G171*H171,P4)</f>
        <v>0</v>
      </c>
      <c r="L171" s="30">
        <v>0</v>
      </c>
      <c r="M171" s="24">
        <f>ROUND(G171*L171,P4)</f>
        <v>0</v>
      </c>
      <c r="N171" s="25" t="s">
        <v>237</v>
      </c>
      <c r="O171" s="31">
        <f>M171*AA171</f>
        <v>0</v>
      </c>
      <c r="P171" s="1">
        <v>3</v>
      </c>
      <c r="AA171" s="1">
        <f>IF(P171=1,$O$3,IF(P171=2,$O$4,$O$5))</f>
        <v>0</v>
      </c>
    </row>
    <row r="172" ht="26.4">
      <c r="A172" s="1" t="s">
        <v>219</v>
      </c>
      <c r="E172" s="27" t="s">
        <v>4584</v>
      </c>
    </row>
    <row r="173">
      <c r="A173" s="1" t="s">
        <v>221</v>
      </c>
      <c r="E173" s="32" t="s">
        <v>4589</v>
      </c>
    </row>
    <row r="174" ht="237.6">
      <c r="A174" s="1" t="s">
        <v>222</v>
      </c>
      <c r="E174" s="27" t="s">
        <v>4586</v>
      </c>
    </row>
    <row r="175" ht="26.4">
      <c r="A175" s="1" t="s">
        <v>210</v>
      </c>
      <c r="C175" s="22" t="s">
        <v>2708</v>
      </c>
      <c r="E175" s="23" t="s">
        <v>4590</v>
      </c>
      <c r="L175" s="24">
        <f>SUMIFS(L176:L179,A176:A179,"P")</f>
        <v>0</v>
      </c>
      <c r="M175" s="24">
        <f>SUMIFS(M176:M179,A176:A179,"P")</f>
        <v>0</v>
      </c>
      <c r="N175" s="25"/>
    </row>
    <row r="176">
      <c r="A176" s="1" t="s">
        <v>213</v>
      </c>
      <c r="B176" s="1">
        <v>41</v>
      </c>
      <c r="C176" s="26" t="s">
        <v>4591</v>
      </c>
      <c r="D176" t="s">
        <v>228</v>
      </c>
      <c r="E176" s="27" t="s">
        <v>4592</v>
      </c>
      <c r="F176" s="28" t="s">
        <v>497</v>
      </c>
      <c r="G176" s="29">
        <v>156</v>
      </c>
      <c r="H176" s="28">
        <v>0</v>
      </c>
      <c r="I176" s="30">
        <f>ROUND(G176*H176,P4)</f>
        <v>0</v>
      </c>
      <c r="L176" s="30">
        <v>0</v>
      </c>
      <c r="M176" s="24">
        <f>ROUND(G176*L176,P4)</f>
        <v>0</v>
      </c>
      <c r="N176" s="25" t="s">
        <v>237</v>
      </c>
      <c r="O176" s="31">
        <f>M176*AA176</f>
        <v>0</v>
      </c>
      <c r="P176" s="1">
        <v>3</v>
      </c>
      <c r="AA176" s="1">
        <f>IF(P176=1,$O$3,IF(P176=2,$O$4,$O$5))</f>
        <v>0</v>
      </c>
    </row>
    <row r="177" ht="66">
      <c r="A177" s="1" t="s">
        <v>219</v>
      </c>
      <c r="E177" s="27" t="s">
        <v>4593</v>
      </c>
    </row>
    <row r="178" ht="105.6">
      <c r="A178" s="1" t="s">
        <v>221</v>
      </c>
      <c r="E178" s="32" t="s">
        <v>4594</v>
      </c>
    </row>
    <row r="179" ht="237.6">
      <c r="A179" s="1" t="s">
        <v>222</v>
      </c>
      <c r="E179" s="27" t="s">
        <v>4586</v>
      </c>
    </row>
    <row r="180">
      <c r="A180" s="1" t="s">
        <v>210</v>
      </c>
      <c r="C180" s="22" t="s">
        <v>2710</v>
      </c>
      <c r="E180" s="23" t="s">
        <v>4595</v>
      </c>
      <c r="L180" s="24">
        <f>SUMIFS(L181:L212,A181:A212,"P")</f>
        <v>0</v>
      </c>
      <c r="M180" s="24">
        <f>SUMIFS(M181:M212,A181:A212,"P")</f>
        <v>0</v>
      </c>
      <c r="N180" s="25"/>
    </row>
    <row r="181" ht="26.4">
      <c r="A181" s="1" t="s">
        <v>213</v>
      </c>
      <c r="B181" s="1">
        <v>42</v>
      </c>
      <c r="C181" s="26" t="s">
        <v>4596</v>
      </c>
      <c r="D181" t="s">
        <v>228</v>
      </c>
      <c r="E181" s="27" t="s">
        <v>4597</v>
      </c>
      <c r="F181" s="28" t="s">
        <v>236</v>
      </c>
      <c r="G181" s="29">
        <v>1</v>
      </c>
      <c r="H181" s="28">
        <v>0</v>
      </c>
      <c r="I181" s="30">
        <f>ROUND(G181*H181,P4)</f>
        <v>0</v>
      </c>
      <c r="L181" s="30">
        <v>0</v>
      </c>
      <c r="M181" s="24">
        <f>ROUND(G181*L181,P4)</f>
        <v>0</v>
      </c>
      <c r="N181" s="25" t="s">
        <v>218</v>
      </c>
      <c r="O181" s="31">
        <f>M181*AA181</f>
        <v>0</v>
      </c>
      <c r="P181" s="1">
        <v>3</v>
      </c>
      <c r="AA181" s="1">
        <f>IF(P181=1,$O$3,IF(P181=2,$O$4,$O$5))</f>
        <v>0</v>
      </c>
    </row>
    <row r="182" ht="26.4">
      <c r="A182" s="1" t="s">
        <v>219</v>
      </c>
      <c r="E182" s="27" t="s">
        <v>4598</v>
      </c>
    </row>
    <row r="183" ht="26.4">
      <c r="A183" s="1" t="s">
        <v>221</v>
      </c>
      <c r="E183" s="32" t="s">
        <v>4599</v>
      </c>
    </row>
    <row r="184" ht="198">
      <c r="A184" s="1" t="s">
        <v>222</v>
      </c>
      <c r="E184" s="27" t="s">
        <v>4564</v>
      </c>
    </row>
    <row r="185" ht="26.4">
      <c r="A185" s="1" t="s">
        <v>213</v>
      </c>
      <c r="B185" s="1">
        <v>43</v>
      </c>
      <c r="C185" s="26" t="s">
        <v>4600</v>
      </c>
      <c r="D185" t="s">
        <v>228</v>
      </c>
      <c r="E185" s="27" t="s">
        <v>4601</v>
      </c>
      <c r="F185" s="28" t="s">
        <v>236</v>
      </c>
      <c r="G185" s="29">
        <v>2</v>
      </c>
      <c r="H185" s="28">
        <v>0</v>
      </c>
      <c r="I185" s="30">
        <f>ROUND(G185*H185,P4)</f>
        <v>0</v>
      </c>
      <c r="L185" s="30">
        <v>0</v>
      </c>
      <c r="M185" s="24">
        <f>ROUND(G185*L185,P4)</f>
        <v>0</v>
      </c>
      <c r="N185" s="25" t="s">
        <v>218</v>
      </c>
      <c r="O185" s="31">
        <f>M185*AA185</f>
        <v>0</v>
      </c>
      <c r="P185" s="1">
        <v>3</v>
      </c>
      <c r="AA185" s="1">
        <f>IF(P185=1,$O$3,IF(P185=2,$O$4,$O$5))</f>
        <v>0</v>
      </c>
    </row>
    <row r="186" ht="26.4">
      <c r="A186" s="1" t="s">
        <v>219</v>
      </c>
      <c r="E186" s="27" t="s">
        <v>4602</v>
      </c>
    </row>
    <row r="187" ht="26.4">
      <c r="A187" s="1" t="s">
        <v>221</v>
      </c>
      <c r="E187" s="32" t="s">
        <v>4603</v>
      </c>
    </row>
    <row r="188" ht="198">
      <c r="A188" s="1" t="s">
        <v>222</v>
      </c>
      <c r="E188" s="27" t="s">
        <v>4564</v>
      </c>
    </row>
    <row r="189">
      <c r="A189" s="1" t="s">
        <v>213</v>
      </c>
      <c r="B189" s="1">
        <v>44</v>
      </c>
      <c r="C189" s="26" t="s">
        <v>4604</v>
      </c>
      <c r="D189" t="s">
        <v>228</v>
      </c>
      <c r="E189" s="27" t="s">
        <v>4605</v>
      </c>
      <c r="F189" s="28" t="s">
        <v>236</v>
      </c>
      <c r="G189" s="29">
        <v>3</v>
      </c>
      <c r="H189" s="28">
        <v>0</v>
      </c>
      <c r="I189" s="30">
        <f>ROUND(G189*H189,P4)</f>
        <v>0</v>
      </c>
      <c r="L189" s="30">
        <v>0</v>
      </c>
      <c r="M189" s="24">
        <f>ROUND(G189*L189,P4)</f>
        <v>0</v>
      </c>
      <c r="N189" s="25" t="s">
        <v>218</v>
      </c>
      <c r="O189" s="31">
        <f>M189*AA189</f>
        <v>0</v>
      </c>
      <c r="P189" s="1">
        <v>3</v>
      </c>
      <c r="AA189" s="1">
        <f>IF(P189=1,$O$3,IF(P189=2,$O$4,$O$5))</f>
        <v>0</v>
      </c>
    </row>
    <row r="190">
      <c r="A190" s="1" t="s">
        <v>219</v>
      </c>
      <c r="E190" s="27" t="s">
        <v>4606</v>
      </c>
    </row>
    <row r="191">
      <c r="A191" s="1" t="s">
        <v>221</v>
      </c>
      <c r="E191" s="32" t="s">
        <v>4607</v>
      </c>
    </row>
    <row r="192" ht="198">
      <c r="A192" s="1" t="s">
        <v>222</v>
      </c>
      <c r="E192" s="27" t="s">
        <v>4564</v>
      </c>
    </row>
    <row r="193" ht="26.4">
      <c r="A193" s="1" t="s">
        <v>213</v>
      </c>
      <c r="B193" s="1">
        <v>45</v>
      </c>
      <c r="C193" s="26" t="s">
        <v>4608</v>
      </c>
      <c r="D193" t="s">
        <v>228</v>
      </c>
      <c r="E193" s="27" t="s">
        <v>4609</v>
      </c>
      <c r="F193" s="28" t="s">
        <v>236</v>
      </c>
      <c r="G193" s="29">
        <v>2</v>
      </c>
      <c r="H193" s="28">
        <v>0</v>
      </c>
      <c r="I193" s="30">
        <f>ROUND(G193*H193,P4)</f>
        <v>0</v>
      </c>
      <c r="L193" s="30">
        <v>0</v>
      </c>
      <c r="M193" s="24">
        <f>ROUND(G193*L193,P4)</f>
        <v>0</v>
      </c>
      <c r="N193" s="25" t="s">
        <v>218</v>
      </c>
      <c r="O193" s="31">
        <f>M193*AA193</f>
        <v>0</v>
      </c>
      <c r="P193" s="1">
        <v>3</v>
      </c>
      <c r="AA193" s="1">
        <f>IF(P193=1,$O$3,IF(P193=2,$O$4,$O$5))</f>
        <v>0</v>
      </c>
    </row>
    <row r="194">
      <c r="A194" s="1" t="s">
        <v>219</v>
      </c>
      <c r="E194" s="27" t="s">
        <v>4610</v>
      </c>
    </row>
    <row r="195" ht="92.4">
      <c r="A195" s="1" t="s">
        <v>221</v>
      </c>
      <c r="E195" s="32" t="s">
        <v>4611</v>
      </c>
    </row>
    <row r="196" ht="211.2">
      <c r="A196" s="1" t="s">
        <v>222</v>
      </c>
      <c r="E196" s="27" t="s">
        <v>4612</v>
      </c>
    </row>
    <row r="197" ht="26.4">
      <c r="A197" s="1" t="s">
        <v>213</v>
      </c>
      <c r="B197" s="1">
        <v>46</v>
      </c>
      <c r="C197" s="26" t="s">
        <v>4613</v>
      </c>
      <c r="D197" t="s">
        <v>228</v>
      </c>
      <c r="E197" s="27" t="s">
        <v>4614</v>
      </c>
      <c r="F197" s="28" t="s">
        <v>236</v>
      </c>
      <c r="G197" s="29">
        <v>2</v>
      </c>
      <c r="H197" s="28">
        <v>0</v>
      </c>
      <c r="I197" s="30">
        <f>ROUND(G197*H197,P4)</f>
        <v>0</v>
      </c>
      <c r="L197" s="30">
        <v>0</v>
      </c>
      <c r="M197" s="24">
        <f>ROUND(G197*L197,P4)</f>
        <v>0</v>
      </c>
      <c r="N197" s="25" t="s">
        <v>218</v>
      </c>
      <c r="O197" s="31">
        <f>M197*AA197</f>
        <v>0</v>
      </c>
      <c r="P197" s="1">
        <v>3</v>
      </c>
      <c r="AA197" s="1">
        <f>IF(P197=1,$O$3,IF(P197=2,$O$4,$O$5))</f>
        <v>0</v>
      </c>
    </row>
    <row r="198">
      <c r="A198" s="1" t="s">
        <v>219</v>
      </c>
      <c r="E198" s="27" t="s">
        <v>4615</v>
      </c>
    </row>
    <row r="199">
      <c r="A199" s="1" t="s">
        <v>221</v>
      </c>
      <c r="E199" s="32" t="s">
        <v>4616</v>
      </c>
    </row>
    <row r="200" ht="211.2">
      <c r="A200" s="1" t="s">
        <v>222</v>
      </c>
      <c r="E200" s="27" t="s">
        <v>4612</v>
      </c>
    </row>
    <row r="201" ht="26.4">
      <c r="A201" s="1" t="s">
        <v>213</v>
      </c>
      <c r="B201" s="1">
        <v>47</v>
      </c>
      <c r="C201" s="26" t="s">
        <v>4617</v>
      </c>
      <c r="D201" t="s">
        <v>228</v>
      </c>
      <c r="E201" s="27" t="s">
        <v>4618</v>
      </c>
      <c r="F201" s="28" t="s">
        <v>236</v>
      </c>
      <c r="G201" s="29">
        <v>28</v>
      </c>
      <c r="H201" s="28">
        <v>0</v>
      </c>
      <c r="I201" s="30">
        <f>ROUND(G201*H201,P4)</f>
        <v>0</v>
      </c>
      <c r="L201" s="30">
        <v>0</v>
      </c>
      <c r="M201" s="24">
        <f>ROUND(G201*L201,P4)</f>
        <v>0</v>
      </c>
      <c r="N201" s="25" t="s">
        <v>218</v>
      </c>
      <c r="O201" s="31">
        <f>M201*AA201</f>
        <v>0</v>
      </c>
      <c r="P201" s="1">
        <v>3</v>
      </c>
      <c r="AA201" s="1">
        <f>IF(P201=1,$O$3,IF(P201=2,$O$4,$O$5))</f>
        <v>0</v>
      </c>
    </row>
    <row r="202">
      <c r="A202" s="1" t="s">
        <v>219</v>
      </c>
      <c r="E202" s="27" t="s">
        <v>228</v>
      </c>
    </row>
    <row r="203" ht="158.4">
      <c r="A203" s="1" t="s">
        <v>221</v>
      </c>
      <c r="E203" s="32" t="s">
        <v>4619</v>
      </c>
    </row>
    <row r="204" ht="211.2">
      <c r="A204" s="1" t="s">
        <v>222</v>
      </c>
      <c r="E204" s="27" t="s">
        <v>4612</v>
      </c>
    </row>
    <row r="205">
      <c r="A205" s="1" t="s">
        <v>213</v>
      </c>
      <c r="B205" s="1">
        <v>48</v>
      </c>
      <c r="C205" s="26" t="s">
        <v>4620</v>
      </c>
      <c r="D205" t="s">
        <v>228</v>
      </c>
      <c r="E205" s="27" t="s">
        <v>4621</v>
      </c>
      <c r="F205" s="28" t="s">
        <v>236</v>
      </c>
      <c r="G205" s="29">
        <v>20</v>
      </c>
      <c r="H205" s="28">
        <v>0</v>
      </c>
      <c r="I205" s="30">
        <f>ROUND(G205*H205,P4)</f>
        <v>0</v>
      </c>
      <c r="L205" s="30">
        <v>0</v>
      </c>
      <c r="M205" s="24">
        <f>ROUND(G205*L205,P4)</f>
        <v>0</v>
      </c>
      <c r="N205" s="25" t="s">
        <v>218</v>
      </c>
      <c r="O205" s="31">
        <f>M205*AA205</f>
        <v>0</v>
      </c>
      <c r="P205" s="1">
        <v>3</v>
      </c>
      <c r="AA205" s="1">
        <f>IF(P205=1,$O$3,IF(P205=2,$O$4,$O$5))</f>
        <v>0</v>
      </c>
    </row>
    <row r="206">
      <c r="A206" s="1" t="s">
        <v>219</v>
      </c>
      <c r="E206" s="27" t="s">
        <v>228</v>
      </c>
    </row>
    <row r="207">
      <c r="A207" s="1" t="s">
        <v>221</v>
      </c>
      <c r="E207" s="32" t="s">
        <v>4622</v>
      </c>
    </row>
    <row r="208" ht="211.2">
      <c r="A208" s="1" t="s">
        <v>222</v>
      </c>
      <c r="E208" s="27" t="s">
        <v>4612</v>
      </c>
    </row>
    <row r="209">
      <c r="A209" s="1" t="s">
        <v>213</v>
      </c>
      <c r="B209" s="1">
        <v>49</v>
      </c>
      <c r="C209" s="26" t="s">
        <v>4623</v>
      </c>
      <c r="D209" t="s">
        <v>228</v>
      </c>
      <c r="E209" s="27" t="s">
        <v>4624</v>
      </c>
      <c r="F209" s="28" t="s">
        <v>230</v>
      </c>
      <c r="G209" s="29">
        <v>8</v>
      </c>
      <c r="H209" s="28">
        <v>0</v>
      </c>
      <c r="I209" s="30">
        <f>ROUND(G209*H209,P4)</f>
        <v>0</v>
      </c>
      <c r="L209" s="30">
        <v>0</v>
      </c>
      <c r="M209" s="24">
        <f>ROUND(G209*L209,P4)</f>
        <v>0</v>
      </c>
      <c r="N209" s="25" t="s">
        <v>218</v>
      </c>
      <c r="O209" s="31">
        <f>M209*AA209</f>
        <v>0</v>
      </c>
      <c r="P209" s="1">
        <v>3</v>
      </c>
      <c r="AA209" s="1">
        <f>IF(P209=1,$O$3,IF(P209=2,$O$4,$O$5))</f>
        <v>0</v>
      </c>
    </row>
    <row r="210">
      <c r="A210" s="1" t="s">
        <v>219</v>
      </c>
      <c r="E210" s="27" t="s">
        <v>228</v>
      </c>
    </row>
    <row r="211">
      <c r="A211" s="1" t="s">
        <v>221</v>
      </c>
      <c r="E211" s="32" t="s">
        <v>4625</v>
      </c>
    </row>
    <row r="212">
      <c r="A212" s="1" t="s">
        <v>222</v>
      </c>
      <c r="E212" s="27" t="s">
        <v>228</v>
      </c>
    </row>
    <row r="213">
      <c r="A213" s="1" t="s">
        <v>210</v>
      </c>
      <c r="C213" s="22" t="s">
        <v>2712</v>
      </c>
      <c r="E213" s="23" t="s">
        <v>4626</v>
      </c>
      <c r="L213" s="24">
        <f>SUMIFS(L214:L253,A214:A253,"P")</f>
        <v>0</v>
      </c>
      <c r="M213" s="24">
        <f>SUMIFS(M214:M253,A214:A253,"P")</f>
        <v>0</v>
      </c>
      <c r="N213" s="25"/>
    </row>
    <row r="214" ht="26.4">
      <c r="A214" s="1" t="s">
        <v>213</v>
      </c>
      <c r="B214" s="1">
        <v>50</v>
      </c>
      <c r="C214" s="26" t="s">
        <v>4627</v>
      </c>
      <c r="D214" t="s">
        <v>228</v>
      </c>
      <c r="E214" s="27" t="s">
        <v>4628</v>
      </c>
      <c r="F214" s="28" t="s">
        <v>236</v>
      </c>
      <c r="G214" s="29">
        <v>5</v>
      </c>
      <c r="H214" s="28">
        <v>0</v>
      </c>
      <c r="I214" s="30">
        <f>ROUND(G214*H214,P4)</f>
        <v>0</v>
      </c>
      <c r="L214" s="30">
        <v>0</v>
      </c>
      <c r="M214" s="24">
        <f>ROUND(G214*L214,P4)</f>
        <v>0</v>
      </c>
      <c r="N214" s="25" t="s">
        <v>218</v>
      </c>
      <c r="O214" s="31">
        <f>M214*AA214</f>
        <v>0</v>
      </c>
      <c r="P214" s="1">
        <v>3</v>
      </c>
      <c r="AA214" s="1">
        <f>IF(P214=1,$O$3,IF(P214=2,$O$4,$O$5))</f>
        <v>0</v>
      </c>
    </row>
    <row r="215">
      <c r="A215" s="1" t="s">
        <v>219</v>
      </c>
      <c r="E215" s="27" t="s">
        <v>4629</v>
      </c>
    </row>
    <row r="216" ht="26.4">
      <c r="A216" s="1" t="s">
        <v>221</v>
      </c>
      <c r="E216" s="32" t="s">
        <v>4630</v>
      </c>
    </row>
    <row r="217" ht="211.2">
      <c r="A217" s="1" t="s">
        <v>222</v>
      </c>
      <c r="E217" s="27" t="s">
        <v>4612</v>
      </c>
    </row>
    <row r="218" ht="26.4">
      <c r="A218" s="1" t="s">
        <v>213</v>
      </c>
      <c r="B218" s="1">
        <v>51</v>
      </c>
      <c r="C218" s="26" t="s">
        <v>4631</v>
      </c>
      <c r="D218" t="s">
        <v>228</v>
      </c>
      <c r="E218" s="27" t="s">
        <v>4632</v>
      </c>
      <c r="F218" s="28" t="s">
        <v>236</v>
      </c>
      <c r="G218" s="29">
        <v>2</v>
      </c>
      <c r="H218" s="28">
        <v>0</v>
      </c>
      <c r="I218" s="30">
        <f>ROUND(G218*H218,P4)</f>
        <v>0</v>
      </c>
      <c r="L218" s="30">
        <v>0</v>
      </c>
      <c r="M218" s="24">
        <f>ROUND(G218*L218,P4)</f>
        <v>0</v>
      </c>
      <c r="N218" s="25" t="s">
        <v>218</v>
      </c>
      <c r="O218" s="31">
        <f>M218*AA218</f>
        <v>0</v>
      </c>
      <c r="P218" s="1">
        <v>3</v>
      </c>
      <c r="AA218" s="1">
        <f>IF(P218=1,$O$3,IF(P218=2,$O$4,$O$5))</f>
        <v>0</v>
      </c>
    </row>
    <row r="219">
      <c r="A219" s="1" t="s">
        <v>219</v>
      </c>
      <c r="E219" s="27" t="s">
        <v>4633</v>
      </c>
    </row>
    <row r="220">
      <c r="A220" s="1" t="s">
        <v>221</v>
      </c>
      <c r="E220" s="32" t="s">
        <v>4634</v>
      </c>
    </row>
    <row r="221" ht="211.2">
      <c r="A221" s="1" t="s">
        <v>222</v>
      </c>
      <c r="E221" s="27" t="s">
        <v>4612</v>
      </c>
    </row>
    <row r="222" ht="26.4">
      <c r="A222" s="1" t="s">
        <v>213</v>
      </c>
      <c r="B222" s="1">
        <v>52</v>
      </c>
      <c r="C222" s="26" t="s">
        <v>4635</v>
      </c>
      <c r="D222" t="s">
        <v>228</v>
      </c>
      <c r="E222" s="27" t="s">
        <v>4636</v>
      </c>
      <c r="F222" s="28" t="s">
        <v>236</v>
      </c>
      <c r="G222" s="29">
        <v>3</v>
      </c>
      <c r="H222" s="28">
        <v>0</v>
      </c>
      <c r="I222" s="30">
        <f>ROUND(G222*H222,P4)</f>
        <v>0</v>
      </c>
      <c r="L222" s="30">
        <v>0</v>
      </c>
      <c r="M222" s="24">
        <f>ROUND(G222*L222,P4)</f>
        <v>0</v>
      </c>
      <c r="N222" s="25" t="s">
        <v>218</v>
      </c>
      <c r="O222" s="31">
        <f>M222*AA222</f>
        <v>0</v>
      </c>
      <c r="P222" s="1">
        <v>3</v>
      </c>
      <c r="AA222" s="1">
        <f>IF(P222=1,$O$3,IF(P222=2,$O$4,$O$5))</f>
        <v>0</v>
      </c>
    </row>
    <row r="223">
      <c r="A223" s="1" t="s">
        <v>219</v>
      </c>
      <c r="E223" s="27" t="s">
        <v>4637</v>
      </c>
    </row>
    <row r="224" ht="26.4">
      <c r="A224" s="1" t="s">
        <v>221</v>
      </c>
      <c r="E224" s="32" t="s">
        <v>4638</v>
      </c>
    </row>
    <row r="225" ht="211.2">
      <c r="A225" s="1" t="s">
        <v>222</v>
      </c>
      <c r="E225" s="27" t="s">
        <v>4612</v>
      </c>
    </row>
    <row r="226" ht="26.4">
      <c r="A226" s="1" t="s">
        <v>213</v>
      </c>
      <c r="B226" s="1">
        <v>53</v>
      </c>
      <c r="C226" s="26" t="s">
        <v>4639</v>
      </c>
      <c r="D226" t="s">
        <v>228</v>
      </c>
      <c r="E226" s="27" t="s">
        <v>4640</v>
      </c>
      <c r="F226" s="28" t="s">
        <v>236</v>
      </c>
      <c r="G226" s="29">
        <v>1</v>
      </c>
      <c r="H226" s="28">
        <v>0</v>
      </c>
      <c r="I226" s="30">
        <f>ROUND(G226*H226,P4)</f>
        <v>0</v>
      </c>
      <c r="L226" s="30">
        <v>0</v>
      </c>
      <c r="M226" s="24">
        <f>ROUND(G226*L226,P4)</f>
        <v>0</v>
      </c>
      <c r="N226" s="25" t="s">
        <v>218</v>
      </c>
      <c r="O226" s="31">
        <f>M226*AA226</f>
        <v>0</v>
      </c>
      <c r="P226" s="1">
        <v>3</v>
      </c>
      <c r="AA226" s="1">
        <f>IF(P226=1,$O$3,IF(P226=2,$O$4,$O$5))</f>
        <v>0</v>
      </c>
    </row>
    <row r="227">
      <c r="A227" s="1" t="s">
        <v>219</v>
      </c>
      <c r="E227" s="27" t="s">
        <v>4641</v>
      </c>
    </row>
    <row r="228" ht="26.4">
      <c r="A228" s="1" t="s">
        <v>221</v>
      </c>
      <c r="E228" s="32" t="s">
        <v>4642</v>
      </c>
    </row>
    <row r="229" ht="211.2">
      <c r="A229" s="1" t="s">
        <v>222</v>
      </c>
      <c r="E229" s="27" t="s">
        <v>4612</v>
      </c>
    </row>
    <row r="230">
      <c r="A230" s="1" t="s">
        <v>213</v>
      </c>
      <c r="B230" s="1">
        <v>54</v>
      </c>
      <c r="C230" s="26" t="s">
        <v>4643</v>
      </c>
      <c r="D230" t="s">
        <v>228</v>
      </c>
      <c r="E230" s="27" t="s">
        <v>4644</v>
      </c>
      <c r="F230" s="28" t="s">
        <v>236</v>
      </c>
      <c r="G230" s="29">
        <v>5</v>
      </c>
      <c r="H230" s="28">
        <v>0</v>
      </c>
      <c r="I230" s="30">
        <f>ROUND(G230*H230,P4)</f>
        <v>0</v>
      </c>
      <c r="L230" s="30">
        <v>0</v>
      </c>
      <c r="M230" s="24">
        <f>ROUND(G230*L230,P4)</f>
        <v>0</v>
      </c>
      <c r="N230" s="25" t="s">
        <v>218</v>
      </c>
      <c r="O230" s="31">
        <f>M230*AA230</f>
        <v>0</v>
      </c>
      <c r="P230" s="1">
        <v>3</v>
      </c>
      <c r="AA230" s="1">
        <f>IF(P230=1,$O$3,IF(P230=2,$O$4,$O$5))</f>
        <v>0</v>
      </c>
    </row>
    <row r="231">
      <c r="A231" s="1" t="s">
        <v>219</v>
      </c>
      <c r="E231" s="27" t="s">
        <v>228</v>
      </c>
    </row>
    <row r="232">
      <c r="A232" s="1" t="s">
        <v>221</v>
      </c>
      <c r="E232" s="32" t="s">
        <v>4645</v>
      </c>
    </row>
    <row r="233" ht="211.2">
      <c r="A233" s="1" t="s">
        <v>222</v>
      </c>
      <c r="E233" s="27" t="s">
        <v>4612</v>
      </c>
    </row>
    <row r="234">
      <c r="A234" s="1" t="s">
        <v>213</v>
      </c>
      <c r="B234" s="1">
        <v>55</v>
      </c>
      <c r="C234" s="26" t="s">
        <v>4646</v>
      </c>
      <c r="D234" t="s">
        <v>228</v>
      </c>
      <c r="E234" s="27" t="s">
        <v>4647</v>
      </c>
      <c r="F234" s="28" t="s">
        <v>236</v>
      </c>
      <c r="G234" s="29">
        <v>2</v>
      </c>
      <c r="H234" s="28">
        <v>0</v>
      </c>
      <c r="I234" s="30">
        <f>ROUND(G234*H234,P4)</f>
        <v>0</v>
      </c>
      <c r="L234" s="30">
        <v>0</v>
      </c>
      <c r="M234" s="24">
        <f>ROUND(G234*L234,P4)</f>
        <v>0</v>
      </c>
      <c r="N234" s="25" t="s">
        <v>218</v>
      </c>
      <c r="O234" s="31">
        <f>M234*AA234</f>
        <v>0</v>
      </c>
      <c r="P234" s="1">
        <v>3</v>
      </c>
      <c r="AA234" s="1">
        <f>IF(P234=1,$O$3,IF(P234=2,$O$4,$O$5))</f>
        <v>0</v>
      </c>
    </row>
    <row r="235">
      <c r="A235" s="1" t="s">
        <v>219</v>
      </c>
      <c r="E235" s="27" t="s">
        <v>228</v>
      </c>
    </row>
    <row r="236" ht="39.6">
      <c r="A236" s="1" t="s">
        <v>221</v>
      </c>
      <c r="E236" s="32" t="s">
        <v>4648</v>
      </c>
    </row>
    <row r="237" ht="211.2">
      <c r="A237" s="1" t="s">
        <v>222</v>
      </c>
      <c r="E237" s="27" t="s">
        <v>4612</v>
      </c>
    </row>
    <row r="238" ht="26.4">
      <c r="A238" s="1" t="s">
        <v>213</v>
      </c>
      <c r="B238" s="1">
        <v>56</v>
      </c>
      <c r="C238" s="26" t="s">
        <v>4649</v>
      </c>
      <c r="D238" t="s">
        <v>228</v>
      </c>
      <c r="E238" s="27" t="s">
        <v>4650</v>
      </c>
      <c r="F238" s="28" t="s">
        <v>236</v>
      </c>
      <c r="G238" s="29">
        <v>3</v>
      </c>
      <c r="H238" s="28">
        <v>0</v>
      </c>
      <c r="I238" s="30">
        <f>ROUND(G238*H238,P4)</f>
        <v>0</v>
      </c>
      <c r="L238" s="30">
        <v>0</v>
      </c>
      <c r="M238" s="24">
        <f>ROUND(G238*L238,P4)</f>
        <v>0</v>
      </c>
      <c r="N238" s="25" t="s">
        <v>218</v>
      </c>
      <c r="O238" s="31">
        <f>M238*AA238</f>
        <v>0</v>
      </c>
      <c r="P238" s="1">
        <v>3</v>
      </c>
      <c r="AA238" s="1">
        <f>IF(P238=1,$O$3,IF(P238=2,$O$4,$O$5))</f>
        <v>0</v>
      </c>
    </row>
    <row r="239">
      <c r="A239" s="1" t="s">
        <v>219</v>
      </c>
      <c r="E239" s="27" t="s">
        <v>228</v>
      </c>
    </row>
    <row r="240" ht="26.4">
      <c r="A240" s="1" t="s">
        <v>221</v>
      </c>
      <c r="E240" s="32" t="s">
        <v>4651</v>
      </c>
    </row>
    <row r="241" ht="211.2">
      <c r="A241" s="1" t="s">
        <v>222</v>
      </c>
      <c r="E241" s="27" t="s">
        <v>4612</v>
      </c>
    </row>
    <row r="242" ht="26.4">
      <c r="A242" s="1" t="s">
        <v>213</v>
      </c>
      <c r="B242" s="1">
        <v>57</v>
      </c>
      <c r="C242" s="26" t="s">
        <v>4652</v>
      </c>
      <c r="D242" t="s">
        <v>228</v>
      </c>
      <c r="E242" s="27" t="s">
        <v>4653</v>
      </c>
      <c r="F242" s="28" t="s">
        <v>236</v>
      </c>
      <c r="G242" s="29">
        <v>2</v>
      </c>
      <c r="H242" s="28">
        <v>0</v>
      </c>
      <c r="I242" s="30">
        <f>ROUND(G242*H242,P4)</f>
        <v>0</v>
      </c>
      <c r="L242" s="30">
        <v>0</v>
      </c>
      <c r="M242" s="24">
        <f>ROUND(G242*L242,P4)</f>
        <v>0</v>
      </c>
      <c r="N242" s="25" t="s">
        <v>218</v>
      </c>
      <c r="O242" s="31">
        <f>M242*AA242</f>
        <v>0</v>
      </c>
      <c r="P242" s="1">
        <v>3</v>
      </c>
      <c r="AA242" s="1">
        <f>IF(P242=1,$O$3,IF(P242=2,$O$4,$O$5))</f>
        <v>0</v>
      </c>
    </row>
    <row r="243">
      <c r="A243" s="1" t="s">
        <v>219</v>
      </c>
      <c r="E243" s="27" t="s">
        <v>228</v>
      </c>
    </row>
    <row r="244" ht="26.4">
      <c r="A244" s="1" t="s">
        <v>221</v>
      </c>
      <c r="E244" s="32" t="s">
        <v>4654</v>
      </c>
    </row>
    <row r="245" ht="211.2">
      <c r="A245" s="1" t="s">
        <v>222</v>
      </c>
      <c r="E245" s="27" t="s">
        <v>4612</v>
      </c>
    </row>
    <row r="246" ht="26.4">
      <c r="A246" s="1" t="s">
        <v>213</v>
      </c>
      <c r="B246" s="1">
        <v>58</v>
      </c>
      <c r="C246" s="26" t="s">
        <v>4655</v>
      </c>
      <c r="D246" t="s">
        <v>228</v>
      </c>
      <c r="E246" s="27" t="s">
        <v>4656</v>
      </c>
      <c r="F246" s="28" t="s">
        <v>236</v>
      </c>
      <c r="G246" s="29">
        <v>2</v>
      </c>
      <c r="H246" s="28">
        <v>0</v>
      </c>
      <c r="I246" s="30">
        <f>ROUND(G246*H246,P4)</f>
        <v>0</v>
      </c>
      <c r="L246" s="30">
        <v>0</v>
      </c>
      <c r="M246" s="24">
        <f>ROUND(G246*L246,P4)</f>
        <v>0</v>
      </c>
      <c r="N246" s="25" t="s">
        <v>218</v>
      </c>
      <c r="O246" s="31">
        <f>M246*AA246</f>
        <v>0</v>
      </c>
      <c r="P246" s="1">
        <v>3</v>
      </c>
      <c r="AA246" s="1">
        <f>IF(P246=1,$O$3,IF(P246=2,$O$4,$O$5))</f>
        <v>0</v>
      </c>
    </row>
    <row r="247">
      <c r="A247" s="1" t="s">
        <v>219</v>
      </c>
      <c r="E247" s="27" t="s">
        <v>228</v>
      </c>
    </row>
    <row r="248">
      <c r="A248" s="1" t="s">
        <v>221</v>
      </c>
      <c r="E248" s="32" t="s">
        <v>4657</v>
      </c>
    </row>
    <row r="249" ht="211.2">
      <c r="A249" s="1" t="s">
        <v>222</v>
      </c>
      <c r="E249" s="27" t="s">
        <v>4612</v>
      </c>
    </row>
    <row r="250" ht="26.4">
      <c r="A250" s="1" t="s">
        <v>213</v>
      </c>
      <c r="B250" s="1">
        <v>59</v>
      </c>
      <c r="C250" s="26" t="s">
        <v>4658</v>
      </c>
      <c r="D250" t="s">
        <v>228</v>
      </c>
      <c r="E250" s="27" t="s">
        <v>4659</v>
      </c>
      <c r="F250" s="28" t="s">
        <v>236</v>
      </c>
      <c r="G250" s="29">
        <v>2</v>
      </c>
      <c r="H250" s="28">
        <v>0</v>
      </c>
      <c r="I250" s="30">
        <f>ROUND(G250*H250,P4)</f>
        <v>0</v>
      </c>
      <c r="L250" s="30">
        <v>0</v>
      </c>
      <c r="M250" s="24">
        <f>ROUND(G250*L250,P4)</f>
        <v>0</v>
      </c>
      <c r="N250" s="25" t="s">
        <v>218</v>
      </c>
      <c r="O250" s="31">
        <f>M250*AA250</f>
        <v>0</v>
      </c>
      <c r="P250" s="1">
        <v>3</v>
      </c>
      <c r="AA250" s="1">
        <f>IF(P250=1,$O$3,IF(P250=2,$O$4,$O$5))</f>
        <v>0</v>
      </c>
    </row>
    <row r="251">
      <c r="A251" s="1" t="s">
        <v>219</v>
      </c>
      <c r="E251" s="27" t="s">
        <v>228</v>
      </c>
    </row>
    <row r="252" ht="26.4">
      <c r="A252" s="1" t="s">
        <v>221</v>
      </c>
      <c r="E252" s="32" t="s">
        <v>4660</v>
      </c>
    </row>
    <row r="253" ht="211.2">
      <c r="A253" s="1" t="s">
        <v>222</v>
      </c>
      <c r="E253" s="27" t="s">
        <v>4612</v>
      </c>
    </row>
    <row r="254">
      <c r="A254" s="1" t="s">
        <v>210</v>
      </c>
      <c r="C254" s="22" t="s">
        <v>2722</v>
      </c>
      <c r="E254" s="23" t="s">
        <v>4661</v>
      </c>
      <c r="L254" s="24">
        <f>SUMIFS(L255:L262,A255:A262,"P")</f>
        <v>0</v>
      </c>
      <c r="M254" s="24">
        <f>SUMIFS(M255:M262,A255:A262,"P")</f>
        <v>0</v>
      </c>
      <c r="N254" s="25"/>
    </row>
    <row r="255" ht="26.4">
      <c r="A255" s="1" t="s">
        <v>213</v>
      </c>
      <c r="B255" s="1">
        <v>60</v>
      </c>
      <c r="C255" s="26" t="s">
        <v>4662</v>
      </c>
      <c r="D255" t="s">
        <v>228</v>
      </c>
      <c r="E255" s="27" t="s">
        <v>4663</v>
      </c>
      <c r="F255" s="28" t="s">
        <v>230</v>
      </c>
      <c r="G255" s="29">
        <v>1</v>
      </c>
      <c r="H255" s="28">
        <v>0</v>
      </c>
      <c r="I255" s="30">
        <f>ROUND(G255*H255,P4)</f>
        <v>0</v>
      </c>
      <c r="L255" s="30">
        <v>0</v>
      </c>
      <c r="M255" s="24">
        <f>ROUND(G255*L255,P4)</f>
        <v>0</v>
      </c>
      <c r="N255" s="25" t="s">
        <v>218</v>
      </c>
      <c r="O255" s="31">
        <f>M255*AA255</f>
        <v>0</v>
      </c>
      <c r="P255" s="1">
        <v>3</v>
      </c>
      <c r="AA255" s="1">
        <f>IF(P255=1,$O$3,IF(P255=2,$O$4,$O$5))</f>
        <v>0</v>
      </c>
    </row>
    <row r="256" ht="39.6">
      <c r="A256" s="1" t="s">
        <v>219</v>
      </c>
      <c r="E256" s="27" t="s">
        <v>4664</v>
      </c>
    </row>
    <row r="257">
      <c r="A257" s="1" t="s">
        <v>221</v>
      </c>
    </row>
    <row r="258">
      <c r="A258" s="1" t="s">
        <v>222</v>
      </c>
      <c r="E258" s="27" t="s">
        <v>228</v>
      </c>
    </row>
    <row r="259">
      <c r="A259" s="1" t="s">
        <v>213</v>
      </c>
      <c r="B259" s="1">
        <v>61</v>
      </c>
      <c r="C259" s="26" t="s">
        <v>4665</v>
      </c>
      <c r="D259" t="s">
        <v>228</v>
      </c>
      <c r="E259" s="27" t="s">
        <v>4666</v>
      </c>
      <c r="F259" s="28" t="s">
        <v>230</v>
      </c>
      <c r="G259" s="29">
        <v>1</v>
      </c>
      <c r="H259" s="28">
        <v>0</v>
      </c>
      <c r="I259" s="30">
        <f>ROUND(G259*H259,P4)</f>
        <v>0</v>
      </c>
      <c r="L259" s="30">
        <v>0</v>
      </c>
      <c r="M259" s="24">
        <f>ROUND(G259*L259,P4)</f>
        <v>0</v>
      </c>
      <c r="N259" s="25" t="s">
        <v>218</v>
      </c>
      <c r="O259" s="31">
        <f>M259*AA259</f>
        <v>0</v>
      </c>
      <c r="P259" s="1">
        <v>3</v>
      </c>
      <c r="AA259" s="1">
        <f>IF(P259=1,$O$3,IF(P259=2,$O$4,$O$5))</f>
        <v>0</v>
      </c>
    </row>
    <row r="260">
      <c r="A260" s="1" t="s">
        <v>219</v>
      </c>
      <c r="E260" s="27" t="s">
        <v>4666</v>
      </c>
    </row>
    <row r="261">
      <c r="A261" s="1" t="s">
        <v>221</v>
      </c>
    </row>
    <row r="262">
      <c r="A262" s="1" t="s">
        <v>222</v>
      </c>
      <c r="E262"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COUNTIFS(L8:L54,"=0",A8:A54,"P")+COUNTIFS(L8:L54,"",A8:A54,"P")+SUM(Q8:Q54)</f>
        <v>0</v>
      </c>
    </row>
    <row r="8" ht="26.4">
      <c r="A8" s="1" t="s">
        <v>208</v>
      </c>
      <c r="C8" s="22" t="s">
        <v>4667</v>
      </c>
      <c r="E8" s="23" t="s">
        <v>115</v>
      </c>
      <c r="L8" s="24">
        <f>L9</f>
        <v>0</v>
      </c>
      <c r="M8" s="24">
        <f>M9</f>
        <v>0</v>
      </c>
      <c r="N8" s="25"/>
    </row>
    <row r="9">
      <c r="A9" s="1" t="s">
        <v>210</v>
      </c>
      <c r="C9" s="22" t="s">
        <v>2717</v>
      </c>
      <c r="E9" s="23" t="s">
        <v>4668</v>
      </c>
      <c r="L9" s="24">
        <f>SUMIFS(L10:L53,A10:A53,"P")</f>
        <v>0</v>
      </c>
      <c r="M9" s="24">
        <f>SUMIFS(M10:M53,A10:A53,"P")</f>
        <v>0</v>
      </c>
      <c r="N9" s="25"/>
    </row>
    <row r="10">
      <c r="A10" s="1" t="s">
        <v>213</v>
      </c>
      <c r="B10" s="1">
        <v>1</v>
      </c>
      <c r="C10" s="26" t="s">
        <v>4669</v>
      </c>
      <c r="D10" t="s">
        <v>228</v>
      </c>
      <c r="E10" s="27" t="s">
        <v>4670</v>
      </c>
      <c r="F10" s="28" t="s">
        <v>236</v>
      </c>
      <c r="G10" s="29">
        <v>3</v>
      </c>
      <c r="H10" s="28">
        <v>0</v>
      </c>
      <c r="I10" s="30">
        <f>ROUND(G10*H10,P4)</f>
        <v>0</v>
      </c>
      <c r="L10" s="30">
        <v>0</v>
      </c>
      <c r="M10" s="24">
        <f>ROUND(G10*L10,P4)</f>
        <v>0</v>
      </c>
      <c r="N10" s="25" t="s">
        <v>218</v>
      </c>
      <c r="O10" s="31">
        <f>M10*AA10</f>
        <v>0</v>
      </c>
      <c r="P10" s="1">
        <v>3</v>
      </c>
      <c r="AA10" s="1">
        <f>IF(P10=1,$O$3,IF(P10=2,$O$4,$O$5))</f>
        <v>0</v>
      </c>
    </row>
    <row r="11" ht="39.6">
      <c r="A11" s="1" t="s">
        <v>219</v>
      </c>
      <c r="E11" s="27" t="s">
        <v>4671</v>
      </c>
    </row>
    <row r="12">
      <c r="A12" s="1" t="s">
        <v>221</v>
      </c>
    </row>
    <row r="13" ht="26.4">
      <c r="A13" s="1" t="s">
        <v>222</v>
      </c>
      <c r="E13" s="27" t="s">
        <v>4672</v>
      </c>
    </row>
    <row r="14">
      <c r="A14" s="1" t="s">
        <v>213</v>
      </c>
      <c r="B14" s="1">
        <v>2</v>
      </c>
      <c r="C14" s="26" t="s">
        <v>4673</v>
      </c>
      <c r="D14" t="s">
        <v>228</v>
      </c>
      <c r="E14" s="27" t="s">
        <v>4674</v>
      </c>
      <c r="F14" s="28" t="s">
        <v>236</v>
      </c>
      <c r="G14" s="29">
        <v>5</v>
      </c>
      <c r="H14" s="28">
        <v>0</v>
      </c>
      <c r="I14" s="30">
        <f>ROUND(G14*H14,P4)</f>
        <v>0</v>
      </c>
      <c r="L14" s="30">
        <v>0</v>
      </c>
      <c r="M14" s="24">
        <f>ROUND(G14*L14,P4)</f>
        <v>0</v>
      </c>
      <c r="N14" s="25" t="s">
        <v>218</v>
      </c>
      <c r="O14" s="31">
        <f>M14*AA14</f>
        <v>0</v>
      </c>
      <c r="P14" s="1">
        <v>3</v>
      </c>
      <c r="AA14" s="1">
        <f>IF(P14=1,$O$3,IF(P14=2,$O$4,$O$5))</f>
        <v>0</v>
      </c>
    </row>
    <row r="15" ht="39.6">
      <c r="A15" s="1" t="s">
        <v>219</v>
      </c>
      <c r="E15" s="27" t="s">
        <v>4671</v>
      </c>
    </row>
    <row r="16">
      <c r="A16" s="1" t="s">
        <v>221</v>
      </c>
    </row>
    <row r="17" ht="26.4">
      <c r="A17" s="1" t="s">
        <v>222</v>
      </c>
      <c r="E17" s="27" t="s">
        <v>4675</v>
      </c>
    </row>
    <row r="18">
      <c r="A18" s="1" t="s">
        <v>213</v>
      </c>
      <c r="B18" s="1">
        <v>3</v>
      </c>
      <c r="C18" s="26" t="s">
        <v>4676</v>
      </c>
      <c r="D18" t="s">
        <v>228</v>
      </c>
      <c r="E18" s="27" t="s">
        <v>4677</v>
      </c>
      <c r="F18" s="28" t="s">
        <v>236</v>
      </c>
      <c r="G18" s="29">
        <v>5</v>
      </c>
      <c r="H18" s="28">
        <v>0</v>
      </c>
      <c r="I18" s="30">
        <f>ROUND(G18*H18,P4)</f>
        <v>0</v>
      </c>
      <c r="L18" s="30">
        <v>0</v>
      </c>
      <c r="M18" s="24">
        <f>ROUND(G18*L18,P4)</f>
        <v>0</v>
      </c>
      <c r="N18" s="25" t="s">
        <v>218</v>
      </c>
      <c r="O18" s="31">
        <f>M18*AA18</f>
        <v>0</v>
      </c>
      <c r="P18" s="1">
        <v>3</v>
      </c>
      <c r="AA18" s="1">
        <f>IF(P18=1,$O$3,IF(P18=2,$O$4,$O$5))</f>
        <v>0</v>
      </c>
    </row>
    <row r="19" ht="39.6">
      <c r="A19" s="1" t="s">
        <v>219</v>
      </c>
      <c r="E19" s="27" t="s">
        <v>4671</v>
      </c>
    </row>
    <row r="20">
      <c r="A20" s="1" t="s">
        <v>221</v>
      </c>
    </row>
    <row r="21" ht="26.4">
      <c r="A21" s="1" t="s">
        <v>222</v>
      </c>
      <c r="E21" s="27" t="s">
        <v>4678</v>
      </c>
    </row>
    <row r="22">
      <c r="A22" s="1" t="s">
        <v>213</v>
      </c>
      <c r="B22" s="1">
        <v>4</v>
      </c>
      <c r="C22" s="26" t="s">
        <v>4679</v>
      </c>
      <c r="D22" t="s">
        <v>228</v>
      </c>
      <c r="E22" s="27" t="s">
        <v>4680</v>
      </c>
      <c r="F22" s="28" t="s">
        <v>236</v>
      </c>
      <c r="G22" s="29">
        <v>5</v>
      </c>
      <c r="H22" s="28">
        <v>0</v>
      </c>
      <c r="I22" s="30">
        <f>ROUND(G22*H22,P4)</f>
        <v>0</v>
      </c>
      <c r="L22" s="30">
        <v>0</v>
      </c>
      <c r="M22" s="24">
        <f>ROUND(G22*L22,P4)</f>
        <v>0</v>
      </c>
      <c r="N22" s="25" t="s">
        <v>218</v>
      </c>
      <c r="O22" s="31">
        <f>M22*AA22</f>
        <v>0</v>
      </c>
      <c r="P22" s="1">
        <v>3</v>
      </c>
      <c r="AA22" s="1">
        <f>IF(P22=1,$O$3,IF(P22=2,$O$4,$O$5))</f>
        <v>0</v>
      </c>
    </row>
    <row r="23" ht="39.6">
      <c r="A23" s="1" t="s">
        <v>219</v>
      </c>
      <c r="E23" s="27" t="s">
        <v>4671</v>
      </c>
    </row>
    <row r="24">
      <c r="A24" s="1" t="s">
        <v>221</v>
      </c>
      <c r="E24" s="32" t="s">
        <v>4681</v>
      </c>
    </row>
    <row r="25" ht="26.4">
      <c r="A25" s="1" t="s">
        <v>222</v>
      </c>
      <c r="E25" s="27" t="s">
        <v>4675</v>
      </c>
    </row>
    <row r="26">
      <c r="A26" s="1" t="s">
        <v>213</v>
      </c>
      <c r="B26" s="1">
        <v>5</v>
      </c>
      <c r="C26" s="26" t="s">
        <v>4682</v>
      </c>
      <c r="D26" t="s">
        <v>228</v>
      </c>
      <c r="E26" s="27" t="s">
        <v>4683</v>
      </c>
      <c r="F26" s="28" t="s">
        <v>236</v>
      </c>
      <c r="G26" s="29">
        <v>5</v>
      </c>
      <c r="H26" s="28">
        <v>0</v>
      </c>
      <c r="I26" s="30">
        <f>ROUND(G26*H26,P4)</f>
        <v>0</v>
      </c>
      <c r="L26" s="30">
        <v>0</v>
      </c>
      <c r="M26" s="24">
        <f>ROUND(G26*L26,P4)</f>
        <v>0</v>
      </c>
      <c r="N26" s="25" t="s">
        <v>218</v>
      </c>
      <c r="O26" s="31">
        <f>M26*AA26</f>
        <v>0</v>
      </c>
      <c r="P26" s="1">
        <v>3</v>
      </c>
      <c r="AA26" s="1">
        <f>IF(P26=1,$O$3,IF(P26=2,$O$4,$O$5))</f>
        <v>0</v>
      </c>
    </row>
    <row r="27" ht="39.6">
      <c r="A27" s="1" t="s">
        <v>219</v>
      </c>
      <c r="E27" s="27" t="s">
        <v>4671</v>
      </c>
    </row>
    <row r="28">
      <c r="A28" s="1" t="s">
        <v>221</v>
      </c>
    </row>
    <row r="29" ht="26.4">
      <c r="A29" s="1" t="s">
        <v>222</v>
      </c>
      <c r="E29" s="27" t="s">
        <v>4675</v>
      </c>
    </row>
    <row r="30">
      <c r="A30" s="1" t="s">
        <v>213</v>
      </c>
      <c r="B30" s="1">
        <v>6</v>
      </c>
      <c r="C30" s="26" t="s">
        <v>4684</v>
      </c>
      <c r="D30" t="s">
        <v>228</v>
      </c>
      <c r="E30" s="27" t="s">
        <v>4685</v>
      </c>
      <c r="F30" s="28" t="s">
        <v>236</v>
      </c>
      <c r="G30" s="29">
        <v>5</v>
      </c>
      <c r="H30" s="28">
        <v>0</v>
      </c>
      <c r="I30" s="30">
        <f>ROUND(G30*H30,P4)</f>
        <v>0</v>
      </c>
      <c r="L30" s="30">
        <v>0</v>
      </c>
      <c r="M30" s="24">
        <f>ROUND(G30*L30,P4)</f>
        <v>0</v>
      </c>
      <c r="N30" s="25" t="s">
        <v>218</v>
      </c>
      <c r="O30" s="31">
        <f>M30*AA30</f>
        <v>0</v>
      </c>
      <c r="P30" s="1">
        <v>3</v>
      </c>
      <c r="AA30" s="1">
        <f>IF(P30=1,$O$3,IF(P30=2,$O$4,$O$5))</f>
        <v>0</v>
      </c>
    </row>
    <row r="31" ht="39.6">
      <c r="A31" s="1" t="s">
        <v>219</v>
      </c>
      <c r="E31" s="27" t="s">
        <v>4671</v>
      </c>
    </row>
    <row r="32">
      <c r="A32" s="1" t="s">
        <v>221</v>
      </c>
      <c r="E32" s="32" t="s">
        <v>4681</v>
      </c>
    </row>
    <row r="33" ht="26.4">
      <c r="A33" s="1" t="s">
        <v>222</v>
      </c>
      <c r="E33" s="27" t="s">
        <v>4675</v>
      </c>
    </row>
    <row r="34">
      <c r="A34" s="1" t="s">
        <v>213</v>
      </c>
      <c r="B34" s="1">
        <v>7</v>
      </c>
      <c r="C34" s="26" t="s">
        <v>4686</v>
      </c>
      <c r="D34" t="s">
        <v>228</v>
      </c>
      <c r="E34" s="27" t="s">
        <v>4687</v>
      </c>
      <c r="F34" s="28" t="s">
        <v>236</v>
      </c>
      <c r="G34" s="29">
        <v>5</v>
      </c>
      <c r="H34" s="28">
        <v>0</v>
      </c>
      <c r="I34" s="30">
        <f>ROUND(G34*H34,P4)</f>
        <v>0</v>
      </c>
      <c r="L34" s="30">
        <v>0</v>
      </c>
      <c r="M34" s="24">
        <f>ROUND(G34*L34,P4)</f>
        <v>0</v>
      </c>
      <c r="N34" s="25" t="s">
        <v>218</v>
      </c>
      <c r="O34" s="31">
        <f>M34*AA34</f>
        <v>0</v>
      </c>
      <c r="P34" s="1">
        <v>3</v>
      </c>
      <c r="AA34" s="1">
        <f>IF(P34=1,$O$3,IF(P34=2,$O$4,$O$5))</f>
        <v>0</v>
      </c>
    </row>
    <row r="35" ht="39.6">
      <c r="A35" s="1" t="s">
        <v>219</v>
      </c>
      <c r="E35" s="27" t="s">
        <v>4671</v>
      </c>
    </row>
    <row r="36">
      <c r="A36" s="1" t="s">
        <v>221</v>
      </c>
      <c r="E36" s="32" t="s">
        <v>4688</v>
      </c>
    </row>
    <row r="37" ht="26.4">
      <c r="A37" s="1" t="s">
        <v>222</v>
      </c>
      <c r="E37" s="27" t="s">
        <v>4675</v>
      </c>
    </row>
    <row r="38">
      <c r="A38" s="1" t="s">
        <v>213</v>
      </c>
      <c r="B38" s="1">
        <v>8</v>
      </c>
      <c r="C38" s="26" t="s">
        <v>4689</v>
      </c>
      <c r="D38" t="s">
        <v>228</v>
      </c>
      <c r="E38" s="27" t="s">
        <v>4690</v>
      </c>
      <c r="F38" s="28" t="s">
        <v>236</v>
      </c>
      <c r="G38" s="29">
        <v>3</v>
      </c>
      <c r="H38" s="28">
        <v>0</v>
      </c>
      <c r="I38" s="30">
        <f>ROUND(G38*H38,P4)</f>
        <v>0</v>
      </c>
      <c r="L38" s="30">
        <v>0</v>
      </c>
      <c r="M38" s="24">
        <f>ROUND(G38*L38,P4)</f>
        <v>0</v>
      </c>
      <c r="N38" s="25" t="s">
        <v>218</v>
      </c>
      <c r="O38" s="31">
        <f>M38*AA38</f>
        <v>0</v>
      </c>
      <c r="P38" s="1">
        <v>3</v>
      </c>
      <c r="AA38" s="1">
        <f>IF(P38=1,$O$3,IF(P38=2,$O$4,$O$5))</f>
        <v>0</v>
      </c>
    </row>
    <row r="39" ht="39.6">
      <c r="A39" s="1" t="s">
        <v>219</v>
      </c>
      <c r="E39" s="27" t="s">
        <v>4671</v>
      </c>
    </row>
    <row r="40">
      <c r="A40" s="1" t="s">
        <v>221</v>
      </c>
    </row>
    <row r="41" ht="26.4">
      <c r="A41" s="1" t="s">
        <v>222</v>
      </c>
      <c r="E41" s="27" t="s">
        <v>4675</v>
      </c>
    </row>
    <row r="42">
      <c r="A42" s="1" t="s">
        <v>213</v>
      </c>
      <c r="B42" s="1">
        <v>9</v>
      </c>
      <c r="C42" s="26" t="s">
        <v>4691</v>
      </c>
      <c r="D42" t="s">
        <v>228</v>
      </c>
      <c r="E42" s="27" t="s">
        <v>4692</v>
      </c>
      <c r="F42" s="28" t="s">
        <v>236</v>
      </c>
      <c r="G42" s="29">
        <v>3</v>
      </c>
      <c r="H42" s="28">
        <v>0</v>
      </c>
      <c r="I42" s="30">
        <f>ROUND(G42*H42,P4)</f>
        <v>0</v>
      </c>
      <c r="L42" s="30">
        <v>0</v>
      </c>
      <c r="M42" s="24">
        <f>ROUND(G42*L42,P4)</f>
        <v>0</v>
      </c>
      <c r="N42" s="25" t="s">
        <v>218</v>
      </c>
      <c r="O42" s="31">
        <f>M42*AA42</f>
        <v>0</v>
      </c>
      <c r="P42" s="1">
        <v>3</v>
      </c>
      <c r="AA42" s="1">
        <f>IF(P42=1,$O$3,IF(P42=2,$O$4,$O$5))</f>
        <v>0</v>
      </c>
    </row>
    <row r="43" ht="39.6">
      <c r="A43" s="1" t="s">
        <v>219</v>
      </c>
      <c r="E43" s="27" t="s">
        <v>4671</v>
      </c>
    </row>
    <row r="44">
      <c r="A44" s="1" t="s">
        <v>221</v>
      </c>
      <c r="E44" s="32" t="s">
        <v>4693</v>
      </c>
    </row>
    <row r="45" ht="26.4">
      <c r="A45" s="1" t="s">
        <v>222</v>
      </c>
      <c r="E45" s="27" t="s">
        <v>4675</v>
      </c>
    </row>
    <row r="46">
      <c r="A46" s="1" t="s">
        <v>213</v>
      </c>
      <c r="B46" s="1">
        <v>10</v>
      </c>
      <c r="C46" s="26" t="s">
        <v>4694</v>
      </c>
      <c r="D46" t="s">
        <v>228</v>
      </c>
      <c r="E46" s="27" t="s">
        <v>4695</v>
      </c>
      <c r="F46" s="28" t="s">
        <v>236</v>
      </c>
      <c r="G46" s="29">
        <v>12</v>
      </c>
      <c r="H46" s="28">
        <v>0</v>
      </c>
      <c r="I46" s="30">
        <f>ROUND(G46*H46,P4)</f>
        <v>0</v>
      </c>
      <c r="L46" s="30">
        <v>0</v>
      </c>
      <c r="M46" s="24">
        <f>ROUND(G46*L46,P4)</f>
        <v>0</v>
      </c>
      <c r="N46" s="25" t="s">
        <v>218</v>
      </c>
      <c r="O46" s="31">
        <f>M46*AA46</f>
        <v>0</v>
      </c>
      <c r="P46" s="1">
        <v>3</v>
      </c>
      <c r="AA46" s="1">
        <f>IF(P46=1,$O$3,IF(P46=2,$O$4,$O$5))</f>
        <v>0</v>
      </c>
    </row>
    <row r="47" ht="39.6">
      <c r="A47" s="1" t="s">
        <v>219</v>
      </c>
      <c r="E47" s="27" t="s">
        <v>4671</v>
      </c>
    </row>
    <row r="48">
      <c r="A48" s="1" t="s">
        <v>221</v>
      </c>
      <c r="E48" s="32" t="s">
        <v>4696</v>
      </c>
    </row>
    <row r="49" ht="26.4">
      <c r="A49" s="1" t="s">
        <v>222</v>
      </c>
      <c r="E49" s="27" t="s">
        <v>4675</v>
      </c>
    </row>
    <row r="50">
      <c r="A50" s="1" t="s">
        <v>213</v>
      </c>
      <c r="B50" s="1">
        <v>11</v>
      </c>
      <c r="C50" s="26" t="s">
        <v>4697</v>
      </c>
      <c r="D50" t="s">
        <v>228</v>
      </c>
      <c r="E50" s="27" t="s">
        <v>4698</v>
      </c>
      <c r="F50" s="28" t="s">
        <v>236</v>
      </c>
      <c r="G50" s="29">
        <v>5</v>
      </c>
      <c r="H50" s="28">
        <v>0</v>
      </c>
      <c r="I50" s="30">
        <f>ROUND(G50*H50,P4)</f>
        <v>0</v>
      </c>
      <c r="L50" s="30">
        <v>0</v>
      </c>
      <c r="M50" s="24">
        <f>ROUND(G50*L50,P4)</f>
        <v>0</v>
      </c>
      <c r="N50" s="25" t="s">
        <v>218</v>
      </c>
      <c r="O50" s="31">
        <f>M50*AA50</f>
        <v>0</v>
      </c>
      <c r="P50" s="1">
        <v>3</v>
      </c>
      <c r="AA50" s="1">
        <f>IF(P50=1,$O$3,IF(P50=2,$O$4,$O$5))</f>
        <v>0</v>
      </c>
    </row>
    <row r="51" ht="39.6">
      <c r="A51" s="1" t="s">
        <v>219</v>
      </c>
      <c r="E51" s="27" t="s">
        <v>4671</v>
      </c>
    </row>
    <row r="52">
      <c r="A52" s="1" t="s">
        <v>221</v>
      </c>
    </row>
    <row r="53" ht="26.4">
      <c r="A53" s="1" t="s">
        <v>222</v>
      </c>
      <c r="E53" s="27" t="s">
        <v>4699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COUNTIFS(L8:L179,"=0",A8:A179,"P")+COUNTIFS(L8:L179,"",A8:A179,"P")+SUM(Q8:Q179)</f>
        <v>0</v>
      </c>
    </row>
    <row r="8">
      <c r="A8" s="1" t="s">
        <v>208</v>
      </c>
      <c r="C8" s="22" t="s">
        <v>4700</v>
      </c>
      <c r="E8" s="23" t="s">
        <v>117</v>
      </c>
      <c r="L8" s="24">
        <f>L9+L166</f>
        <v>0</v>
      </c>
      <c r="M8" s="24">
        <f>M9+M166</f>
        <v>0</v>
      </c>
      <c r="N8" s="25"/>
    </row>
    <row r="9">
      <c r="A9" s="1" t="s">
        <v>210</v>
      </c>
      <c r="C9" s="22" t="s">
        <v>4701</v>
      </c>
      <c r="E9" s="23" t="s">
        <v>4702</v>
      </c>
      <c r="L9" s="24">
        <f>SUMIFS(L10:L165,A10:A165,"P")</f>
        <v>0</v>
      </c>
      <c r="M9" s="24">
        <f>SUMIFS(M10:M165,A10:A165,"P")</f>
        <v>0</v>
      </c>
      <c r="N9" s="25"/>
    </row>
    <row r="10">
      <c r="A10" s="1" t="s">
        <v>213</v>
      </c>
      <c r="B10" s="1">
        <v>1</v>
      </c>
      <c r="C10" s="26" t="s">
        <v>4703</v>
      </c>
      <c r="D10" t="s">
        <v>228</v>
      </c>
      <c r="E10" s="27" t="s">
        <v>4704</v>
      </c>
      <c r="F10" s="28" t="s">
        <v>236</v>
      </c>
      <c r="G10" s="29">
        <v>6</v>
      </c>
      <c r="H10" s="28">
        <v>0.0030000000000000001</v>
      </c>
      <c r="I10" s="30">
        <f>ROUND(G10*H10,P4)</f>
        <v>0</v>
      </c>
      <c r="L10" s="30">
        <v>0</v>
      </c>
      <c r="M10" s="24">
        <f>ROUND(G10*L10,P4)</f>
        <v>0</v>
      </c>
      <c r="N10" s="25" t="s">
        <v>2938</v>
      </c>
      <c r="O10" s="31">
        <f>M10*AA10</f>
        <v>0</v>
      </c>
      <c r="P10" s="1">
        <v>3</v>
      </c>
      <c r="AA10" s="1">
        <f>IF(P10=1,$O$3,IF(P10=2,$O$4,$O$5))</f>
        <v>0</v>
      </c>
    </row>
    <row r="11">
      <c r="A11" s="1" t="s">
        <v>219</v>
      </c>
      <c r="E11" s="27" t="s">
        <v>4704</v>
      </c>
    </row>
    <row r="12" ht="39.6">
      <c r="A12" s="1" t="s">
        <v>221</v>
      </c>
      <c r="E12" s="32" t="s">
        <v>4705</v>
      </c>
    </row>
    <row r="13">
      <c r="A13" s="1" t="s">
        <v>222</v>
      </c>
      <c r="E13" s="27" t="s">
        <v>228</v>
      </c>
    </row>
    <row r="14">
      <c r="A14" s="1" t="s">
        <v>213</v>
      </c>
      <c r="B14" s="1">
        <v>2</v>
      </c>
      <c r="C14" s="26" t="s">
        <v>4706</v>
      </c>
      <c r="D14" t="s">
        <v>228</v>
      </c>
      <c r="E14" s="27" t="s">
        <v>4707</v>
      </c>
      <c r="F14" s="28" t="s">
        <v>236</v>
      </c>
      <c r="G14" s="29">
        <v>2</v>
      </c>
      <c r="H14" s="28">
        <v>0.0050000000000000001</v>
      </c>
      <c r="I14" s="30">
        <f>ROUND(G14*H14,P4)</f>
        <v>0</v>
      </c>
      <c r="L14" s="30">
        <v>0</v>
      </c>
      <c r="M14" s="24">
        <f>ROUND(G14*L14,P4)</f>
        <v>0</v>
      </c>
      <c r="N14" s="25" t="s">
        <v>2938</v>
      </c>
      <c r="O14" s="31">
        <f>M14*AA14</f>
        <v>0</v>
      </c>
      <c r="P14" s="1">
        <v>3</v>
      </c>
      <c r="AA14" s="1">
        <f>IF(P14=1,$O$3,IF(P14=2,$O$4,$O$5))</f>
        <v>0</v>
      </c>
    </row>
    <row r="15">
      <c r="A15" s="1" t="s">
        <v>219</v>
      </c>
      <c r="E15" s="27" t="s">
        <v>4707</v>
      </c>
    </row>
    <row r="16" ht="145.2">
      <c r="A16" s="1" t="s">
        <v>221</v>
      </c>
      <c r="E16" s="32" t="s">
        <v>4708</v>
      </c>
    </row>
    <row r="17">
      <c r="A17" s="1" t="s">
        <v>222</v>
      </c>
      <c r="E17" s="27" t="s">
        <v>228</v>
      </c>
    </row>
    <row r="18" ht="26.4">
      <c r="A18" s="1" t="s">
        <v>213</v>
      </c>
      <c r="B18" s="1">
        <v>3</v>
      </c>
      <c r="C18" s="26" t="s">
        <v>4709</v>
      </c>
      <c r="D18" t="s">
        <v>228</v>
      </c>
      <c r="E18" s="27" t="s">
        <v>4710</v>
      </c>
      <c r="F18" s="28" t="s">
        <v>236</v>
      </c>
      <c r="G18" s="29">
        <v>1</v>
      </c>
      <c r="H18" s="28">
        <v>0.0195</v>
      </c>
      <c r="I18" s="30">
        <f>ROUND(G18*H18,P4)</f>
        <v>0</v>
      </c>
      <c r="L18" s="30">
        <v>0</v>
      </c>
      <c r="M18" s="24">
        <f>ROUND(G18*L18,P4)</f>
        <v>0</v>
      </c>
      <c r="N18" s="25" t="s">
        <v>2938</v>
      </c>
      <c r="O18" s="31">
        <f>M18*AA18</f>
        <v>0</v>
      </c>
      <c r="P18" s="1">
        <v>3</v>
      </c>
      <c r="AA18" s="1">
        <f>IF(P18=1,$O$3,IF(P18=2,$O$4,$O$5))</f>
        <v>0</v>
      </c>
    </row>
    <row r="19" ht="26.4">
      <c r="A19" s="1" t="s">
        <v>219</v>
      </c>
      <c r="E19" s="27" t="s">
        <v>4710</v>
      </c>
    </row>
    <row r="20">
      <c r="A20" s="1" t="s">
        <v>221</v>
      </c>
    </row>
    <row r="21">
      <c r="A21" s="1" t="s">
        <v>222</v>
      </c>
      <c r="E21" s="27" t="s">
        <v>228</v>
      </c>
    </row>
    <row r="22" ht="26.4">
      <c r="A22" s="1" t="s">
        <v>213</v>
      </c>
      <c r="B22" s="1">
        <v>4</v>
      </c>
      <c r="C22" s="26" t="s">
        <v>4711</v>
      </c>
      <c r="D22" t="s">
        <v>228</v>
      </c>
      <c r="E22" s="27" t="s">
        <v>4712</v>
      </c>
      <c r="F22" s="28" t="s">
        <v>236</v>
      </c>
      <c r="G22" s="29">
        <v>1</v>
      </c>
      <c r="H22" s="28">
        <v>0.060999999999999999</v>
      </c>
      <c r="I22" s="30">
        <f>ROUND(G22*H22,P4)</f>
        <v>0</v>
      </c>
      <c r="L22" s="30">
        <v>0</v>
      </c>
      <c r="M22" s="24">
        <f>ROUND(G22*L22,P4)</f>
        <v>0</v>
      </c>
      <c r="N22" s="25" t="s">
        <v>2938</v>
      </c>
      <c r="O22" s="31">
        <f>M22*AA22</f>
        <v>0</v>
      </c>
      <c r="P22" s="1">
        <v>3</v>
      </c>
      <c r="AA22" s="1">
        <f>IF(P22=1,$O$3,IF(P22=2,$O$4,$O$5))</f>
        <v>0</v>
      </c>
    </row>
    <row r="23" ht="26.4">
      <c r="A23" s="1" t="s">
        <v>219</v>
      </c>
      <c r="E23" s="27" t="s">
        <v>4712</v>
      </c>
    </row>
    <row r="24">
      <c r="A24" s="1" t="s">
        <v>221</v>
      </c>
    </row>
    <row r="25">
      <c r="A25" s="1" t="s">
        <v>222</v>
      </c>
      <c r="E25" s="27" t="s">
        <v>228</v>
      </c>
    </row>
    <row r="26">
      <c r="A26" s="1" t="s">
        <v>213</v>
      </c>
      <c r="B26" s="1">
        <v>5</v>
      </c>
      <c r="C26" s="26" t="s">
        <v>4713</v>
      </c>
      <c r="D26" t="s">
        <v>228</v>
      </c>
      <c r="E26" s="27" t="s">
        <v>4714</v>
      </c>
      <c r="F26" s="28" t="s">
        <v>236</v>
      </c>
      <c r="G26" s="29">
        <v>1</v>
      </c>
      <c r="H26" s="28">
        <v>0.0012999999999999999</v>
      </c>
      <c r="I26" s="30">
        <f>ROUND(G26*H26,P4)</f>
        <v>0</v>
      </c>
      <c r="L26" s="30">
        <v>0</v>
      </c>
      <c r="M26" s="24">
        <f>ROUND(G26*L26,P4)</f>
        <v>0</v>
      </c>
      <c r="N26" s="25" t="s">
        <v>2938</v>
      </c>
      <c r="O26" s="31">
        <f>M26*AA26</f>
        <v>0</v>
      </c>
      <c r="P26" s="1">
        <v>3</v>
      </c>
      <c r="AA26" s="1">
        <f>IF(P26=1,$O$3,IF(P26=2,$O$4,$O$5))</f>
        <v>0</v>
      </c>
    </row>
    <row r="27">
      <c r="A27" s="1" t="s">
        <v>219</v>
      </c>
      <c r="E27" s="27" t="s">
        <v>4714</v>
      </c>
    </row>
    <row r="28" ht="39.6">
      <c r="A28" s="1" t="s">
        <v>221</v>
      </c>
      <c r="E28" s="32" t="s">
        <v>4715</v>
      </c>
    </row>
    <row r="29">
      <c r="A29" s="1" t="s">
        <v>222</v>
      </c>
      <c r="E29" s="27" t="s">
        <v>228</v>
      </c>
    </row>
    <row r="30">
      <c r="A30" s="1" t="s">
        <v>213</v>
      </c>
      <c r="B30" s="1">
        <v>6</v>
      </c>
      <c r="C30" s="26" t="s">
        <v>4716</v>
      </c>
      <c r="D30" t="s">
        <v>228</v>
      </c>
      <c r="E30" s="27" t="s">
        <v>4717</v>
      </c>
      <c r="F30" s="28" t="s">
        <v>236</v>
      </c>
      <c r="G30" s="29">
        <v>1</v>
      </c>
      <c r="H30" s="28">
        <v>0.0033999999999999998</v>
      </c>
      <c r="I30" s="30">
        <f>ROUND(G30*H30,P4)</f>
        <v>0</v>
      </c>
      <c r="L30" s="30">
        <v>0</v>
      </c>
      <c r="M30" s="24">
        <f>ROUND(G30*L30,P4)</f>
        <v>0</v>
      </c>
      <c r="N30" s="25" t="s">
        <v>2938</v>
      </c>
      <c r="O30" s="31">
        <f>M30*AA30</f>
        <v>0</v>
      </c>
      <c r="P30" s="1">
        <v>3</v>
      </c>
      <c r="AA30" s="1">
        <f>IF(P30=1,$O$3,IF(P30=2,$O$4,$O$5))</f>
        <v>0</v>
      </c>
    </row>
    <row r="31">
      <c r="A31" s="1" t="s">
        <v>219</v>
      </c>
      <c r="E31" s="27" t="s">
        <v>4717</v>
      </c>
    </row>
    <row r="32" ht="39.6">
      <c r="A32" s="1" t="s">
        <v>221</v>
      </c>
      <c r="E32" s="32" t="s">
        <v>4718</v>
      </c>
    </row>
    <row r="33">
      <c r="A33" s="1" t="s">
        <v>222</v>
      </c>
      <c r="E33" s="27" t="s">
        <v>228</v>
      </c>
    </row>
    <row r="34">
      <c r="A34" s="1" t="s">
        <v>213</v>
      </c>
      <c r="B34" s="1">
        <v>7</v>
      </c>
      <c r="C34" s="26" t="s">
        <v>4719</v>
      </c>
      <c r="D34" t="s">
        <v>228</v>
      </c>
      <c r="E34" s="27" t="s">
        <v>4720</v>
      </c>
      <c r="F34" s="28" t="s">
        <v>236</v>
      </c>
      <c r="G34" s="29">
        <v>1</v>
      </c>
      <c r="H34" s="28">
        <v>0.014</v>
      </c>
      <c r="I34" s="30">
        <f>ROUND(G34*H34,P4)</f>
        <v>0</v>
      </c>
      <c r="L34" s="30">
        <v>0</v>
      </c>
      <c r="M34" s="24">
        <f>ROUND(G34*L34,P4)</f>
        <v>0</v>
      </c>
      <c r="N34" s="25" t="s">
        <v>2938</v>
      </c>
      <c r="O34" s="31">
        <f>M34*AA34</f>
        <v>0</v>
      </c>
      <c r="P34" s="1">
        <v>3</v>
      </c>
      <c r="AA34" s="1">
        <f>IF(P34=1,$O$3,IF(P34=2,$O$4,$O$5))</f>
        <v>0</v>
      </c>
    </row>
    <row r="35">
      <c r="A35" s="1" t="s">
        <v>219</v>
      </c>
      <c r="E35" s="27" t="s">
        <v>4720</v>
      </c>
    </row>
    <row r="36" ht="39.6">
      <c r="A36" s="1" t="s">
        <v>221</v>
      </c>
      <c r="E36" s="32" t="s">
        <v>4721</v>
      </c>
    </row>
    <row r="37">
      <c r="A37" s="1" t="s">
        <v>222</v>
      </c>
      <c r="E37" s="27" t="s">
        <v>228</v>
      </c>
    </row>
    <row r="38">
      <c r="A38" s="1" t="s">
        <v>213</v>
      </c>
      <c r="B38" s="1">
        <v>8</v>
      </c>
      <c r="C38" s="26" t="s">
        <v>4722</v>
      </c>
      <c r="D38" t="s">
        <v>228</v>
      </c>
      <c r="E38" s="27" t="s">
        <v>4723</v>
      </c>
      <c r="F38" s="28" t="s">
        <v>236</v>
      </c>
      <c r="G38" s="29">
        <v>1</v>
      </c>
      <c r="H38" s="28">
        <v>0.0014</v>
      </c>
      <c r="I38" s="30">
        <f>ROUND(G38*H38,P4)</f>
        <v>0</v>
      </c>
      <c r="L38" s="30">
        <v>0</v>
      </c>
      <c r="M38" s="24">
        <f>ROUND(G38*L38,P4)</f>
        <v>0</v>
      </c>
      <c r="N38" s="25" t="s">
        <v>2938</v>
      </c>
      <c r="O38" s="31">
        <f>M38*AA38</f>
        <v>0</v>
      </c>
      <c r="P38" s="1">
        <v>3</v>
      </c>
      <c r="AA38" s="1">
        <f>IF(P38=1,$O$3,IF(P38=2,$O$4,$O$5))</f>
        <v>0</v>
      </c>
    </row>
    <row r="39">
      <c r="A39" s="1" t="s">
        <v>219</v>
      </c>
      <c r="E39" s="27" t="s">
        <v>4723</v>
      </c>
    </row>
    <row r="40" ht="26.4">
      <c r="A40" s="1" t="s">
        <v>221</v>
      </c>
      <c r="E40" s="32" t="s">
        <v>4724</v>
      </c>
    </row>
    <row r="41">
      <c r="A41" s="1" t="s">
        <v>222</v>
      </c>
      <c r="E41" s="27" t="s">
        <v>228</v>
      </c>
    </row>
    <row r="42">
      <c r="A42" s="1" t="s">
        <v>213</v>
      </c>
      <c r="B42" s="1">
        <v>9</v>
      </c>
      <c r="C42" s="26" t="s">
        <v>4725</v>
      </c>
      <c r="D42" t="s">
        <v>228</v>
      </c>
      <c r="E42" s="27" t="s">
        <v>4726</v>
      </c>
      <c r="F42" s="28" t="s">
        <v>236</v>
      </c>
      <c r="G42" s="29">
        <v>17</v>
      </c>
      <c r="H42" s="28">
        <v>0.00020000000000000001</v>
      </c>
      <c r="I42" s="30">
        <f>ROUND(G42*H42,P4)</f>
        <v>0</v>
      </c>
      <c r="L42" s="30">
        <v>0</v>
      </c>
      <c r="M42" s="24">
        <f>ROUND(G42*L42,P4)</f>
        <v>0</v>
      </c>
      <c r="N42" s="25" t="s">
        <v>2938</v>
      </c>
      <c r="O42" s="31">
        <f>M42*AA42</f>
        <v>0</v>
      </c>
      <c r="P42" s="1">
        <v>3</v>
      </c>
      <c r="AA42" s="1">
        <f>IF(P42=1,$O$3,IF(P42=2,$O$4,$O$5))</f>
        <v>0</v>
      </c>
    </row>
    <row r="43">
      <c r="A43" s="1" t="s">
        <v>219</v>
      </c>
      <c r="E43" s="27" t="s">
        <v>4726</v>
      </c>
    </row>
    <row r="44" ht="118.8">
      <c r="A44" s="1" t="s">
        <v>221</v>
      </c>
      <c r="E44" s="32" t="s">
        <v>4727</v>
      </c>
    </row>
    <row r="45">
      <c r="A45" s="1" t="s">
        <v>222</v>
      </c>
      <c r="E45" s="27" t="s">
        <v>228</v>
      </c>
    </row>
    <row r="46">
      <c r="A46" s="1" t="s">
        <v>213</v>
      </c>
      <c r="B46" s="1">
        <v>10</v>
      </c>
      <c r="C46" s="26" t="s">
        <v>4728</v>
      </c>
      <c r="D46" t="s">
        <v>228</v>
      </c>
      <c r="E46" s="27" t="s">
        <v>4729</v>
      </c>
      <c r="F46" s="28" t="s">
        <v>236</v>
      </c>
      <c r="G46" s="29">
        <v>1</v>
      </c>
      <c r="H46" s="28">
        <v>0.00029999999999999997</v>
      </c>
      <c r="I46" s="30">
        <f>ROUND(G46*H46,P4)</f>
        <v>0</v>
      </c>
      <c r="L46" s="30">
        <v>0</v>
      </c>
      <c r="M46" s="24">
        <f>ROUND(G46*L46,P4)</f>
        <v>0</v>
      </c>
      <c r="N46" s="25" t="s">
        <v>2938</v>
      </c>
      <c r="O46" s="31">
        <f>M46*AA46</f>
        <v>0</v>
      </c>
      <c r="P46" s="1">
        <v>3</v>
      </c>
      <c r="AA46" s="1">
        <f>IF(P46=1,$O$3,IF(P46=2,$O$4,$O$5))</f>
        <v>0</v>
      </c>
    </row>
    <row r="47">
      <c r="A47" s="1" t="s">
        <v>219</v>
      </c>
      <c r="E47" s="27" t="s">
        <v>4729</v>
      </c>
    </row>
    <row r="48" ht="26.4">
      <c r="A48" s="1" t="s">
        <v>221</v>
      </c>
      <c r="E48" s="32" t="s">
        <v>4730</v>
      </c>
    </row>
    <row r="49">
      <c r="A49" s="1" t="s">
        <v>222</v>
      </c>
      <c r="E49" s="27" t="s">
        <v>228</v>
      </c>
    </row>
    <row r="50">
      <c r="A50" s="1" t="s">
        <v>213</v>
      </c>
      <c r="B50" s="1">
        <v>11</v>
      </c>
      <c r="C50" s="26" t="s">
        <v>4731</v>
      </c>
      <c r="D50" t="s">
        <v>228</v>
      </c>
      <c r="E50" s="27" t="s">
        <v>4732</v>
      </c>
      <c r="F50" s="28" t="s">
        <v>236</v>
      </c>
      <c r="G50" s="29">
        <v>6</v>
      </c>
      <c r="H50" s="28">
        <v>0.0028</v>
      </c>
      <c r="I50" s="30">
        <f>ROUND(G50*H50,P4)</f>
        <v>0</v>
      </c>
      <c r="L50" s="30">
        <v>0</v>
      </c>
      <c r="M50" s="24">
        <f>ROUND(G50*L50,P4)</f>
        <v>0</v>
      </c>
      <c r="N50" s="25" t="s">
        <v>2938</v>
      </c>
      <c r="O50" s="31">
        <f>M50*AA50</f>
        <v>0</v>
      </c>
      <c r="P50" s="1">
        <v>3</v>
      </c>
      <c r="AA50" s="1">
        <f>IF(P50=1,$O$3,IF(P50=2,$O$4,$O$5))</f>
        <v>0</v>
      </c>
    </row>
    <row r="51">
      <c r="A51" s="1" t="s">
        <v>219</v>
      </c>
      <c r="E51" s="27" t="s">
        <v>4732</v>
      </c>
    </row>
    <row r="52" ht="118.8">
      <c r="A52" s="1" t="s">
        <v>221</v>
      </c>
      <c r="E52" s="32" t="s">
        <v>4733</v>
      </c>
    </row>
    <row r="53">
      <c r="A53" s="1" t="s">
        <v>222</v>
      </c>
      <c r="E53" s="27" t="s">
        <v>228</v>
      </c>
    </row>
    <row r="54">
      <c r="A54" s="1" t="s">
        <v>213</v>
      </c>
      <c r="B54" s="1">
        <v>12</v>
      </c>
      <c r="C54" s="26" t="s">
        <v>4734</v>
      </c>
      <c r="D54" t="s">
        <v>228</v>
      </c>
      <c r="E54" s="27" t="s">
        <v>4735</v>
      </c>
      <c r="F54" s="28" t="s">
        <v>236</v>
      </c>
      <c r="G54" s="29">
        <v>2</v>
      </c>
      <c r="H54" s="28">
        <v>0.00020000000000000001</v>
      </c>
      <c r="I54" s="30">
        <f>ROUND(G54*H54,P4)</f>
        <v>0</v>
      </c>
      <c r="L54" s="30">
        <v>0</v>
      </c>
      <c r="M54" s="24">
        <f>ROUND(G54*L54,P4)</f>
        <v>0</v>
      </c>
      <c r="N54" s="25" t="s">
        <v>2938</v>
      </c>
      <c r="O54" s="31">
        <f>M54*AA54</f>
        <v>0</v>
      </c>
      <c r="P54" s="1">
        <v>3</v>
      </c>
      <c r="AA54" s="1">
        <f>IF(P54=1,$O$3,IF(P54=2,$O$4,$O$5))</f>
        <v>0</v>
      </c>
    </row>
    <row r="55">
      <c r="A55" s="1" t="s">
        <v>219</v>
      </c>
      <c r="E55" s="27" t="s">
        <v>4735</v>
      </c>
    </row>
    <row r="56" ht="66">
      <c r="A56" s="1" t="s">
        <v>221</v>
      </c>
      <c r="E56" s="32" t="s">
        <v>4736</v>
      </c>
    </row>
    <row r="57">
      <c r="A57" s="1" t="s">
        <v>222</v>
      </c>
      <c r="E57" s="27" t="s">
        <v>228</v>
      </c>
    </row>
    <row r="58">
      <c r="A58" s="1" t="s">
        <v>213</v>
      </c>
      <c r="B58" s="1">
        <v>13</v>
      </c>
      <c r="C58" s="26" t="s">
        <v>4737</v>
      </c>
      <c r="D58" t="s">
        <v>228</v>
      </c>
      <c r="E58" s="27" t="s">
        <v>4738</v>
      </c>
      <c r="F58" s="28" t="s">
        <v>236</v>
      </c>
      <c r="G58" s="29">
        <v>1</v>
      </c>
      <c r="H58" s="28">
        <v>0.00020000000000000001</v>
      </c>
      <c r="I58" s="30">
        <f>ROUND(G58*H58,P4)</f>
        <v>0</v>
      </c>
      <c r="L58" s="30">
        <v>0</v>
      </c>
      <c r="M58" s="24">
        <f>ROUND(G58*L58,P4)</f>
        <v>0</v>
      </c>
      <c r="N58" s="25" t="s">
        <v>2938</v>
      </c>
      <c r="O58" s="31">
        <f>M58*AA58</f>
        <v>0</v>
      </c>
      <c r="P58" s="1">
        <v>3</v>
      </c>
      <c r="AA58" s="1">
        <f>IF(P58=1,$O$3,IF(P58=2,$O$4,$O$5))</f>
        <v>0</v>
      </c>
    </row>
    <row r="59">
      <c r="A59" s="1" t="s">
        <v>219</v>
      </c>
      <c r="E59" s="27" t="s">
        <v>4738</v>
      </c>
    </row>
    <row r="60" ht="26.4">
      <c r="A60" s="1" t="s">
        <v>221</v>
      </c>
      <c r="E60" s="32" t="s">
        <v>4739</v>
      </c>
    </row>
    <row r="61">
      <c r="A61" s="1" t="s">
        <v>222</v>
      </c>
      <c r="E61" s="27" t="s">
        <v>228</v>
      </c>
    </row>
    <row r="62" ht="26.4">
      <c r="A62" s="1" t="s">
        <v>213</v>
      </c>
      <c r="B62" s="1">
        <v>14</v>
      </c>
      <c r="C62" s="26" t="s">
        <v>4740</v>
      </c>
      <c r="D62" t="s">
        <v>228</v>
      </c>
      <c r="E62" s="27" t="s">
        <v>4741</v>
      </c>
      <c r="F62" s="28" t="s">
        <v>497</v>
      </c>
      <c r="G62" s="29">
        <v>21.600000000000001</v>
      </c>
      <c r="H62" s="28">
        <v>0.0054000000000000003</v>
      </c>
      <c r="I62" s="30">
        <f>ROUND(G62*H62,P4)</f>
        <v>0</v>
      </c>
      <c r="L62" s="30">
        <v>0</v>
      </c>
      <c r="M62" s="24">
        <f>ROUND(G62*L62,P4)</f>
        <v>0</v>
      </c>
      <c r="N62" s="25" t="s">
        <v>2938</v>
      </c>
      <c r="O62" s="31">
        <f>M62*AA62</f>
        <v>0</v>
      </c>
      <c r="P62" s="1">
        <v>3</v>
      </c>
      <c r="AA62" s="1">
        <f>IF(P62=1,$O$3,IF(P62=2,$O$4,$O$5))</f>
        <v>0</v>
      </c>
    </row>
    <row r="63" ht="26.4">
      <c r="A63" s="1" t="s">
        <v>219</v>
      </c>
      <c r="E63" s="27" t="s">
        <v>4741</v>
      </c>
    </row>
    <row r="64" ht="105.6">
      <c r="A64" s="1" t="s">
        <v>221</v>
      </c>
      <c r="E64" s="32" t="s">
        <v>4742</v>
      </c>
    </row>
    <row r="65">
      <c r="A65" s="1" t="s">
        <v>222</v>
      </c>
      <c r="E65" s="27" t="s">
        <v>228</v>
      </c>
    </row>
    <row r="66" ht="26.4">
      <c r="A66" s="1" t="s">
        <v>213</v>
      </c>
      <c r="B66" s="1">
        <v>15</v>
      </c>
      <c r="C66" s="26" t="s">
        <v>4743</v>
      </c>
      <c r="D66" t="s">
        <v>228</v>
      </c>
      <c r="E66" s="27" t="s">
        <v>4744</v>
      </c>
      <c r="F66" s="28" t="s">
        <v>497</v>
      </c>
      <c r="G66" s="29">
        <v>1.2</v>
      </c>
      <c r="H66" s="28">
        <v>0.0079000000000000008</v>
      </c>
      <c r="I66" s="30">
        <f>ROUND(G66*H66,P4)</f>
        <v>0</v>
      </c>
      <c r="L66" s="30">
        <v>0</v>
      </c>
      <c r="M66" s="24">
        <f>ROUND(G66*L66,P4)</f>
        <v>0</v>
      </c>
      <c r="N66" s="25" t="s">
        <v>2938</v>
      </c>
      <c r="O66" s="31">
        <f>M66*AA66</f>
        <v>0</v>
      </c>
      <c r="P66" s="1">
        <v>3</v>
      </c>
      <c r="AA66" s="1">
        <f>IF(P66=1,$O$3,IF(P66=2,$O$4,$O$5))</f>
        <v>0</v>
      </c>
    </row>
    <row r="67" ht="26.4">
      <c r="A67" s="1" t="s">
        <v>219</v>
      </c>
      <c r="E67" s="27" t="s">
        <v>4744</v>
      </c>
    </row>
    <row r="68" ht="39.6">
      <c r="A68" s="1" t="s">
        <v>221</v>
      </c>
      <c r="E68" s="32" t="s">
        <v>4745</v>
      </c>
    </row>
    <row r="69">
      <c r="A69" s="1" t="s">
        <v>222</v>
      </c>
      <c r="E69" s="27" t="s">
        <v>228</v>
      </c>
    </row>
    <row r="70" ht="26.4">
      <c r="A70" s="1" t="s">
        <v>213</v>
      </c>
      <c r="B70" s="1">
        <v>16</v>
      </c>
      <c r="C70" s="26" t="s">
        <v>4746</v>
      </c>
      <c r="D70" t="s">
        <v>228</v>
      </c>
      <c r="E70" s="27" t="s">
        <v>4747</v>
      </c>
      <c r="F70" s="28" t="s">
        <v>236</v>
      </c>
      <c r="G70" s="29">
        <v>8</v>
      </c>
      <c r="H70" s="28">
        <v>0</v>
      </c>
      <c r="I70" s="30">
        <f>ROUND(G70*H70,P4)</f>
        <v>0</v>
      </c>
      <c r="L70" s="30">
        <v>0</v>
      </c>
      <c r="M70" s="24">
        <f>ROUND(G70*L70,P4)</f>
        <v>0</v>
      </c>
      <c r="N70" s="25" t="s">
        <v>2938</v>
      </c>
      <c r="O70" s="31">
        <f>M70*AA70</f>
        <v>0</v>
      </c>
      <c r="P70" s="1">
        <v>3</v>
      </c>
      <c r="AA70" s="1">
        <f>IF(P70=1,$O$3,IF(P70=2,$O$4,$O$5))</f>
        <v>0</v>
      </c>
    </row>
    <row r="71" ht="26.4">
      <c r="A71" s="1" t="s">
        <v>219</v>
      </c>
      <c r="E71" s="27" t="s">
        <v>4748</v>
      </c>
    </row>
    <row r="72" ht="184.8">
      <c r="A72" s="1" t="s">
        <v>221</v>
      </c>
      <c r="E72" s="32" t="s">
        <v>4749</v>
      </c>
    </row>
    <row r="73">
      <c r="A73" s="1" t="s">
        <v>222</v>
      </c>
      <c r="E73" s="27" t="s">
        <v>228</v>
      </c>
    </row>
    <row r="74">
      <c r="A74" s="1" t="s">
        <v>213</v>
      </c>
      <c r="B74" s="1">
        <v>17</v>
      </c>
      <c r="C74" s="26" t="s">
        <v>4750</v>
      </c>
      <c r="D74" t="s">
        <v>228</v>
      </c>
      <c r="E74" s="27" t="s">
        <v>4751</v>
      </c>
      <c r="F74" s="28" t="s">
        <v>236</v>
      </c>
      <c r="G74" s="29">
        <v>17</v>
      </c>
      <c r="H74" s="28">
        <v>0</v>
      </c>
      <c r="I74" s="30">
        <f>ROUND(G74*H74,P4)</f>
        <v>0</v>
      </c>
      <c r="L74" s="30">
        <v>0</v>
      </c>
      <c r="M74" s="24">
        <f>ROUND(G74*L74,P4)</f>
        <v>0</v>
      </c>
      <c r="N74" s="25" t="s">
        <v>2938</v>
      </c>
      <c r="O74" s="31">
        <f>M74*AA74</f>
        <v>0</v>
      </c>
      <c r="P74" s="1">
        <v>3</v>
      </c>
      <c r="AA74" s="1">
        <f>IF(P74=1,$O$3,IF(P74=2,$O$4,$O$5))</f>
        <v>0</v>
      </c>
    </row>
    <row r="75" ht="26.4">
      <c r="A75" s="1" t="s">
        <v>219</v>
      </c>
      <c r="E75" s="27" t="s">
        <v>4752</v>
      </c>
    </row>
    <row r="76" ht="118.8">
      <c r="A76" s="1" t="s">
        <v>221</v>
      </c>
      <c r="E76" s="32" t="s">
        <v>4727</v>
      </c>
    </row>
    <row r="77">
      <c r="A77" s="1" t="s">
        <v>222</v>
      </c>
      <c r="E77" s="27" t="s">
        <v>228</v>
      </c>
    </row>
    <row r="78">
      <c r="A78" s="1" t="s">
        <v>213</v>
      </c>
      <c r="B78" s="1">
        <v>18</v>
      </c>
      <c r="C78" s="26" t="s">
        <v>4753</v>
      </c>
      <c r="D78" t="s">
        <v>228</v>
      </c>
      <c r="E78" s="27" t="s">
        <v>4754</v>
      </c>
      <c r="F78" s="28" t="s">
        <v>236</v>
      </c>
      <c r="G78" s="29">
        <v>6</v>
      </c>
      <c r="H78" s="28">
        <v>0</v>
      </c>
      <c r="I78" s="30">
        <f>ROUND(G78*H78,P4)</f>
        <v>0</v>
      </c>
      <c r="L78" s="30">
        <v>0</v>
      </c>
      <c r="M78" s="24">
        <f>ROUND(G78*L78,P4)</f>
        <v>0</v>
      </c>
      <c r="N78" s="25" t="s">
        <v>2938</v>
      </c>
      <c r="O78" s="31">
        <f>M78*AA78</f>
        <v>0</v>
      </c>
      <c r="P78" s="1">
        <v>3</v>
      </c>
      <c r="AA78" s="1">
        <f>IF(P78=1,$O$3,IF(P78=2,$O$4,$O$5))</f>
        <v>0</v>
      </c>
    </row>
    <row r="79">
      <c r="A79" s="1" t="s">
        <v>219</v>
      </c>
      <c r="E79" s="27" t="s">
        <v>4755</v>
      </c>
    </row>
    <row r="80" ht="118.8">
      <c r="A80" s="1" t="s">
        <v>221</v>
      </c>
      <c r="E80" s="32" t="s">
        <v>4733</v>
      </c>
    </row>
    <row r="81">
      <c r="A81" s="1" t="s">
        <v>222</v>
      </c>
      <c r="E81" s="27" t="s">
        <v>228</v>
      </c>
    </row>
    <row r="82">
      <c r="A82" s="1" t="s">
        <v>213</v>
      </c>
      <c r="B82" s="1">
        <v>19</v>
      </c>
      <c r="C82" s="26" t="s">
        <v>4756</v>
      </c>
      <c r="D82" t="s">
        <v>228</v>
      </c>
      <c r="E82" s="27" t="s">
        <v>4757</v>
      </c>
      <c r="F82" s="28" t="s">
        <v>236</v>
      </c>
      <c r="G82" s="29">
        <v>2</v>
      </c>
      <c r="H82" s="28">
        <v>0</v>
      </c>
      <c r="I82" s="30">
        <f>ROUND(G82*H82,P4)</f>
        <v>0</v>
      </c>
      <c r="L82" s="30">
        <v>0</v>
      </c>
      <c r="M82" s="24">
        <f>ROUND(G82*L82,P4)</f>
        <v>0</v>
      </c>
      <c r="N82" s="25" t="s">
        <v>2938</v>
      </c>
      <c r="O82" s="31">
        <f>M82*AA82</f>
        <v>0</v>
      </c>
      <c r="P82" s="1">
        <v>3</v>
      </c>
      <c r="AA82" s="1">
        <f>IF(P82=1,$O$3,IF(P82=2,$O$4,$O$5))</f>
        <v>0</v>
      </c>
    </row>
    <row r="83" ht="26.4">
      <c r="A83" s="1" t="s">
        <v>219</v>
      </c>
      <c r="E83" s="27" t="s">
        <v>4758</v>
      </c>
    </row>
    <row r="84" ht="92.4">
      <c r="A84" s="1" t="s">
        <v>221</v>
      </c>
      <c r="E84" s="32" t="s">
        <v>4759</v>
      </c>
    </row>
    <row r="85">
      <c r="A85" s="1" t="s">
        <v>222</v>
      </c>
      <c r="E85" s="27" t="s">
        <v>228</v>
      </c>
    </row>
    <row r="86">
      <c r="A86" s="1" t="s">
        <v>213</v>
      </c>
      <c r="B86" s="1">
        <v>20</v>
      </c>
      <c r="C86" s="26" t="s">
        <v>4760</v>
      </c>
      <c r="D86" t="s">
        <v>228</v>
      </c>
      <c r="E86" s="27" t="s">
        <v>4761</v>
      </c>
      <c r="F86" s="28" t="s">
        <v>236</v>
      </c>
      <c r="G86" s="29">
        <v>1</v>
      </c>
      <c r="H86" s="28">
        <v>0</v>
      </c>
      <c r="I86" s="30">
        <f>ROUND(G86*H86,P4)</f>
        <v>0</v>
      </c>
      <c r="L86" s="30">
        <v>0</v>
      </c>
      <c r="M86" s="24">
        <f>ROUND(G86*L86,P4)</f>
        <v>0</v>
      </c>
      <c r="N86" s="25" t="s">
        <v>2938</v>
      </c>
      <c r="O86" s="31">
        <f>M86*AA86</f>
        <v>0</v>
      </c>
      <c r="P86" s="1">
        <v>3</v>
      </c>
      <c r="AA86" s="1">
        <f>IF(P86=1,$O$3,IF(P86=2,$O$4,$O$5))</f>
        <v>0</v>
      </c>
    </row>
    <row r="87" ht="26.4">
      <c r="A87" s="1" t="s">
        <v>219</v>
      </c>
      <c r="E87" s="27" t="s">
        <v>4762</v>
      </c>
    </row>
    <row r="88" ht="39.6">
      <c r="A88" s="1" t="s">
        <v>221</v>
      </c>
      <c r="E88" s="32" t="s">
        <v>4721</v>
      </c>
    </row>
    <row r="89">
      <c r="A89" s="1" t="s">
        <v>222</v>
      </c>
      <c r="E89" s="27" t="s">
        <v>228</v>
      </c>
    </row>
    <row r="90">
      <c r="A90" s="1" t="s">
        <v>213</v>
      </c>
      <c r="B90" s="1">
        <v>21</v>
      </c>
      <c r="C90" s="26" t="s">
        <v>4763</v>
      </c>
      <c r="D90" t="s">
        <v>228</v>
      </c>
      <c r="E90" s="27" t="s">
        <v>4764</v>
      </c>
      <c r="F90" s="28" t="s">
        <v>236</v>
      </c>
      <c r="G90" s="29">
        <v>1</v>
      </c>
      <c r="H90" s="28">
        <v>0</v>
      </c>
      <c r="I90" s="30">
        <f>ROUND(G90*H90,P4)</f>
        <v>0</v>
      </c>
      <c r="L90" s="30">
        <v>0</v>
      </c>
      <c r="M90" s="24">
        <f>ROUND(G90*L90,P4)</f>
        <v>0</v>
      </c>
      <c r="N90" s="25" t="s">
        <v>2938</v>
      </c>
      <c r="O90" s="31">
        <f>M90*AA90</f>
        <v>0</v>
      </c>
      <c r="P90" s="1">
        <v>3</v>
      </c>
      <c r="AA90" s="1">
        <f>IF(P90=1,$O$3,IF(P90=2,$O$4,$O$5))</f>
        <v>0</v>
      </c>
    </row>
    <row r="91" ht="26.4">
      <c r="A91" s="1" t="s">
        <v>219</v>
      </c>
      <c r="E91" s="27" t="s">
        <v>4765</v>
      </c>
    </row>
    <row r="92" ht="26.4">
      <c r="A92" s="1" t="s">
        <v>221</v>
      </c>
      <c r="E92" s="32" t="s">
        <v>4730</v>
      </c>
    </row>
    <row r="93">
      <c r="A93" s="1" t="s">
        <v>222</v>
      </c>
      <c r="E93" s="27" t="s">
        <v>228</v>
      </c>
    </row>
    <row r="94">
      <c r="A94" s="1" t="s">
        <v>213</v>
      </c>
      <c r="B94" s="1">
        <v>22</v>
      </c>
      <c r="C94" s="26" t="s">
        <v>4766</v>
      </c>
      <c r="D94" t="s">
        <v>228</v>
      </c>
      <c r="E94" s="27" t="s">
        <v>4767</v>
      </c>
      <c r="F94" s="28" t="s">
        <v>236</v>
      </c>
      <c r="G94" s="29">
        <v>3</v>
      </c>
      <c r="H94" s="28">
        <v>0</v>
      </c>
      <c r="I94" s="30">
        <f>ROUND(G94*H94,P4)</f>
        <v>0</v>
      </c>
      <c r="L94" s="30">
        <v>0</v>
      </c>
      <c r="M94" s="24">
        <f>ROUND(G94*L94,P4)</f>
        <v>0</v>
      </c>
      <c r="N94" s="25" t="s">
        <v>2938</v>
      </c>
      <c r="O94" s="31">
        <f>M94*AA94</f>
        <v>0</v>
      </c>
      <c r="P94" s="1">
        <v>3</v>
      </c>
      <c r="AA94" s="1">
        <f>IF(P94=1,$O$3,IF(P94=2,$O$4,$O$5))</f>
        <v>0</v>
      </c>
    </row>
    <row r="95" ht="26.4">
      <c r="A95" s="1" t="s">
        <v>219</v>
      </c>
      <c r="E95" s="27" t="s">
        <v>4768</v>
      </c>
    </row>
    <row r="96" ht="79.2">
      <c r="A96" s="1" t="s">
        <v>221</v>
      </c>
      <c r="E96" s="32" t="s">
        <v>4769</v>
      </c>
    </row>
    <row r="97">
      <c r="A97" s="1" t="s">
        <v>222</v>
      </c>
      <c r="E97" s="27" t="s">
        <v>228</v>
      </c>
    </row>
    <row r="98">
      <c r="A98" s="1" t="s">
        <v>213</v>
      </c>
      <c r="B98" s="1">
        <v>23</v>
      </c>
      <c r="C98" s="26" t="s">
        <v>4770</v>
      </c>
      <c r="D98" t="s">
        <v>228</v>
      </c>
      <c r="E98" s="27" t="s">
        <v>4771</v>
      </c>
      <c r="F98" s="28" t="s">
        <v>236</v>
      </c>
      <c r="G98" s="29">
        <v>3</v>
      </c>
      <c r="H98" s="28">
        <v>0</v>
      </c>
      <c r="I98" s="30">
        <f>ROUND(G98*H98,P4)</f>
        <v>0</v>
      </c>
      <c r="L98" s="30">
        <v>0</v>
      </c>
      <c r="M98" s="24">
        <f>ROUND(G98*L98,P4)</f>
        <v>0</v>
      </c>
      <c r="N98" s="25" t="s">
        <v>2938</v>
      </c>
      <c r="O98" s="31">
        <f>M98*AA98</f>
        <v>0</v>
      </c>
      <c r="P98" s="1">
        <v>3</v>
      </c>
      <c r="AA98" s="1">
        <f>IF(P98=1,$O$3,IF(P98=2,$O$4,$O$5))</f>
        <v>0</v>
      </c>
    </row>
    <row r="99" ht="26.4">
      <c r="A99" s="1" t="s">
        <v>219</v>
      </c>
      <c r="E99" s="27" t="s">
        <v>4772</v>
      </c>
    </row>
    <row r="100" ht="79.2">
      <c r="A100" s="1" t="s">
        <v>221</v>
      </c>
      <c r="E100" s="32" t="s">
        <v>4773</v>
      </c>
    </row>
    <row r="101">
      <c r="A101" s="1" t="s">
        <v>222</v>
      </c>
      <c r="E101" s="27" t="s">
        <v>228</v>
      </c>
    </row>
    <row r="102" ht="26.4">
      <c r="A102" s="1" t="s">
        <v>213</v>
      </c>
      <c r="B102" s="1">
        <v>24</v>
      </c>
      <c r="C102" s="26" t="s">
        <v>4774</v>
      </c>
      <c r="D102" t="s">
        <v>228</v>
      </c>
      <c r="E102" s="27" t="s">
        <v>4775</v>
      </c>
      <c r="F102" s="28" t="s">
        <v>497</v>
      </c>
      <c r="G102" s="29">
        <v>80</v>
      </c>
      <c r="H102" s="28">
        <v>0.0016800000000000001</v>
      </c>
      <c r="I102" s="30">
        <f>ROUND(G102*H102,P4)</f>
        <v>0</v>
      </c>
      <c r="L102" s="30">
        <v>0</v>
      </c>
      <c r="M102" s="24">
        <f>ROUND(G102*L102,P4)</f>
        <v>0</v>
      </c>
      <c r="N102" s="25" t="s">
        <v>2938</v>
      </c>
      <c r="O102" s="31">
        <f>M102*AA102</f>
        <v>0</v>
      </c>
      <c r="P102" s="1">
        <v>3</v>
      </c>
      <c r="AA102" s="1">
        <f>IF(P102=1,$O$3,IF(P102=2,$O$4,$O$5))</f>
        <v>0</v>
      </c>
    </row>
    <row r="103" ht="26.4">
      <c r="A103" s="1" t="s">
        <v>219</v>
      </c>
      <c r="E103" s="27" t="s">
        <v>4776</v>
      </c>
    </row>
    <row r="104" ht="79.2">
      <c r="A104" s="1" t="s">
        <v>221</v>
      </c>
      <c r="E104" s="32" t="s">
        <v>4777</v>
      </c>
    </row>
    <row r="105">
      <c r="A105" s="1" t="s">
        <v>222</v>
      </c>
      <c r="E105" s="27" t="s">
        <v>228</v>
      </c>
    </row>
    <row r="106" ht="26.4">
      <c r="A106" s="1" t="s">
        <v>213</v>
      </c>
      <c r="B106" s="1">
        <v>25</v>
      </c>
      <c r="C106" s="26" t="s">
        <v>4778</v>
      </c>
      <c r="D106" t="s">
        <v>228</v>
      </c>
      <c r="E106" s="27" t="s">
        <v>4779</v>
      </c>
      <c r="F106" s="28" t="s">
        <v>497</v>
      </c>
      <c r="G106" s="29">
        <v>85</v>
      </c>
      <c r="H106" s="28">
        <v>0.0034499999999999999</v>
      </c>
      <c r="I106" s="30">
        <f>ROUND(G106*H106,P4)</f>
        <v>0</v>
      </c>
      <c r="L106" s="30">
        <v>0</v>
      </c>
      <c r="M106" s="24">
        <f>ROUND(G106*L106,P4)</f>
        <v>0</v>
      </c>
      <c r="N106" s="25" t="s">
        <v>2938</v>
      </c>
      <c r="O106" s="31">
        <f>M106*AA106</f>
        <v>0</v>
      </c>
      <c r="P106" s="1">
        <v>3</v>
      </c>
      <c r="AA106" s="1">
        <f>IF(P106=1,$O$3,IF(P106=2,$O$4,$O$5))</f>
        <v>0</v>
      </c>
    </row>
    <row r="107" ht="26.4">
      <c r="A107" s="1" t="s">
        <v>219</v>
      </c>
      <c r="E107" s="27" t="s">
        <v>4780</v>
      </c>
    </row>
    <row r="108" ht="145.2">
      <c r="A108" s="1" t="s">
        <v>221</v>
      </c>
      <c r="E108" s="32" t="s">
        <v>4781</v>
      </c>
    </row>
    <row r="109">
      <c r="A109" s="1" t="s">
        <v>222</v>
      </c>
      <c r="E109" s="27" t="s">
        <v>228</v>
      </c>
    </row>
    <row r="110" ht="26.4">
      <c r="A110" s="1" t="s">
        <v>213</v>
      </c>
      <c r="B110" s="1">
        <v>26</v>
      </c>
      <c r="C110" s="26" t="s">
        <v>4782</v>
      </c>
      <c r="D110" t="s">
        <v>228</v>
      </c>
      <c r="E110" s="27" t="s">
        <v>4783</v>
      </c>
      <c r="F110" s="28" t="s">
        <v>236</v>
      </c>
      <c r="G110" s="29">
        <v>1</v>
      </c>
      <c r="H110" s="28">
        <v>0</v>
      </c>
      <c r="I110" s="30">
        <f>ROUND(G110*H110,P4)</f>
        <v>0</v>
      </c>
      <c r="L110" s="30">
        <v>0</v>
      </c>
      <c r="M110" s="24">
        <f>ROUND(G110*L110,P4)</f>
        <v>0</v>
      </c>
      <c r="N110" s="25" t="s">
        <v>2938</v>
      </c>
      <c r="O110" s="31">
        <f>M110*AA110</f>
        <v>0</v>
      </c>
      <c r="P110" s="1">
        <v>3</v>
      </c>
      <c r="AA110" s="1">
        <f>IF(P110=1,$O$3,IF(P110=2,$O$4,$O$5))</f>
        <v>0</v>
      </c>
    </row>
    <row r="111" ht="26.4">
      <c r="A111" s="1" t="s">
        <v>219</v>
      </c>
      <c r="E111" s="27" t="s">
        <v>4784</v>
      </c>
    </row>
    <row r="112" ht="26.4">
      <c r="A112" s="1" t="s">
        <v>221</v>
      </c>
      <c r="E112" s="32" t="s">
        <v>4724</v>
      </c>
    </row>
    <row r="113">
      <c r="A113" s="1" t="s">
        <v>222</v>
      </c>
      <c r="E113" s="27" t="s">
        <v>228</v>
      </c>
    </row>
    <row r="114">
      <c r="A114" s="1" t="s">
        <v>213</v>
      </c>
      <c r="B114" s="1">
        <v>27</v>
      </c>
      <c r="C114" s="26" t="s">
        <v>4785</v>
      </c>
      <c r="D114" t="s">
        <v>228</v>
      </c>
      <c r="E114" s="27" t="s">
        <v>4786</v>
      </c>
      <c r="F114" s="28" t="s">
        <v>236</v>
      </c>
      <c r="G114" s="29">
        <v>1</v>
      </c>
      <c r="H114" s="28">
        <v>0</v>
      </c>
      <c r="I114" s="30">
        <f>ROUND(G114*H114,P4)</f>
        <v>0</v>
      </c>
      <c r="L114" s="30">
        <v>0</v>
      </c>
      <c r="M114" s="24">
        <f>ROUND(G114*L114,P4)</f>
        <v>0</v>
      </c>
      <c r="N114" s="25" t="s">
        <v>2938</v>
      </c>
      <c r="O114" s="31">
        <f>M114*AA114</f>
        <v>0</v>
      </c>
      <c r="P114" s="1">
        <v>3</v>
      </c>
      <c r="AA114" s="1">
        <f>IF(P114=1,$O$3,IF(P114=2,$O$4,$O$5))</f>
        <v>0</v>
      </c>
    </row>
    <row r="115">
      <c r="A115" s="1" t="s">
        <v>219</v>
      </c>
      <c r="E115" s="27" t="s">
        <v>4787</v>
      </c>
    </row>
    <row r="116" ht="26.4">
      <c r="A116" s="1" t="s">
        <v>221</v>
      </c>
      <c r="E116" s="32" t="s">
        <v>4724</v>
      </c>
    </row>
    <row r="117">
      <c r="A117" s="1" t="s">
        <v>222</v>
      </c>
      <c r="E117" s="27" t="s">
        <v>228</v>
      </c>
    </row>
    <row r="118">
      <c r="A118" s="1" t="s">
        <v>213</v>
      </c>
      <c r="B118" s="1">
        <v>28</v>
      </c>
      <c r="C118" s="26" t="s">
        <v>4788</v>
      </c>
      <c r="D118" t="s">
        <v>228</v>
      </c>
      <c r="E118" s="27" t="s">
        <v>4789</v>
      </c>
      <c r="F118" s="28" t="s">
        <v>236</v>
      </c>
      <c r="G118" s="29">
        <v>1</v>
      </c>
      <c r="H118" s="28">
        <v>0</v>
      </c>
      <c r="I118" s="30">
        <f>ROUND(G118*H118,P4)</f>
        <v>0</v>
      </c>
      <c r="L118" s="30">
        <v>0</v>
      </c>
      <c r="M118" s="24">
        <f>ROUND(G118*L118,P4)</f>
        <v>0</v>
      </c>
      <c r="N118" s="25" t="s">
        <v>2938</v>
      </c>
      <c r="O118" s="31">
        <f>M118*AA118</f>
        <v>0</v>
      </c>
      <c r="P118" s="1">
        <v>3</v>
      </c>
      <c r="AA118" s="1">
        <f>IF(P118=1,$O$3,IF(P118=2,$O$4,$O$5))</f>
        <v>0</v>
      </c>
    </row>
    <row r="119">
      <c r="A119" s="1" t="s">
        <v>219</v>
      </c>
      <c r="E119" s="27" t="s">
        <v>4790</v>
      </c>
    </row>
    <row r="120" ht="26.4">
      <c r="A120" s="1" t="s">
        <v>221</v>
      </c>
      <c r="E120" s="32" t="s">
        <v>4724</v>
      </c>
    </row>
    <row r="121">
      <c r="A121" s="1" t="s">
        <v>222</v>
      </c>
      <c r="E121" s="27" t="s">
        <v>228</v>
      </c>
    </row>
    <row r="122" ht="26.4">
      <c r="A122" s="1" t="s">
        <v>213</v>
      </c>
      <c r="B122" s="1">
        <v>29</v>
      </c>
      <c r="C122" s="26" t="s">
        <v>4791</v>
      </c>
      <c r="D122" t="s">
        <v>228</v>
      </c>
      <c r="E122" s="27" t="s">
        <v>4792</v>
      </c>
      <c r="F122" s="28" t="s">
        <v>497</v>
      </c>
      <c r="G122" s="29">
        <v>18</v>
      </c>
      <c r="H122" s="28">
        <v>0</v>
      </c>
      <c r="I122" s="30">
        <f>ROUND(G122*H122,P4)</f>
        <v>0</v>
      </c>
      <c r="L122" s="30">
        <v>0</v>
      </c>
      <c r="M122" s="24">
        <f>ROUND(G122*L122,P4)</f>
        <v>0</v>
      </c>
      <c r="N122" s="25" t="s">
        <v>2938</v>
      </c>
      <c r="O122" s="31">
        <f>M122*AA122</f>
        <v>0</v>
      </c>
      <c r="P122" s="1">
        <v>3</v>
      </c>
      <c r="AA122" s="1">
        <f>IF(P122=1,$O$3,IF(P122=2,$O$4,$O$5))</f>
        <v>0</v>
      </c>
    </row>
    <row r="123" ht="26.4">
      <c r="A123" s="1" t="s">
        <v>219</v>
      </c>
      <c r="E123" s="27" t="s">
        <v>4793</v>
      </c>
    </row>
    <row r="124" ht="92.4">
      <c r="A124" s="1" t="s">
        <v>221</v>
      </c>
      <c r="E124" s="32" t="s">
        <v>4794</v>
      </c>
    </row>
    <row r="125">
      <c r="A125" s="1" t="s">
        <v>222</v>
      </c>
      <c r="E125" s="27" t="s">
        <v>228</v>
      </c>
    </row>
    <row r="126" ht="26.4">
      <c r="A126" s="1" t="s">
        <v>213</v>
      </c>
      <c r="B126" s="1">
        <v>30</v>
      </c>
      <c r="C126" s="26" t="s">
        <v>4795</v>
      </c>
      <c r="D126" t="s">
        <v>228</v>
      </c>
      <c r="E126" s="27" t="s">
        <v>4796</v>
      </c>
      <c r="F126" s="28" t="s">
        <v>497</v>
      </c>
      <c r="G126" s="29">
        <v>1</v>
      </c>
      <c r="H126" s="28">
        <v>0</v>
      </c>
      <c r="I126" s="30">
        <f>ROUND(G126*H126,P4)</f>
        <v>0</v>
      </c>
      <c r="L126" s="30">
        <v>0</v>
      </c>
      <c r="M126" s="24">
        <f>ROUND(G126*L126,P4)</f>
        <v>0</v>
      </c>
      <c r="N126" s="25" t="s">
        <v>2938</v>
      </c>
      <c r="O126" s="31">
        <f>M126*AA126</f>
        <v>0</v>
      </c>
      <c r="P126" s="1">
        <v>3</v>
      </c>
      <c r="AA126" s="1">
        <f>IF(P126=1,$O$3,IF(P126=2,$O$4,$O$5))</f>
        <v>0</v>
      </c>
    </row>
    <row r="127" ht="26.4">
      <c r="A127" s="1" t="s">
        <v>219</v>
      </c>
      <c r="E127" s="27" t="s">
        <v>4797</v>
      </c>
    </row>
    <row r="128" ht="26.4">
      <c r="A128" s="1" t="s">
        <v>221</v>
      </c>
      <c r="E128" s="32" t="s">
        <v>4798</v>
      </c>
    </row>
    <row r="129">
      <c r="A129" s="1" t="s">
        <v>222</v>
      </c>
      <c r="E129" s="27" t="s">
        <v>228</v>
      </c>
    </row>
    <row r="130">
      <c r="A130" s="1" t="s">
        <v>213</v>
      </c>
      <c r="B130" s="1">
        <v>31</v>
      </c>
      <c r="C130" s="26" t="s">
        <v>4799</v>
      </c>
      <c r="D130" t="s">
        <v>228</v>
      </c>
      <c r="E130" s="27" t="s">
        <v>4800</v>
      </c>
      <c r="F130" s="28" t="s">
        <v>236</v>
      </c>
      <c r="G130" s="29">
        <v>25</v>
      </c>
      <c r="H130" s="28">
        <v>0.0011900000000000001</v>
      </c>
      <c r="I130" s="30">
        <f>ROUND(G130*H130,P4)</f>
        <v>0</v>
      </c>
      <c r="L130" s="30">
        <v>0</v>
      </c>
      <c r="M130" s="24">
        <f>ROUND(G130*L130,P4)</f>
        <v>0</v>
      </c>
      <c r="N130" s="25" t="s">
        <v>2938</v>
      </c>
      <c r="O130" s="31">
        <f>M130*AA130</f>
        <v>0</v>
      </c>
      <c r="P130" s="1">
        <v>3</v>
      </c>
      <c r="AA130" s="1">
        <f>IF(P130=1,$O$3,IF(P130=2,$O$4,$O$5))</f>
        <v>0</v>
      </c>
    </row>
    <row r="131" ht="26.4">
      <c r="A131" s="1" t="s">
        <v>219</v>
      </c>
      <c r="E131" s="27" t="s">
        <v>4801</v>
      </c>
    </row>
    <row r="132" ht="39.6">
      <c r="A132" s="1" t="s">
        <v>221</v>
      </c>
      <c r="E132" s="32" t="s">
        <v>4802</v>
      </c>
    </row>
    <row r="133">
      <c r="A133" s="1" t="s">
        <v>222</v>
      </c>
      <c r="E133" s="27" t="s">
        <v>228</v>
      </c>
    </row>
    <row r="134" ht="26.4">
      <c r="A134" s="1" t="s">
        <v>213</v>
      </c>
      <c r="B134" s="1">
        <v>32</v>
      </c>
      <c r="C134" s="26" t="s">
        <v>4803</v>
      </c>
      <c r="D134" t="s">
        <v>228</v>
      </c>
      <c r="E134" s="27" t="s">
        <v>4804</v>
      </c>
      <c r="F134" s="28" t="s">
        <v>236</v>
      </c>
      <c r="G134" s="29">
        <v>1</v>
      </c>
      <c r="H134" s="28">
        <v>0</v>
      </c>
      <c r="I134" s="30">
        <f>ROUND(G134*H134,P4)</f>
        <v>0</v>
      </c>
      <c r="L134" s="30">
        <v>0</v>
      </c>
      <c r="M134" s="24">
        <f>ROUND(G134*L134,P4)</f>
        <v>0</v>
      </c>
      <c r="N134" s="25" t="s">
        <v>2938</v>
      </c>
      <c r="O134" s="31">
        <f>M134*AA134</f>
        <v>0</v>
      </c>
      <c r="P134" s="1">
        <v>3</v>
      </c>
      <c r="AA134" s="1">
        <f>IF(P134=1,$O$3,IF(P134=2,$O$4,$O$5))</f>
        <v>0</v>
      </c>
    </row>
    <row r="135" ht="26.4">
      <c r="A135" s="1" t="s">
        <v>219</v>
      </c>
      <c r="E135" s="27" t="s">
        <v>4805</v>
      </c>
    </row>
    <row r="136">
      <c r="A136" s="1" t="s">
        <v>221</v>
      </c>
    </row>
    <row r="137">
      <c r="A137" s="1" t="s">
        <v>222</v>
      </c>
      <c r="E137" s="27" t="s">
        <v>228</v>
      </c>
    </row>
    <row r="138" ht="26.4">
      <c r="A138" s="1" t="s">
        <v>213</v>
      </c>
      <c r="B138" s="1">
        <v>33</v>
      </c>
      <c r="C138" s="26" t="s">
        <v>4806</v>
      </c>
      <c r="D138" t="s">
        <v>228</v>
      </c>
      <c r="E138" s="27" t="s">
        <v>4807</v>
      </c>
      <c r="F138" s="28" t="s">
        <v>236</v>
      </c>
      <c r="G138" s="29">
        <v>1</v>
      </c>
      <c r="H138" s="28">
        <v>0</v>
      </c>
      <c r="I138" s="30">
        <f>ROUND(G138*H138,P4)</f>
        <v>0</v>
      </c>
      <c r="L138" s="30">
        <v>0</v>
      </c>
      <c r="M138" s="24">
        <f>ROUND(G138*L138,P4)</f>
        <v>0</v>
      </c>
      <c r="N138" s="25" t="s">
        <v>2938</v>
      </c>
      <c r="O138" s="31">
        <f>M138*AA138</f>
        <v>0</v>
      </c>
      <c r="P138" s="1">
        <v>3</v>
      </c>
      <c r="AA138" s="1">
        <f>IF(P138=1,$O$3,IF(P138=2,$O$4,$O$5))</f>
        <v>0</v>
      </c>
    </row>
    <row r="139" ht="26.4">
      <c r="A139" s="1" t="s">
        <v>219</v>
      </c>
      <c r="E139" s="27" t="s">
        <v>4808</v>
      </c>
    </row>
    <row r="140" ht="52.8">
      <c r="A140" s="1" t="s">
        <v>221</v>
      </c>
      <c r="E140" s="32" t="s">
        <v>4809</v>
      </c>
    </row>
    <row r="141">
      <c r="A141" s="1" t="s">
        <v>222</v>
      </c>
      <c r="E141" s="27" t="s">
        <v>228</v>
      </c>
    </row>
    <row r="142">
      <c r="A142" s="1" t="s">
        <v>213</v>
      </c>
      <c r="B142" s="1">
        <v>34</v>
      </c>
      <c r="C142" s="26" t="s">
        <v>4810</v>
      </c>
      <c r="D142" t="s">
        <v>228</v>
      </c>
      <c r="E142" s="27" t="s">
        <v>4811</v>
      </c>
      <c r="F142" s="28" t="s">
        <v>236</v>
      </c>
      <c r="G142" s="29">
        <v>1</v>
      </c>
      <c r="H142" s="28">
        <v>0</v>
      </c>
      <c r="I142" s="30">
        <f>ROUND(G142*H142,P4)</f>
        <v>0</v>
      </c>
      <c r="L142" s="30">
        <v>0</v>
      </c>
      <c r="M142" s="24">
        <f>ROUND(G142*L142,P4)</f>
        <v>0</v>
      </c>
      <c r="N142" s="25" t="s">
        <v>2938</v>
      </c>
      <c r="O142" s="31">
        <f>M142*AA142</f>
        <v>0</v>
      </c>
      <c r="P142" s="1">
        <v>3</v>
      </c>
      <c r="AA142" s="1">
        <f>IF(P142=1,$O$3,IF(P142=2,$O$4,$O$5))</f>
        <v>0</v>
      </c>
    </row>
    <row r="143">
      <c r="A143" s="1" t="s">
        <v>219</v>
      </c>
      <c r="E143" s="27" t="s">
        <v>4812</v>
      </c>
    </row>
    <row r="144" ht="26.4">
      <c r="A144" s="1" t="s">
        <v>221</v>
      </c>
      <c r="E144" s="32" t="s">
        <v>4813</v>
      </c>
    </row>
    <row r="145">
      <c r="A145" s="1" t="s">
        <v>222</v>
      </c>
      <c r="E145" s="27" t="s">
        <v>228</v>
      </c>
    </row>
    <row r="146">
      <c r="A146" s="1" t="s">
        <v>213</v>
      </c>
      <c r="B146" s="1">
        <v>35</v>
      </c>
      <c r="C146" s="26" t="s">
        <v>4814</v>
      </c>
      <c r="D146" t="s">
        <v>228</v>
      </c>
      <c r="E146" s="27" t="s">
        <v>4815</v>
      </c>
      <c r="F146" s="28" t="s">
        <v>236</v>
      </c>
      <c r="G146" s="29">
        <v>22</v>
      </c>
      <c r="H146" s="28">
        <v>0</v>
      </c>
      <c r="I146" s="30">
        <f>ROUND(G146*H146,P4)</f>
        <v>0</v>
      </c>
      <c r="L146" s="30">
        <v>0</v>
      </c>
      <c r="M146" s="24">
        <f>ROUND(G146*L146,P4)</f>
        <v>0</v>
      </c>
      <c r="N146" s="25" t="s">
        <v>2938</v>
      </c>
      <c r="O146" s="31">
        <f>M146*AA146</f>
        <v>0</v>
      </c>
      <c r="P146" s="1">
        <v>3</v>
      </c>
      <c r="AA146" s="1">
        <f>IF(P146=1,$O$3,IF(P146=2,$O$4,$O$5))</f>
        <v>0</v>
      </c>
    </row>
    <row r="147">
      <c r="A147" s="1" t="s">
        <v>219</v>
      </c>
      <c r="E147" s="27" t="s">
        <v>4816</v>
      </c>
    </row>
    <row r="148" ht="264">
      <c r="A148" s="1" t="s">
        <v>221</v>
      </c>
      <c r="E148" s="32" t="s">
        <v>4817</v>
      </c>
    </row>
    <row r="149">
      <c r="A149" s="1" t="s">
        <v>222</v>
      </c>
      <c r="E149" s="27" t="s">
        <v>228</v>
      </c>
    </row>
    <row r="150">
      <c r="A150" s="1" t="s">
        <v>213</v>
      </c>
      <c r="B150" s="1">
        <v>36</v>
      </c>
      <c r="C150" s="26" t="s">
        <v>4818</v>
      </c>
      <c r="D150" t="s">
        <v>228</v>
      </c>
      <c r="E150" s="27" t="s">
        <v>4819</v>
      </c>
      <c r="F150" s="28" t="s">
        <v>217</v>
      </c>
      <c r="G150" s="29">
        <v>0.74399999999999999</v>
      </c>
      <c r="H150" s="28">
        <v>0</v>
      </c>
      <c r="I150" s="30">
        <f>ROUND(G150*H150,P4)</f>
        <v>0</v>
      </c>
      <c r="L150" s="30">
        <v>0</v>
      </c>
      <c r="M150" s="24">
        <f>ROUND(G150*L150,P4)</f>
        <v>0</v>
      </c>
      <c r="N150" s="25" t="s">
        <v>2938</v>
      </c>
      <c r="O150" s="31">
        <f>M150*AA150</f>
        <v>0</v>
      </c>
      <c r="P150" s="1">
        <v>3</v>
      </c>
      <c r="AA150" s="1">
        <f>IF(P150=1,$O$3,IF(P150=2,$O$4,$O$5))</f>
        <v>0</v>
      </c>
    </row>
    <row r="151" ht="39.6">
      <c r="A151" s="1" t="s">
        <v>219</v>
      </c>
      <c r="E151" s="27" t="s">
        <v>4820</v>
      </c>
    </row>
    <row r="152">
      <c r="A152" s="1" t="s">
        <v>221</v>
      </c>
    </row>
    <row r="153">
      <c r="A153" s="1" t="s">
        <v>222</v>
      </c>
      <c r="E153" s="27" t="s">
        <v>228</v>
      </c>
    </row>
    <row r="154">
      <c r="A154" s="1" t="s">
        <v>213</v>
      </c>
      <c r="B154" s="1">
        <v>37</v>
      </c>
      <c r="C154" s="26" t="s">
        <v>4821</v>
      </c>
      <c r="D154" t="s">
        <v>228</v>
      </c>
      <c r="E154" s="27" t="s">
        <v>4822</v>
      </c>
      <c r="F154" s="28" t="s">
        <v>2351</v>
      </c>
      <c r="G154" s="29">
        <v>1</v>
      </c>
      <c r="H154" s="28">
        <v>0</v>
      </c>
      <c r="I154" s="30">
        <f>ROUND(G154*H154,P4)</f>
        <v>0</v>
      </c>
      <c r="L154" s="30">
        <v>0</v>
      </c>
      <c r="M154" s="24">
        <f>ROUND(G154*L154,P4)</f>
        <v>0</v>
      </c>
      <c r="N154" s="25" t="s">
        <v>218</v>
      </c>
      <c r="O154" s="31">
        <f>M154*AA154</f>
        <v>0</v>
      </c>
      <c r="P154" s="1">
        <v>3</v>
      </c>
      <c r="AA154" s="1">
        <f>IF(P154=1,$O$3,IF(P154=2,$O$4,$O$5))</f>
        <v>0</v>
      </c>
    </row>
    <row r="155">
      <c r="A155" s="1" t="s">
        <v>219</v>
      </c>
      <c r="E155" s="27" t="s">
        <v>4822</v>
      </c>
    </row>
    <row r="156">
      <c r="A156" s="1" t="s">
        <v>221</v>
      </c>
    </row>
    <row r="157">
      <c r="A157" s="1" t="s">
        <v>222</v>
      </c>
      <c r="E157" s="27" t="s">
        <v>228</v>
      </c>
    </row>
    <row r="158">
      <c r="A158" s="1" t="s">
        <v>213</v>
      </c>
      <c r="B158" s="1">
        <v>38</v>
      </c>
      <c r="C158" s="26" t="s">
        <v>4823</v>
      </c>
      <c r="D158" t="s">
        <v>228</v>
      </c>
      <c r="E158" s="27" t="s">
        <v>4824</v>
      </c>
      <c r="F158" s="28" t="s">
        <v>236</v>
      </c>
      <c r="G158" s="29">
        <v>1</v>
      </c>
      <c r="H158" s="28">
        <v>0.0041000000000000003</v>
      </c>
      <c r="I158" s="30">
        <f>ROUND(G158*H158,P4)</f>
        <v>0</v>
      </c>
      <c r="L158" s="30">
        <v>0</v>
      </c>
      <c r="M158" s="24">
        <f>ROUND(G158*L158,P4)</f>
        <v>0</v>
      </c>
      <c r="N158" s="25" t="s">
        <v>218</v>
      </c>
      <c r="O158" s="31">
        <f>M158*AA158</f>
        <v>0</v>
      </c>
      <c r="P158" s="1">
        <v>3</v>
      </c>
      <c r="AA158" s="1">
        <f>IF(P158=1,$O$3,IF(P158=2,$O$4,$O$5))</f>
        <v>0</v>
      </c>
    </row>
    <row r="159">
      <c r="A159" s="1" t="s">
        <v>219</v>
      </c>
      <c r="E159" s="27" t="s">
        <v>4825</v>
      </c>
    </row>
    <row r="160" ht="26.4">
      <c r="A160" s="1" t="s">
        <v>221</v>
      </c>
      <c r="E160" s="32" t="s">
        <v>4826</v>
      </c>
    </row>
    <row r="161">
      <c r="A161" s="1" t="s">
        <v>222</v>
      </c>
      <c r="E161" s="27" t="s">
        <v>228</v>
      </c>
    </row>
    <row r="162">
      <c r="A162" s="1" t="s">
        <v>213</v>
      </c>
      <c r="B162" s="1">
        <v>39</v>
      </c>
      <c r="C162" s="26" t="s">
        <v>4827</v>
      </c>
      <c r="D162" t="s">
        <v>228</v>
      </c>
      <c r="E162" s="27" t="s">
        <v>4828</v>
      </c>
      <c r="F162" s="28" t="s">
        <v>236</v>
      </c>
      <c r="G162" s="29">
        <v>1</v>
      </c>
      <c r="H162" s="28">
        <v>0.0067000000000000002</v>
      </c>
      <c r="I162" s="30">
        <f>ROUND(G162*H162,P4)</f>
        <v>0</v>
      </c>
      <c r="L162" s="30">
        <v>0</v>
      </c>
      <c r="M162" s="24">
        <f>ROUND(G162*L162,P4)</f>
        <v>0</v>
      </c>
      <c r="N162" s="25" t="s">
        <v>218</v>
      </c>
      <c r="O162" s="31">
        <f>M162*AA162</f>
        <v>0</v>
      </c>
      <c r="P162" s="1">
        <v>3</v>
      </c>
      <c r="AA162" s="1">
        <f>IF(P162=1,$O$3,IF(P162=2,$O$4,$O$5))</f>
        <v>0</v>
      </c>
    </row>
    <row r="163">
      <c r="A163" s="1" t="s">
        <v>219</v>
      </c>
      <c r="E163" s="27" t="s">
        <v>4828</v>
      </c>
    </row>
    <row r="164" ht="26.4">
      <c r="A164" s="1" t="s">
        <v>221</v>
      </c>
      <c r="E164" s="32" t="s">
        <v>4829</v>
      </c>
    </row>
    <row r="165">
      <c r="A165" s="1" t="s">
        <v>222</v>
      </c>
      <c r="E165" s="27" t="s">
        <v>228</v>
      </c>
    </row>
    <row r="166">
      <c r="A166" s="1" t="s">
        <v>210</v>
      </c>
      <c r="C166" s="22" t="s">
        <v>4114</v>
      </c>
      <c r="E166" s="23" t="s">
        <v>4830</v>
      </c>
      <c r="L166" s="24">
        <f>SUMIFS(L167:L178,A167:A178,"P")</f>
        <v>0</v>
      </c>
      <c r="M166" s="24">
        <f>SUMIFS(M167:M178,A167:A178,"P")</f>
        <v>0</v>
      </c>
      <c r="N166" s="25"/>
    </row>
    <row r="167">
      <c r="A167" s="1" t="s">
        <v>213</v>
      </c>
      <c r="B167" s="1">
        <v>40</v>
      </c>
      <c r="C167" s="26" t="s">
        <v>4831</v>
      </c>
      <c r="D167" t="s">
        <v>228</v>
      </c>
      <c r="E167" s="27" t="s">
        <v>4832</v>
      </c>
      <c r="F167" s="28" t="s">
        <v>230</v>
      </c>
      <c r="G167" s="29">
        <v>1</v>
      </c>
      <c r="H167" s="28">
        <v>0</v>
      </c>
      <c r="I167" s="30">
        <f>ROUND(G167*H167,P4)</f>
        <v>0</v>
      </c>
      <c r="L167" s="30">
        <v>0</v>
      </c>
      <c r="M167" s="24">
        <f>ROUND(G167*L167,P4)</f>
        <v>0</v>
      </c>
      <c r="N167" s="25" t="s">
        <v>218</v>
      </c>
      <c r="O167" s="31">
        <f>M167*AA167</f>
        <v>0</v>
      </c>
      <c r="P167" s="1">
        <v>3</v>
      </c>
      <c r="AA167" s="1">
        <f>IF(P167=1,$O$3,IF(P167=2,$O$4,$O$5))</f>
        <v>0</v>
      </c>
    </row>
    <row r="168">
      <c r="A168" s="1" t="s">
        <v>219</v>
      </c>
      <c r="E168" s="27" t="s">
        <v>4832</v>
      </c>
    </row>
    <row r="169">
      <c r="A169" s="1" t="s">
        <v>221</v>
      </c>
    </row>
    <row r="170">
      <c r="A170" s="1" t="s">
        <v>222</v>
      </c>
      <c r="E170" s="27" t="s">
        <v>228</v>
      </c>
    </row>
    <row r="171" ht="26.4">
      <c r="A171" s="1" t="s">
        <v>213</v>
      </c>
      <c r="B171" s="1">
        <v>41</v>
      </c>
      <c r="C171" s="26" t="s">
        <v>4833</v>
      </c>
      <c r="D171" t="s">
        <v>228</v>
      </c>
      <c r="E171" s="27" t="s">
        <v>4834</v>
      </c>
      <c r="F171" s="28" t="s">
        <v>230</v>
      </c>
      <c r="G171" s="29">
        <v>1</v>
      </c>
      <c r="H171" s="28">
        <v>0</v>
      </c>
      <c r="I171" s="30">
        <f>ROUND(G171*H171,P4)</f>
        <v>0</v>
      </c>
      <c r="L171" s="30">
        <v>0</v>
      </c>
      <c r="M171" s="24">
        <f>ROUND(G171*L171,P4)</f>
        <v>0</v>
      </c>
      <c r="N171" s="25" t="s">
        <v>218</v>
      </c>
      <c r="O171" s="31">
        <f>M171*AA171</f>
        <v>0</v>
      </c>
      <c r="P171" s="1">
        <v>3</v>
      </c>
      <c r="AA171" s="1">
        <f>IF(P171=1,$O$3,IF(P171=2,$O$4,$O$5))</f>
        <v>0</v>
      </c>
    </row>
    <row r="172" ht="26.4">
      <c r="A172" s="1" t="s">
        <v>219</v>
      </c>
      <c r="E172" s="27" t="s">
        <v>4834</v>
      </c>
    </row>
    <row r="173">
      <c r="A173" s="1" t="s">
        <v>221</v>
      </c>
    </row>
    <row r="174">
      <c r="A174" s="1" t="s">
        <v>222</v>
      </c>
      <c r="E174" s="27" t="s">
        <v>228</v>
      </c>
    </row>
    <row r="175">
      <c r="A175" s="1" t="s">
        <v>213</v>
      </c>
      <c r="B175" s="1">
        <v>42</v>
      </c>
      <c r="C175" s="26" t="s">
        <v>4835</v>
      </c>
      <c r="D175" t="s">
        <v>228</v>
      </c>
      <c r="E175" s="27" t="s">
        <v>4836</v>
      </c>
      <c r="F175" s="28" t="s">
        <v>230</v>
      </c>
      <c r="G175" s="29">
        <v>1</v>
      </c>
      <c r="H175" s="28">
        <v>0</v>
      </c>
      <c r="I175" s="30">
        <f>ROUND(G175*H175,P4)</f>
        <v>0</v>
      </c>
      <c r="L175" s="30">
        <v>0</v>
      </c>
      <c r="M175" s="24">
        <f>ROUND(G175*L175,P4)</f>
        <v>0</v>
      </c>
      <c r="N175" s="25" t="s">
        <v>218</v>
      </c>
      <c r="O175" s="31">
        <f>M175*AA175</f>
        <v>0</v>
      </c>
      <c r="P175" s="1">
        <v>3</v>
      </c>
      <c r="AA175" s="1">
        <f>IF(P175=1,$O$3,IF(P175=2,$O$4,$O$5))</f>
        <v>0</v>
      </c>
    </row>
    <row r="176">
      <c r="A176" s="1" t="s">
        <v>219</v>
      </c>
      <c r="E176" s="27" t="s">
        <v>4836</v>
      </c>
    </row>
    <row r="177">
      <c r="A177" s="1" t="s">
        <v>221</v>
      </c>
    </row>
    <row r="178">
      <c r="A178" s="1" t="s">
        <v>222</v>
      </c>
      <c r="E178"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COUNTIFS(L8:L91,"=0",A8:A91,"P")+COUNTIFS(L8:L91,"",A8:A91,"P")+SUM(Q8:Q91)</f>
        <v>0</v>
      </c>
    </row>
    <row r="8">
      <c r="A8" s="1" t="s">
        <v>208</v>
      </c>
      <c r="C8" s="22" t="s">
        <v>4837</v>
      </c>
      <c r="E8" s="23" t="s">
        <v>119</v>
      </c>
      <c r="L8" s="24">
        <f>L9+L78</f>
        <v>0</v>
      </c>
      <c r="M8" s="24">
        <f>M9+M78</f>
        <v>0</v>
      </c>
      <c r="N8" s="25"/>
    </row>
    <row r="9">
      <c r="A9" s="1" t="s">
        <v>210</v>
      </c>
      <c r="C9" s="22" t="s">
        <v>4838</v>
      </c>
      <c r="E9" s="23" t="s">
        <v>4839</v>
      </c>
      <c r="L9" s="24">
        <f>SUMIFS(L10:L77,A10:A77,"P")</f>
        <v>0</v>
      </c>
      <c r="M9" s="24">
        <f>SUMIFS(M10:M77,A10:A77,"P")</f>
        <v>0</v>
      </c>
      <c r="N9" s="25"/>
    </row>
    <row r="10">
      <c r="A10" s="1" t="s">
        <v>213</v>
      </c>
      <c r="B10" s="1">
        <v>1</v>
      </c>
      <c r="C10" s="26" t="s">
        <v>4840</v>
      </c>
      <c r="D10" t="s">
        <v>228</v>
      </c>
      <c r="E10" s="27" t="s">
        <v>4841</v>
      </c>
      <c r="F10" s="28" t="s">
        <v>236</v>
      </c>
      <c r="G10" s="29">
        <v>12</v>
      </c>
      <c r="H10" s="28">
        <v>0.02</v>
      </c>
      <c r="I10" s="30">
        <f>ROUND(G10*H10,P4)</f>
        <v>0</v>
      </c>
      <c r="L10" s="30">
        <v>0</v>
      </c>
      <c r="M10" s="24">
        <f>ROUND(G10*L10,P4)</f>
        <v>0</v>
      </c>
      <c r="N10" s="25" t="s">
        <v>2938</v>
      </c>
      <c r="O10" s="31">
        <f>M10*AA10</f>
        <v>0</v>
      </c>
      <c r="P10" s="1">
        <v>3</v>
      </c>
      <c r="AA10" s="1">
        <f>IF(P10=1,$O$3,IF(P10=2,$O$4,$O$5))</f>
        <v>0</v>
      </c>
    </row>
    <row r="11">
      <c r="A11" s="1" t="s">
        <v>219</v>
      </c>
      <c r="E11" s="27" t="s">
        <v>4841</v>
      </c>
    </row>
    <row r="12" ht="105.6">
      <c r="A12" s="1" t="s">
        <v>221</v>
      </c>
      <c r="E12" s="32" t="s">
        <v>4842</v>
      </c>
    </row>
    <row r="13">
      <c r="A13" s="1" t="s">
        <v>222</v>
      </c>
      <c r="E13" s="27" t="s">
        <v>228</v>
      </c>
    </row>
    <row r="14">
      <c r="A14" s="1" t="s">
        <v>213</v>
      </c>
      <c r="B14" s="1">
        <v>2</v>
      </c>
      <c r="C14" s="26" t="s">
        <v>4843</v>
      </c>
      <c r="D14" t="s">
        <v>228</v>
      </c>
      <c r="E14" s="27" t="s">
        <v>4844</v>
      </c>
      <c r="F14" s="28" t="s">
        <v>497</v>
      </c>
      <c r="G14" s="29">
        <v>14.42</v>
      </c>
      <c r="H14" s="28">
        <v>0.00080000000000000004</v>
      </c>
      <c r="I14" s="30">
        <f>ROUND(G14*H14,P4)</f>
        <v>0</v>
      </c>
      <c r="L14" s="30">
        <v>0</v>
      </c>
      <c r="M14" s="24">
        <f>ROUND(G14*L14,P4)</f>
        <v>0</v>
      </c>
      <c r="N14" s="25" t="s">
        <v>2938</v>
      </c>
      <c r="O14" s="31">
        <f>M14*AA14</f>
        <v>0</v>
      </c>
      <c r="P14" s="1">
        <v>3</v>
      </c>
      <c r="AA14" s="1">
        <f>IF(P14=1,$O$3,IF(P14=2,$O$4,$O$5))</f>
        <v>0</v>
      </c>
    </row>
    <row r="15">
      <c r="A15" s="1" t="s">
        <v>219</v>
      </c>
      <c r="E15" s="27" t="s">
        <v>4844</v>
      </c>
    </row>
    <row r="16" ht="39.6">
      <c r="A16" s="1" t="s">
        <v>221</v>
      </c>
      <c r="E16" s="32" t="s">
        <v>4845</v>
      </c>
    </row>
    <row r="17">
      <c r="A17" s="1" t="s">
        <v>222</v>
      </c>
      <c r="E17" s="27" t="s">
        <v>228</v>
      </c>
    </row>
    <row r="18">
      <c r="A18" s="1" t="s">
        <v>213</v>
      </c>
      <c r="B18" s="1">
        <v>3</v>
      </c>
      <c r="C18" s="26" t="s">
        <v>4846</v>
      </c>
      <c r="D18" t="s">
        <v>228</v>
      </c>
      <c r="E18" s="27" t="s">
        <v>4847</v>
      </c>
      <c r="F18" s="28" t="s">
        <v>497</v>
      </c>
      <c r="G18" s="29">
        <v>66.950000000000003</v>
      </c>
      <c r="H18" s="28">
        <v>0.001</v>
      </c>
      <c r="I18" s="30">
        <f>ROUND(G18*H18,P4)</f>
        <v>0</v>
      </c>
      <c r="L18" s="30">
        <v>0</v>
      </c>
      <c r="M18" s="24">
        <f>ROUND(G18*L18,P4)</f>
        <v>0</v>
      </c>
      <c r="N18" s="25" t="s">
        <v>2938</v>
      </c>
      <c r="O18" s="31">
        <f>M18*AA18</f>
        <v>0</v>
      </c>
      <c r="P18" s="1">
        <v>3</v>
      </c>
      <c r="AA18" s="1">
        <f>IF(P18=1,$O$3,IF(P18=2,$O$4,$O$5))</f>
        <v>0</v>
      </c>
    </row>
    <row r="19">
      <c r="A19" s="1" t="s">
        <v>219</v>
      </c>
      <c r="E19" s="27" t="s">
        <v>4847</v>
      </c>
    </row>
    <row r="20" ht="39.6">
      <c r="A20" s="1" t="s">
        <v>221</v>
      </c>
      <c r="E20" s="32" t="s">
        <v>4848</v>
      </c>
    </row>
    <row r="21">
      <c r="A21" s="1" t="s">
        <v>222</v>
      </c>
      <c r="E21" s="27" t="s">
        <v>228</v>
      </c>
    </row>
    <row r="22" ht="26.4">
      <c r="A22" s="1" t="s">
        <v>213</v>
      </c>
      <c r="B22" s="1">
        <v>4</v>
      </c>
      <c r="C22" s="26" t="s">
        <v>4849</v>
      </c>
      <c r="D22" t="s">
        <v>228</v>
      </c>
      <c r="E22" s="27" t="s">
        <v>4850</v>
      </c>
      <c r="F22" s="28" t="s">
        <v>497</v>
      </c>
      <c r="G22" s="29">
        <v>46.350000000000001</v>
      </c>
      <c r="H22" s="28">
        <v>0.0016000000000000001</v>
      </c>
      <c r="I22" s="30">
        <f>ROUND(G22*H22,P4)</f>
        <v>0</v>
      </c>
      <c r="L22" s="30">
        <v>0</v>
      </c>
      <c r="M22" s="24">
        <f>ROUND(G22*L22,P4)</f>
        <v>0</v>
      </c>
      <c r="N22" s="25" t="s">
        <v>2938</v>
      </c>
      <c r="O22" s="31">
        <f>M22*AA22</f>
        <v>0</v>
      </c>
      <c r="P22" s="1">
        <v>3</v>
      </c>
      <c r="AA22" s="1">
        <f>IF(P22=1,$O$3,IF(P22=2,$O$4,$O$5))</f>
        <v>0</v>
      </c>
    </row>
    <row r="23" ht="26.4">
      <c r="A23" s="1" t="s">
        <v>219</v>
      </c>
      <c r="E23" s="27" t="s">
        <v>4850</v>
      </c>
    </row>
    <row r="24">
      <c r="A24" s="1" t="s">
        <v>221</v>
      </c>
    </row>
    <row r="25">
      <c r="A25" s="1" t="s">
        <v>222</v>
      </c>
      <c r="E25" s="27" t="s">
        <v>228</v>
      </c>
    </row>
    <row r="26">
      <c r="A26" s="1" t="s">
        <v>213</v>
      </c>
      <c r="B26" s="1">
        <v>5</v>
      </c>
      <c r="C26" s="26" t="s">
        <v>4851</v>
      </c>
      <c r="D26" t="s">
        <v>228</v>
      </c>
      <c r="E26" s="27" t="s">
        <v>4852</v>
      </c>
      <c r="F26" s="28" t="s">
        <v>236</v>
      </c>
      <c r="G26" s="29">
        <v>22</v>
      </c>
      <c r="H26" s="28">
        <v>0.00084000000000000003</v>
      </c>
      <c r="I26" s="30">
        <f>ROUND(G26*H26,P4)</f>
        <v>0</v>
      </c>
      <c r="L26" s="30">
        <v>0</v>
      </c>
      <c r="M26" s="24">
        <f>ROUND(G26*L26,P4)</f>
        <v>0</v>
      </c>
      <c r="N26" s="25" t="s">
        <v>2938</v>
      </c>
      <c r="O26" s="31">
        <f>M26*AA26</f>
        <v>0</v>
      </c>
      <c r="P26" s="1">
        <v>3</v>
      </c>
      <c r="AA26" s="1">
        <f>IF(P26=1,$O$3,IF(P26=2,$O$4,$O$5))</f>
        <v>0</v>
      </c>
    </row>
    <row r="27" ht="26.4">
      <c r="A27" s="1" t="s">
        <v>219</v>
      </c>
      <c r="E27" s="27" t="s">
        <v>4853</v>
      </c>
    </row>
    <row r="28" ht="52.8">
      <c r="A28" s="1" t="s">
        <v>221</v>
      </c>
      <c r="E28" s="32" t="s">
        <v>4854</v>
      </c>
    </row>
    <row r="29">
      <c r="A29" s="1" t="s">
        <v>222</v>
      </c>
      <c r="E29" s="27" t="s">
        <v>228</v>
      </c>
    </row>
    <row r="30">
      <c r="A30" s="1" t="s">
        <v>213</v>
      </c>
      <c r="B30" s="1">
        <v>6</v>
      </c>
      <c r="C30" s="26" t="s">
        <v>4855</v>
      </c>
      <c r="D30" t="s">
        <v>228</v>
      </c>
      <c r="E30" s="27" t="s">
        <v>4856</v>
      </c>
      <c r="F30" s="28" t="s">
        <v>236</v>
      </c>
      <c r="G30" s="29">
        <v>12</v>
      </c>
      <c r="H30" s="28">
        <v>0</v>
      </c>
      <c r="I30" s="30">
        <f>ROUND(G30*H30,P4)</f>
        <v>0</v>
      </c>
      <c r="L30" s="30">
        <v>0</v>
      </c>
      <c r="M30" s="24">
        <f>ROUND(G30*L30,P4)</f>
        <v>0</v>
      </c>
      <c r="N30" s="25" t="s">
        <v>2938</v>
      </c>
      <c r="O30" s="31">
        <f>M30*AA30</f>
        <v>0</v>
      </c>
      <c r="P30" s="1">
        <v>3</v>
      </c>
      <c r="AA30" s="1">
        <f>IF(P30=1,$O$3,IF(P30=2,$O$4,$O$5))</f>
        <v>0</v>
      </c>
    </row>
    <row r="31" ht="26.4">
      <c r="A31" s="1" t="s">
        <v>219</v>
      </c>
      <c r="E31" s="27" t="s">
        <v>4857</v>
      </c>
    </row>
    <row r="32" ht="105.6">
      <c r="A32" s="1" t="s">
        <v>221</v>
      </c>
      <c r="E32" s="32" t="s">
        <v>4842</v>
      </c>
    </row>
    <row r="33">
      <c r="A33" s="1" t="s">
        <v>222</v>
      </c>
      <c r="E33" s="27" t="s">
        <v>228</v>
      </c>
    </row>
    <row r="34">
      <c r="A34" s="1" t="s">
        <v>213</v>
      </c>
      <c r="B34" s="1">
        <v>7</v>
      </c>
      <c r="C34" s="26" t="s">
        <v>4858</v>
      </c>
      <c r="D34" t="s">
        <v>228</v>
      </c>
      <c r="E34" s="27" t="s">
        <v>4859</v>
      </c>
      <c r="F34" s="28" t="s">
        <v>497</v>
      </c>
      <c r="G34" s="29">
        <v>14</v>
      </c>
      <c r="H34" s="28">
        <v>0</v>
      </c>
      <c r="I34" s="30">
        <f>ROUND(G34*H34,P4)</f>
        <v>0</v>
      </c>
      <c r="L34" s="30">
        <v>0</v>
      </c>
      <c r="M34" s="24">
        <f>ROUND(G34*L34,P4)</f>
        <v>0</v>
      </c>
      <c r="N34" s="25" t="s">
        <v>2938</v>
      </c>
      <c r="O34" s="31">
        <f>M34*AA34</f>
        <v>0</v>
      </c>
      <c r="P34" s="1">
        <v>3</v>
      </c>
      <c r="AA34" s="1">
        <f>IF(P34=1,$O$3,IF(P34=2,$O$4,$O$5))</f>
        <v>0</v>
      </c>
    </row>
    <row r="35" ht="26.4">
      <c r="A35" s="1" t="s">
        <v>219</v>
      </c>
      <c r="E35" s="27" t="s">
        <v>4860</v>
      </c>
    </row>
    <row r="36" ht="26.4">
      <c r="A36" s="1" t="s">
        <v>221</v>
      </c>
      <c r="E36" s="32" t="s">
        <v>4861</v>
      </c>
    </row>
    <row r="37">
      <c r="A37" s="1" t="s">
        <v>222</v>
      </c>
      <c r="E37" s="27" t="s">
        <v>228</v>
      </c>
    </row>
    <row r="38">
      <c r="A38" s="1" t="s">
        <v>213</v>
      </c>
      <c r="B38" s="1">
        <v>8</v>
      </c>
      <c r="C38" s="26" t="s">
        <v>4862</v>
      </c>
      <c r="D38" t="s">
        <v>228</v>
      </c>
      <c r="E38" s="27" t="s">
        <v>4863</v>
      </c>
      <c r="F38" s="28" t="s">
        <v>497</v>
      </c>
      <c r="G38" s="29">
        <v>65</v>
      </c>
      <c r="H38" s="28">
        <v>0</v>
      </c>
      <c r="I38" s="30">
        <f>ROUND(G38*H38,P4)</f>
        <v>0</v>
      </c>
      <c r="L38" s="30">
        <v>0</v>
      </c>
      <c r="M38" s="24">
        <f>ROUND(G38*L38,P4)</f>
        <v>0</v>
      </c>
      <c r="N38" s="25" t="s">
        <v>2938</v>
      </c>
      <c r="O38" s="31">
        <f>M38*AA38</f>
        <v>0</v>
      </c>
      <c r="P38" s="1">
        <v>3</v>
      </c>
      <c r="AA38" s="1">
        <f>IF(P38=1,$O$3,IF(P38=2,$O$4,$O$5))</f>
        <v>0</v>
      </c>
    </row>
    <row r="39" ht="26.4">
      <c r="A39" s="1" t="s">
        <v>219</v>
      </c>
      <c r="E39" s="27" t="s">
        <v>4864</v>
      </c>
    </row>
    <row r="40" ht="26.4">
      <c r="A40" s="1" t="s">
        <v>221</v>
      </c>
      <c r="E40" s="32" t="s">
        <v>4865</v>
      </c>
    </row>
    <row r="41">
      <c r="A41" s="1" t="s">
        <v>222</v>
      </c>
      <c r="E41" s="27" t="s">
        <v>228</v>
      </c>
    </row>
    <row r="42">
      <c r="A42" s="1" t="s">
        <v>213</v>
      </c>
      <c r="B42" s="1">
        <v>9</v>
      </c>
      <c r="C42" s="26" t="s">
        <v>4866</v>
      </c>
      <c r="D42" t="s">
        <v>228</v>
      </c>
      <c r="E42" s="27" t="s">
        <v>4867</v>
      </c>
      <c r="F42" s="28" t="s">
        <v>497</v>
      </c>
      <c r="G42" s="29">
        <v>45</v>
      </c>
      <c r="H42" s="28">
        <v>0</v>
      </c>
      <c r="I42" s="30">
        <f>ROUND(G42*H42,P4)</f>
        <v>0</v>
      </c>
      <c r="L42" s="30">
        <v>0</v>
      </c>
      <c r="M42" s="24">
        <f>ROUND(G42*L42,P4)</f>
        <v>0</v>
      </c>
      <c r="N42" s="25" t="s">
        <v>2938</v>
      </c>
      <c r="O42" s="31">
        <f>M42*AA42</f>
        <v>0</v>
      </c>
      <c r="P42" s="1">
        <v>3</v>
      </c>
      <c r="AA42" s="1">
        <f>IF(P42=1,$O$3,IF(P42=2,$O$4,$O$5))</f>
        <v>0</v>
      </c>
    </row>
    <row r="43" ht="26.4">
      <c r="A43" s="1" t="s">
        <v>219</v>
      </c>
      <c r="E43" s="27" t="s">
        <v>4868</v>
      </c>
    </row>
    <row r="44" ht="132">
      <c r="A44" s="1" t="s">
        <v>221</v>
      </c>
      <c r="E44" s="32" t="s">
        <v>4869</v>
      </c>
    </row>
    <row r="45">
      <c r="A45" s="1" t="s">
        <v>222</v>
      </c>
      <c r="E45" s="27" t="s">
        <v>228</v>
      </c>
    </row>
    <row r="46">
      <c r="A46" s="1" t="s">
        <v>213</v>
      </c>
      <c r="B46" s="1">
        <v>10</v>
      </c>
      <c r="C46" s="26" t="s">
        <v>4818</v>
      </c>
      <c r="D46" t="s">
        <v>228</v>
      </c>
      <c r="E46" s="27" t="s">
        <v>4819</v>
      </c>
      <c r="F46" s="28" t="s">
        <v>217</v>
      </c>
      <c r="G46" s="29">
        <v>0.45200000000000001</v>
      </c>
      <c r="H46" s="28">
        <v>0</v>
      </c>
      <c r="I46" s="30">
        <f>ROUND(G46*H46,P4)</f>
        <v>0</v>
      </c>
      <c r="L46" s="30">
        <v>0</v>
      </c>
      <c r="M46" s="24">
        <f>ROUND(G46*L46,P4)</f>
        <v>0</v>
      </c>
      <c r="N46" s="25" t="s">
        <v>2938</v>
      </c>
      <c r="O46" s="31">
        <f>M46*AA46</f>
        <v>0</v>
      </c>
      <c r="P46" s="1">
        <v>3</v>
      </c>
      <c r="AA46" s="1">
        <f>IF(P46=1,$O$3,IF(P46=2,$O$4,$O$5))</f>
        <v>0</v>
      </c>
    </row>
    <row r="47" ht="39.6">
      <c r="A47" s="1" t="s">
        <v>219</v>
      </c>
      <c r="E47" s="27" t="s">
        <v>4820</v>
      </c>
    </row>
    <row r="48">
      <c r="A48" s="1" t="s">
        <v>221</v>
      </c>
    </row>
    <row r="49">
      <c r="A49" s="1" t="s">
        <v>222</v>
      </c>
      <c r="E49" s="27" t="s">
        <v>228</v>
      </c>
    </row>
    <row r="50" ht="26.4">
      <c r="A50" s="1" t="s">
        <v>213</v>
      </c>
      <c r="B50" s="1">
        <v>11</v>
      </c>
      <c r="C50" s="26" t="s">
        <v>4870</v>
      </c>
      <c r="D50" t="s">
        <v>228</v>
      </c>
      <c r="E50" s="27" t="s">
        <v>4871</v>
      </c>
      <c r="F50" s="28" t="s">
        <v>497</v>
      </c>
      <c r="G50" s="29">
        <v>25.75</v>
      </c>
      <c r="H50" s="28">
        <v>0.0016000000000000001</v>
      </c>
      <c r="I50" s="30">
        <f>ROUND(G50*H50,P4)</f>
        <v>0</v>
      </c>
      <c r="L50" s="30">
        <v>0</v>
      </c>
      <c r="M50" s="24">
        <f>ROUND(G50*L50,P4)</f>
        <v>0</v>
      </c>
      <c r="N50" s="25" t="s">
        <v>218</v>
      </c>
      <c r="O50" s="31">
        <f>M50*AA50</f>
        <v>0</v>
      </c>
      <c r="P50" s="1">
        <v>3</v>
      </c>
      <c r="AA50" s="1">
        <f>IF(P50=1,$O$3,IF(P50=2,$O$4,$O$5))</f>
        <v>0</v>
      </c>
    </row>
    <row r="51" ht="26.4">
      <c r="A51" s="1" t="s">
        <v>219</v>
      </c>
      <c r="E51" s="27" t="s">
        <v>4850</v>
      </c>
    </row>
    <row r="52" ht="39.6">
      <c r="A52" s="1" t="s">
        <v>221</v>
      </c>
      <c r="E52" s="32" t="s">
        <v>4872</v>
      </c>
    </row>
    <row r="53">
      <c r="A53" s="1" t="s">
        <v>222</v>
      </c>
      <c r="E53" s="27" t="s">
        <v>228</v>
      </c>
    </row>
    <row r="54" ht="26.4">
      <c r="A54" s="1" t="s">
        <v>213</v>
      </c>
      <c r="B54" s="1">
        <v>12</v>
      </c>
      <c r="C54" s="26" t="s">
        <v>4873</v>
      </c>
      <c r="D54" t="s">
        <v>228</v>
      </c>
      <c r="E54" s="27" t="s">
        <v>4874</v>
      </c>
      <c r="F54" s="28" t="s">
        <v>236</v>
      </c>
      <c r="G54" s="29">
        <v>1</v>
      </c>
      <c r="H54" s="28">
        <v>0</v>
      </c>
      <c r="I54" s="30">
        <f>ROUND(G54*H54,P4)</f>
        <v>0</v>
      </c>
      <c r="L54" s="30">
        <v>0</v>
      </c>
      <c r="M54" s="24">
        <f>ROUND(G54*L54,P4)</f>
        <v>0</v>
      </c>
      <c r="N54" s="25" t="s">
        <v>218</v>
      </c>
      <c r="O54" s="31">
        <f>M54*AA54</f>
        <v>0</v>
      </c>
      <c r="P54" s="1">
        <v>3</v>
      </c>
      <c r="AA54" s="1">
        <f>IF(P54=1,$O$3,IF(P54=2,$O$4,$O$5))</f>
        <v>0</v>
      </c>
    </row>
    <row r="55" ht="39.6">
      <c r="A55" s="1" t="s">
        <v>219</v>
      </c>
      <c r="E55" s="27" t="s">
        <v>4875</v>
      </c>
    </row>
    <row r="56" ht="66">
      <c r="A56" s="1" t="s">
        <v>221</v>
      </c>
      <c r="E56" s="32" t="s">
        <v>4876</v>
      </c>
    </row>
    <row r="57">
      <c r="A57" s="1" t="s">
        <v>222</v>
      </c>
      <c r="E57" s="27" t="s">
        <v>228</v>
      </c>
    </row>
    <row r="58" ht="26.4">
      <c r="A58" s="1" t="s">
        <v>213</v>
      </c>
      <c r="B58" s="1">
        <v>13</v>
      </c>
      <c r="C58" s="26" t="s">
        <v>4877</v>
      </c>
      <c r="D58" t="s">
        <v>228</v>
      </c>
      <c r="E58" s="27" t="s">
        <v>4878</v>
      </c>
      <c r="F58" s="28" t="s">
        <v>236</v>
      </c>
      <c r="G58" s="29">
        <v>4</v>
      </c>
      <c r="H58" s="28">
        <v>0</v>
      </c>
      <c r="I58" s="30">
        <f>ROUND(G58*H58,P4)</f>
        <v>0</v>
      </c>
      <c r="L58" s="30">
        <v>0</v>
      </c>
      <c r="M58" s="24">
        <f>ROUND(G58*L58,P4)</f>
        <v>0</v>
      </c>
      <c r="N58" s="25" t="s">
        <v>218</v>
      </c>
      <c r="O58" s="31">
        <f>M58*AA58</f>
        <v>0</v>
      </c>
      <c r="P58" s="1">
        <v>3</v>
      </c>
      <c r="AA58" s="1">
        <f>IF(P58=1,$O$3,IF(P58=2,$O$4,$O$5))</f>
        <v>0</v>
      </c>
    </row>
    <row r="59" ht="52.8">
      <c r="A59" s="1" t="s">
        <v>219</v>
      </c>
      <c r="E59" s="27" t="s">
        <v>4879</v>
      </c>
    </row>
    <row r="60" ht="66">
      <c r="A60" s="1" t="s">
        <v>221</v>
      </c>
      <c r="E60" s="32" t="s">
        <v>4880</v>
      </c>
    </row>
    <row r="61">
      <c r="A61" s="1" t="s">
        <v>222</v>
      </c>
      <c r="E61" s="27" t="s">
        <v>228</v>
      </c>
    </row>
    <row r="62" ht="26.4">
      <c r="A62" s="1" t="s">
        <v>213</v>
      </c>
      <c r="B62" s="1">
        <v>14</v>
      </c>
      <c r="C62" s="26" t="s">
        <v>4881</v>
      </c>
      <c r="D62" t="s">
        <v>228</v>
      </c>
      <c r="E62" s="27" t="s">
        <v>4882</v>
      </c>
      <c r="F62" s="28" t="s">
        <v>236</v>
      </c>
      <c r="G62" s="29">
        <v>2</v>
      </c>
      <c r="H62" s="28">
        <v>0</v>
      </c>
      <c r="I62" s="30">
        <f>ROUND(G62*H62,P4)</f>
        <v>0</v>
      </c>
      <c r="L62" s="30">
        <v>0</v>
      </c>
      <c r="M62" s="24">
        <f>ROUND(G62*L62,P4)</f>
        <v>0</v>
      </c>
      <c r="N62" s="25" t="s">
        <v>218</v>
      </c>
      <c r="O62" s="31">
        <f>M62*AA62</f>
        <v>0</v>
      </c>
      <c r="P62" s="1">
        <v>3</v>
      </c>
      <c r="AA62" s="1">
        <f>IF(P62=1,$O$3,IF(P62=2,$O$4,$O$5))</f>
        <v>0</v>
      </c>
    </row>
    <row r="63" ht="52.8">
      <c r="A63" s="1" t="s">
        <v>219</v>
      </c>
      <c r="E63" s="27" t="s">
        <v>4883</v>
      </c>
    </row>
    <row r="64" ht="66">
      <c r="A64" s="1" t="s">
        <v>221</v>
      </c>
      <c r="E64" s="32" t="s">
        <v>4884</v>
      </c>
    </row>
    <row r="65">
      <c r="A65" s="1" t="s">
        <v>222</v>
      </c>
      <c r="E65" s="27" t="s">
        <v>228</v>
      </c>
    </row>
    <row r="66" ht="26.4">
      <c r="A66" s="1" t="s">
        <v>213</v>
      </c>
      <c r="B66" s="1">
        <v>15</v>
      </c>
      <c r="C66" s="26" t="s">
        <v>4885</v>
      </c>
      <c r="D66" t="s">
        <v>228</v>
      </c>
      <c r="E66" s="27" t="s">
        <v>4886</v>
      </c>
      <c r="F66" s="28" t="s">
        <v>236</v>
      </c>
      <c r="G66" s="29">
        <v>1</v>
      </c>
      <c r="H66" s="28">
        <v>0</v>
      </c>
      <c r="I66" s="30">
        <f>ROUND(G66*H66,P4)</f>
        <v>0</v>
      </c>
      <c r="L66" s="30">
        <v>0</v>
      </c>
      <c r="M66" s="24">
        <f>ROUND(G66*L66,P4)</f>
        <v>0</v>
      </c>
      <c r="N66" s="25" t="s">
        <v>218</v>
      </c>
      <c r="O66" s="31">
        <f>M66*AA66</f>
        <v>0</v>
      </c>
      <c r="P66" s="1">
        <v>3</v>
      </c>
      <c r="AA66" s="1">
        <f>IF(P66=1,$O$3,IF(P66=2,$O$4,$O$5))</f>
        <v>0</v>
      </c>
    </row>
    <row r="67" ht="39.6">
      <c r="A67" s="1" t="s">
        <v>219</v>
      </c>
      <c r="E67" s="27" t="s">
        <v>4887</v>
      </c>
    </row>
    <row r="68" ht="66">
      <c r="A68" s="1" t="s">
        <v>221</v>
      </c>
      <c r="E68" s="32" t="s">
        <v>4888</v>
      </c>
    </row>
    <row r="69">
      <c r="A69" s="1" t="s">
        <v>222</v>
      </c>
      <c r="E69" s="27" t="s">
        <v>228</v>
      </c>
    </row>
    <row r="70" ht="26.4">
      <c r="A70" s="1" t="s">
        <v>213</v>
      </c>
      <c r="B70" s="1">
        <v>16</v>
      </c>
      <c r="C70" s="26" t="s">
        <v>4889</v>
      </c>
      <c r="D70" t="s">
        <v>228</v>
      </c>
      <c r="E70" s="27" t="s">
        <v>4890</v>
      </c>
      <c r="F70" s="28" t="s">
        <v>236</v>
      </c>
      <c r="G70" s="29">
        <v>1</v>
      </c>
      <c r="H70" s="28">
        <v>0</v>
      </c>
      <c r="I70" s="30">
        <f>ROUND(G70*H70,P4)</f>
        <v>0</v>
      </c>
      <c r="L70" s="30">
        <v>0</v>
      </c>
      <c r="M70" s="24">
        <f>ROUND(G70*L70,P4)</f>
        <v>0</v>
      </c>
      <c r="N70" s="25" t="s">
        <v>218</v>
      </c>
      <c r="O70" s="31">
        <f>M70*AA70</f>
        <v>0</v>
      </c>
      <c r="P70" s="1">
        <v>3</v>
      </c>
      <c r="AA70" s="1">
        <f>IF(P70=1,$O$3,IF(P70=2,$O$4,$O$5))</f>
        <v>0</v>
      </c>
    </row>
    <row r="71" ht="39.6">
      <c r="A71" s="1" t="s">
        <v>219</v>
      </c>
      <c r="E71" s="27" t="s">
        <v>4887</v>
      </c>
    </row>
    <row r="72" ht="66">
      <c r="A72" s="1" t="s">
        <v>221</v>
      </c>
      <c r="E72" s="32" t="s">
        <v>4891</v>
      </c>
    </row>
    <row r="73">
      <c r="A73" s="1" t="s">
        <v>222</v>
      </c>
      <c r="E73" s="27" t="s">
        <v>228</v>
      </c>
    </row>
    <row r="74">
      <c r="A74" s="1" t="s">
        <v>213</v>
      </c>
      <c r="B74" s="1">
        <v>17</v>
      </c>
      <c r="C74" s="26" t="s">
        <v>4892</v>
      </c>
      <c r="D74" t="s">
        <v>228</v>
      </c>
      <c r="E74" s="27" t="s">
        <v>4893</v>
      </c>
      <c r="F74" s="28" t="s">
        <v>497</v>
      </c>
      <c r="G74" s="29">
        <v>25</v>
      </c>
      <c r="H74" s="28">
        <v>0</v>
      </c>
      <c r="I74" s="30">
        <f>ROUND(G74*H74,P4)</f>
        <v>0</v>
      </c>
      <c r="L74" s="30">
        <v>0</v>
      </c>
      <c r="M74" s="24">
        <f>ROUND(G74*L74,P4)</f>
        <v>0</v>
      </c>
      <c r="N74" s="25" t="s">
        <v>218</v>
      </c>
      <c r="O74" s="31">
        <f>M74*AA74</f>
        <v>0</v>
      </c>
      <c r="P74" s="1">
        <v>3</v>
      </c>
      <c r="AA74" s="1">
        <f>IF(P74=1,$O$3,IF(P74=2,$O$4,$O$5))</f>
        <v>0</v>
      </c>
    </row>
    <row r="75" ht="26.4">
      <c r="A75" s="1" t="s">
        <v>219</v>
      </c>
      <c r="E75" s="27" t="s">
        <v>4868</v>
      </c>
    </row>
    <row r="76" ht="26.4">
      <c r="A76" s="1" t="s">
        <v>221</v>
      </c>
      <c r="E76" s="32" t="s">
        <v>4894</v>
      </c>
    </row>
    <row r="77">
      <c r="A77" s="1" t="s">
        <v>222</v>
      </c>
      <c r="E77" s="27" t="s">
        <v>228</v>
      </c>
    </row>
    <row r="78">
      <c r="A78" s="1" t="s">
        <v>210</v>
      </c>
      <c r="C78" s="22" t="s">
        <v>4114</v>
      </c>
      <c r="E78" s="23" t="s">
        <v>4830</v>
      </c>
      <c r="L78" s="24">
        <f>SUMIFS(L79:L90,A79:A90,"P")</f>
        <v>0</v>
      </c>
      <c r="M78" s="24">
        <f>SUMIFS(M79:M90,A79:A90,"P")</f>
        <v>0</v>
      </c>
      <c r="N78" s="25"/>
    </row>
    <row r="79">
      <c r="A79" s="1" t="s">
        <v>213</v>
      </c>
      <c r="B79" s="1">
        <v>18</v>
      </c>
      <c r="C79" s="26" t="s">
        <v>4831</v>
      </c>
      <c r="D79" t="s">
        <v>228</v>
      </c>
      <c r="E79" s="27" t="s">
        <v>4832</v>
      </c>
      <c r="F79" s="28" t="s">
        <v>230</v>
      </c>
      <c r="G79" s="29">
        <v>1</v>
      </c>
      <c r="H79" s="28">
        <v>0</v>
      </c>
      <c r="I79" s="30">
        <f>ROUND(G79*H79,P4)</f>
        <v>0</v>
      </c>
      <c r="L79" s="30">
        <v>0</v>
      </c>
      <c r="M79" s="24">
        <f>ROUND(G79*L79,P4)</f>
        <v>0</v>
      </c>
      <c r="N79" s="25" t="s">
        <v>218</v>
      </c>
      <c r="O79" s="31">
        <f>M79*AA79</f>
        <v>0</v>
      </c>
      <c r="P79" s="1">
        <v>3</v>
      </c>
      <c r="AA79" s="1">
        <f>IF(P79=1,$O$3,IF(P79=2,$O$4,$O$5))</f>
        <v>0</v>
      </c>
    </row>
    <row r="80">
      <c r="A80" s="1" t="s">
        <v>219</v>
      </c>
      <c r="E80" s="27" t="s">
        <v>4832</v>
      </c>
    </row>
    <row r="81">
      <c r="A81" s="1" t="s">
        <v>221</v>
      </c>
    </row>
    <row r="82">
      <c r="A82" s="1" t="s">
        <v>222</v>
      </c>
      <c r="E82" s="27" t="s">
        <v>228</v>
      </c>
    </row>
    <row r="83" ht="26.4">
      <c r="A83" s="1" t="s">
        <v>213</v>
      </c>
      <c r="B83" s="1">
        <v>19</v>
      </c>
      <c r="C83" s="26" t="s">
        <v>4833</v>
      </c>
      <c r="D83" t="s">
        <v>228</v>
      </c>
      <c r="E83" s="27" t="s">
        <v>4834</v>
      </c>
      <c r="F83" s="28" t="s">
        <v>230</v>
      </c>
      <c r="G83" s="29">
        <v>1</v>
      </c>
      <c r="H83" s="28">
        <v>0</v>
      </c>
      <c r="I83" s="30">
        <f>ROUND(G83*H83,P4)</f>
        <v>0</v>
      </c>
      <c r="L83" s="30">
        <v>0</v>
      </c>
      <c r="M83" s="24">
        <f>ROUND(G83*L83,P4)</f>
        <v>0</v>
      </c>
      <c r="N83" s="25" t="s">
        <v>218</v>
      </c>
      <c r="O83" s="31">
        <f>M83*AA83</f>
        <v>0</v>
      </c>
      <c r="P83" s="1">
        <v>3</v>
      </c>
      <c r="AA83" s="1">
        <f>IF(P83=1,$O$3,IF(P83=2,$O$4,$O$5))</f>
        <v>0</v>
      </c>
    </row>
    <row r="84" ht="26.4">
      <c r="A84" s="1" t="s">
        <v>219</v>
      </c>
      <c r="E84" s="27" t="s">
        <v>4834</v>
      </c>
    </row>
    <row r="85">
      <c r="A85" s="1" t="s">
        <v>221</v>
      </c>
    </row>
    <row r="86">
      <c r="A86" s="1" t="s">
        <v>222</v>
      </c>
      <c r="E86" s="27" t="s">
        <v>228</v>
      </c>
    </row>
    <row r="87">
      <c r="A87" s="1" t="s">
        <v>213</v>
      </c>
      <c r="B87" s="1">
        <v>20</v>
      </c>
      <c r="C87" s="26" t="s">
        <v>4835</v>
      </c>
      <c r="D87" t="s">
        <v>228</v>
      </c>
      <c r="E87" s="27" t="s">
        <v>4836</v>
      </c>
      <c r="F87" s="28" t="s">
        <v>230</v>
      </c>
      <c r="G87" s="29">
        <v>1</v>
      </c>
      <c r="H87" s="28">
        <v>0</v>
      </c>
      <c r="I87" s="30">
        <f>ROUND(G87*H87,P4)</f>
        <v>0</v>
      </c>
      <c r="L87" s="30">
        <v>0</v>
      </c>
      <c r="M87" s="24">
        <f>ROUND(G87*L87,P4)</f>
        <v>0</v>
      </c>
      <c r="N87" s="25" t="s">
        <v>218</v>
      </c>
      <c r="O87" s="31">
        <f>M87*AA87</f>
        <v>0</v>
      </c>
      <c r="P87" s="1">
        <v>3</v>
      </c>
      <c r="AA87" s="1">
        <f>IF(P87=1,$O$3,IF(P87=2,$O$4,$O$5))</f>
        <v>0</v>
      </c>
    </row>
    <row r="88">
      <c r="A88" s="1" t="s">
        <v>219</v>
      </c>
      <c r="E88" s="27" t="s">
        <v>4836</v>
      </c>
    </row>
    <row r="89">
      <c r="A89" s="1" t="s">
        <v>221</v>
      </c>
    </row>
    <row r="90">
      <c r="A90" s="1" t="s">
        <v>222</v>
      </c>
      <c r="E90"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COUNTIFS(L8:L309,"=0",A8:A309,"P")+COUNTIFS(L8:L309,"",A8:A309,"P")+SUM(Q8:Q309)</f>
        <v>0</v>
      </c>
    </row>
    <row r="8">
      <c r="A8" s="1" t="s">
        <v>208</v>
      </c>
      <c r="C8" s="22" t="s">
        <v>4895</v>
      </c>
      <c r="E8" s="23" t="s">
        <v>121</v>
      </c>
      <c r="L8" s="24">
        <f>L9+L62+L107+L148+L173+L198+L271+L296</f>
        <v>0</v>
      </c>
      <c r="M8" s="24">
        <f>M9+M62+M107+M148+M173+M198+M271+M296</f>
        <v>0</v>
      </c>
      <c r="N8" s="25"/>
    </row>
    <row r="9">
      <c r="A9" s="1" t="s">
        <v>210</v>
      </c>
      <c r="C9" s="22" t="s">
        <v>4896</v>
      </c>
      <c r="E9" s="23" t="s">
        <v>4897</v>
      </c>
      <c r="L9" s="24">
        <f>SUMIFS(L10:L61,A10:A61,"P")</f>
        <v>0</v>
      </c>
      <c r="M9" s="24">
        <f>SUMIFS(M10:M61,A10:A61,"P")</f>
        <v>0</v>
      </c>
      <c r="N9" s="25"/>
    </row>
    <row r="10">
      <c r="A10" s="1" t="s">
        <v>213</v>
      </c>
      <c r="B10" s="1">
        <v>1</v>
      </c>
      <c r="C10" s="26" t="s">
        <v>4898</v>
      </c>
      <c r="D10" t="s">
        <v>228</v>
      </c>
      <c r="E10" s="27" t="s">
        <v>4899</v>
      </c>
      <c r="F10" s="28" t="s">
        <v>236</v>
      </c>
      <c r="G10" s="29">
        <v>6</v>
      </c>
      <c r="H10" s="28">
        <v>0.00076000000000000004</v>
      </c>
      <c r="I10" s="30">
        <f>ROUND(G10*H10,P4)</f>
        <v>0</v>
      </c>
      <c r="L10" s="30">
        <v>0</v>
      </c>
      <c r="M10" s="24">
        <f>ROUND(G10*L10,P4)</f>
        <v>0</v>
      </c>
      <c r="N10" s="25" t="s">
        <v>2938</v>
      </c>
      <c r="O10" s="31">
        <f>M10*AA10</f>
        <v>0</v>
      </c>
      <c r="P10" s="1">
        <v>3</v>
      </c>
      <c r="AA10" s="1">
        <f>IF(P10=1,$O$3,IF(P10=2,$O$4,$O$5))</f>
        <v>0</v>
      </c>
    </row>
    <row r="11" ht="26.4">
      <c r="A11" s="1" t="s">
        <v>219</v>
      </c>
      <c r="E11" s="27" t="s">
        <v>4900</v>
      </c>
    </row>
    <row r="12" ht="26.4">
      <c r="A12" s="1" t="s">
        <v>221</v>
      </c>
      <c r="E12" s="32" t="s">
        <v>4901</v>
      </c>
    </row>
    <row r="13">
      <c r="A13" s="1" t="s">
        <v>222</v>
      </c>
      <c r="E13" s="27" t="s">
        <v>228</v>
      </c>
    </row>
    <row r="14" ht="26.4">
      <c r="A14" s="1" t="s">
        <v>213</v>
      </c>
      <c r="B14" s="1">
        <v>2</v>
      </c>
      <c r="C14" s="26" t="s">
        <v>4902</v>
      </c>
      <c r="D14" t="s">
        <v>228</v>
      </c>
      <c r="E14" s="27" t="s">
        <v>4903</v>
      </c>
      <c r="F14" s="28" t="s">
        <v>4011</v>
      </c>
      <c r="G14" s="29">
        <v>1</v>
      </c>
      <c r="H14" s="28">
        <v>0.01507</v>
      </c>
      <c r="I14" s="30">
        <f>ROUND(G14*H14,P4)</f>
        <v>0</v>
      </c>
      <c r="L14" s="30">
        <v>0</v>
      </c>
      <c r="M14" s="24">
        <f>ROUND(G14*L14,P4)</f>
        <v>0</v>
      </c>
      <c r="N14" s="25" t="s">
        <v>2938</v>
      </c>
      <c r="O14" s="31">
        <f>M14*AA14</f>
        <v>0</v>
      </c>
      <c r="P14" s="1">
        <v>3</v>
      </c>
      <c r="AA14" s="1">
        <f>IF(P14=1,$O$3,IF(P14=2,$O$4,$O$5))</f>
        <v>0</v>
      </c>
    </row>
    <row r="15" ht="26.4">
      <c r="A15" s="1" t="s">
        <v>219</v>
      </c>
      <c r="E15" s="27" t="s">
        <v>4904</v>
      </c>
    </row>
    <row r="16" ht="39.6">
      <c r="A16" s="1" t="s">
        <v>221</v>
      </c>
      <c r="E16" s="32" t="s">
        <v>4905</v>
      </c>
    </row>
    <row r="17">
      <c r="A17" s="1" t="s">
        <v>222</v>
      </c>
      <c r="E17" s="27" t="s">
        <v>228</v>
      </c>
    </row>
    <row r="18" ht="26.4">
      <c r="A18" s="1" t="s">
        <v>213</v>
      </c>
      <c r="B18" s="1">
        <v>3</v>
      </c>
      <c r="C18" s="26" t="s">
        <v>4906</v>
      </c>
      <c r="D18" t="s">
        <v>228</v>
      </c>
      <c r="E18" s="27" t="s">
        <v>4907</v>
      </c>
      <c r="F18" s="28" t="s">
        <v>497</v>
      </c>
      <c r="G18" s="29">
        <v>26</v>
      </c>
      <c r="H18" s="28">
        <v>0.00048999999999999998</v>
      </c>
      <c r="I18" s="30">
        <f>ROUND(G18*H18,P4)</f>
        <v>0</v>
      </c>
      <c r="L18" s="30">
        <v>0</v>
      </c>
      <c r="M18" s="24">
        <f>ROUND(G18*L18,P4)</f>
        <v>0</v>
      </c>
      <c r="N18" s="25" t="s">
        <v>2938</v>
      </c>
      <c r="O18" s="31">
        <f>M18*AA18</f>
        <v>0</v>
      </c>
      <c r="P18" s="1">
        <v>3</v>
      </c>
      <c r="AA18" s="1">
        <f>IF(P18=1,$O$3,IF(P18=2,$O$4,$O$5))</f>
        <v>0</v>
      </c>
    </row>
    <row r="19" ht="39.6">
      <c r="A19" s="1" t="s">
        <v>219</v>
      </c>
      <c r="E19" s="27" t="s">
        <v>4908</v>
      </c>
    </row>
    <row r="20" ht="39.6">
      <c r="A20" s="1" t="s">
        <v>221</v>
      </c>
      <c r="E20" s="32" t="s">
        <v>4909</v>
      </c>
    </row>
    <row r="21">
      <c r="A21" s="1" t="s">
        <v>222</v>
      </c>
      <c r="E21" s="27" t="s">
        <v>228</v>
      </c>
    </row>
    <row r="22" ht="26.4">
      <c r="A22" s="1" t="s">
        <v>213</v>
      </c>
      <c r="B22" s="1">
        <v>4</v>
      </c>
      <c r="C22" s="26" t="s">
        <v>4910</v>
      </c>
      <c r="D22" t="s">
        <v>228</v>
      </c>
      <c r="E22" s="27" t="s">
        <v>4911</v>
      </c>
      <c r="F22" s="28" t="s">
        <v>497</v>
      </c>
      <c r="G22" s="29">
        <v>26</v>
      </c>
      <c r="H22" s="28">
        <v>0.00018000000000000001</v>
      </c>
      <c r="I22" s="30">
        <f>ROUND(G22*H22,P4)</f>
        <v>0</v>
      </c>
      <c r="L22" s="30">
        <v>0</v>
      </c>
      <c r="M22" s="24">
        <f>ROUND(G22*L22,P4)</f>
        <v>0</v>
      </c>
      <c r="N22" s="25" t="s">
        <v>2938</v>
      </c>
      <c r="O22" s="31">
        <f>M22*AA22</f>
        <v>0</v>
      </c>
      <c r="P22" s="1">
        <v>3</v>
      </c>
      <c r="AA22" s="1">
        <f>IF(P22=1,$O$3,IF(P22=2,$O$4,$O$5))</f>
        <v>0</v>
      </c>
    </row>
    <row r="23" ht="39.6">
      <c r="A23" s="1" t="s">
        <v>219</v>
      </c>
      <c r="E23" s="27" t="s">
        <v>4912</v>
      </c>
    </row>
    <row r="24" ht="39.6">
      <c r="A24" s="1" t="s">
        <v>221</v>
      </c>
      <c r="E24" s="32" t="s">
        <v>4909</v>
      </c>
    </row>
    <row r="25">
      <c r="A25" s="1" t="s">
        <v>222</v>
      </c>
      <c r="E25" s="27" t="s">
        <v>228</v>
      </c>
    </row>
    <row r="26" ht="26.4">
      <c r="A26" s="1" t="s">
        <v>213</v>
      </c>
      <c r="B26" s="1">
        <v>5</v>
      </c>
      <c r="C26" s="26" t="s">
        <v>4913</v>
      </c>
      <c r="D26" t="s">
        <v>228</v>
      </c>
      <c r="E26" s="27" t="s">
        <v>4914</v>
      </c>
      <c r="F26" s="28" t="s">
        <v>236</v>
      </c>
      <c r="G26" s="29">
        <v>2</v>
      </c>
      <c r="H26" s="28">
        <v>0.0014599999999999999</v>
      </c>
      <c r="I26" s="30">
        <f>ROUND(G26*H26,P4)</f>
        <v>0</v>
      </c>
      <c r="L26" s="30">
        <v>0</v>
      </c>
      <c r="M26" s="24">
        <f>ROUND(G26*L26,P4)</f>
        <v>0</v>
      </c>
      <c r="N26" s="25" t="s">
        <v>2938</v>
      </c>
      <c r="O26" s="31">
        <f>M26*AA26</f>
        <v>0</v>
      </c>
      <c r="P26" s="1">
        <v>3</v>
      </c>
      <c r="AA26" s="1">
        <f>IF(P26=1,$O$3,IF(P26=2,$O$4,$O$5))</f>
        <v>0</v>
      </c>
    </row>
    <row r="27">
      <c r="A27" s="1" t="s">
        <v>219</v>
      </c>
      <c r="E27" s="27" t="s">
        <v>4915</v>
      </c>
    </row>
    <row r="28" ht="39.6">
      <c r="A28" s="1" t="s">
        <v>221</v>
      </c>
      <c r="E28" s="32" t="s">
        <v>4916</v>
      </c>
    </row>
    <row r="29">
      <c r="A29" s="1" t="s">
        <v>222</v>
      </c>
      <c r="E29" s="27" t="s">
        <v>228</v>
      </c>
    </row>
    <row r="30" ht="26.4">
      <c r="A30" s="1" t="s">
        <v>213</v>
      </c>
      <c r="B30" s="1">
        <v>6</v>
      </c>
      <c r="C30" s="26" t="s">
        <v>4917</v>
      </c>
      <c r="D30" t="s">
        <v>228</v>
      </c>
      <c r="E30" s="27" t="s">
        <v>4918</v>
      </c>
      <c r="F30" s="28" t="s">
        <v>230</v>
      </c>
      <c r="G30" s="29">
        <v>1</v>
      </c>
      <c r="H30" s="28">
        <v>0</v>
      </c>
      <c r="I30" s="30">
        <f>ROUND(G30*H30,P4)</f>
        <v>0</v>
      </c>
      <c r="L30" s="30">
        <v>0</v>
      </c>
      <c r="M30" s="24">
        <f>ROUND(G30*L30,P4)</f>
        <v>0</v>
      </c>
      <c r="N30" s="25" t="s">
        <v>218</v>
      </c>
      <c r="O30" s="31">
        <f>M30*AA30</f>
        <v>0</v>
      </c>
      <c r="P30" s="1">
        <v>3</v>
      </c>
      <c r="AA30" s="1">
        <f>IF(P30=1,$O$3,IF(P30=2,$O$4,$O$5))</f>
        <v>0</v>
      </c>
    </row>
    <row r="31" ht="39.6">
      <c r="A31" s="1" t="s">
        <v>219</v>
      </c>
      <c r="E31" s="27" t="s">
        <v>4919</v>
      </c>
    </row>
    <row r="32" ht="66">
      <c r="A32" s="1" t="s">
        <v>221</v>
      </c>
      <c r="E32" s="32" t="s">
        <v>4920</v>
      </c>
    </row>
    <row r="33">
      <c r="A33" s="1" t="s">
        <v>222</v>
      </c>
      <c r="E33" s="27" t="s">
        <v>228</v>
      </c>
    </row>
    <row r="34" ht="26.4">
      <c r="A34" s="1" t="s">
        <v>213</v>
      </c>
      <c r="B34" s="1">
        <v>7</v>
      </c>
      <c r="C34" s="26" t="s">
        <v>4921</v>
      </c>
      <c r="D34" t="s">
        <v>228</v>
      </c>
      <c r="E34" s="27" t="s">
        <v>4922</v>
      </c>
      <c r="F34" s="28" t="s">
        <v>4011</v>
      </c>
      <c r="G34" s="29">
        <v>1</v>
      </c>
      <c r="H34" s="28">
        <v>0.13025</v>
      </c>
      <c r="I34" s="30">
        <f>ROUND(G34*H34,P4)</f>
        <v>0</v>
      </c>
      <c r="L34" s="30">
        <v>0</v>
      </c>
      <c r="M34" s="24">
        <f>ROUND(G34*L34,P4)</f>
        <v>0</v>
      </c>
      <c r="N34" s="25" t="s">
        <v>218</v>
      </c>
      <c r="O34" s="31">
        <f>M34*AA34</f>
        <v>0</v>
      </c>
      <c r="P34" s="1">
        <v>3</v>
      </c>
      <c r="AA34" s="1">
        <f>IF(P34=1,$O$3,IF(P34=2,$O$4,$O$5))</f>
        <v>0</v>
      </c>
    </row>
    <row r="35" ht="39.6">
      <c r="A35" s="1" t="s">
        <v>219</v>
      </c>
      <c r="E35" s="27" t="s">
        <v>4923</v>
      </c>
    </row>
    <row r="36" ht="66">
      <c r="A36" s="1" t="s">
        <v>221</v>
      </c>
      <c r="E36" s="32" t="s">
        <v>4924</v>
      </c>
    </row>
    <row r="37">
      <c r="A37" s="1" t="s">
        <v>222</v>
      </c>
      <c r="E37" s="27" t="s">
        <v>228</v>
      </c>
    </row>
    <row r="38" ht="26.4">
      <c r="A38" s="1" t="s">
        <v>213</v>
      </c>
      <c r="B38" s="1">
        <v>8</v>
      </c>
      <c r="C38" s="26" t="s">
        <v>4925</v>
      </c>
      <c r="D38" t="s">
        <v>228</v>
      </c>
      <c r="E38" s="27" t="s">
        <v>4926</v>
      </c>
      <c r="F38" s="28" t="s">
        <v>4011</v>
      </c>
      <c r="G38" s="29">
        <v>1</v>
      </c>
      <c r="H38" s="28">
        <v>0.22303000000000001</v>
      </c>
      <c r="I38" s="30">
        <f>ROUND(G38*H38,P4)</f>
        <v>0</v>
      </c>
      <c r="L38" s="30">
        <v>0</v>
      </c>
      <c r="M38" s="24">
        <f>ROUND(G38*L38,P4)</f>
        <v>0</v>
      </c>
      <c r="N38" s="25" t="s">
        <v>218</v>
      </c>
      <c r="O38" s="31">
        <f>M38*AA38</f>
        <v>0</v>
      </c>
      <c r="P38" s="1">
        <v>3</v>
      </c>
      <c r="AA38" s="1">
        <f>IF(P38=1,$O$3,IF(P38=2,$O$4,$O$5))</f>
        <v>0</v>
      </c>
    </row>
    <row r="39" ht="26.4">
      <c r="A39" s="1" t="s">
        <v>219</v>
      </c>
      <c r="E39" s="27" t="s">
        <v>4927</v>
      </c>
    </row>
    <row r="40" ht="39.6">
      <c r="A40" s="1" t="s">
        <v>221</v>
      </c>
      <c r="E40" s="32" t="s">
        <v>4928</v>
      </c>
    </row>
    <row r="41">
      <c r="A41" s="1" t="s">
        <v>222</v>
      </c>
      <c r="E41" s="27" t="s">
        <v>228</v>
      </c>
    </row>
    <row r="42" ht="26.4">
      <c r="A42" s="1" t="s">
        <v>213</v>
      </c>
      <c r="B42" s="1">
        <v>9</v>
      </c>
      <c r="C42" s="26" t="s">
        <v>4929</v>
      </c>
      <c r="D42" t="s">
        <v>228</v>
      </c>
      <c r="E42" s="27" t="s">
        <v>4930</v>
      </c>
      <c r="F42" s="28" t="s">
        <v>4011</v>
      </c>
      <c r="G42" s="29">
        <v>1</v>
      </c>
      <c r="H42" s="28">
        <v>0.034000000000000002</v>
      </c>
      <c r="I42" s="30">
        <f>ROUND(G42*H42,P4)</f>
        <v>0</v>
      </c>
      <c r="L42" s="30">
        <v>0</v>
      </c>
      <c r="M42" s="24">
        <f>ROUND(G42*L42,P4)</f>
        <v>0</v>
      </c>
      <c r="N42" s="25" t="s">
        <v>218</v>
      </c>
      <c r="O42" s="31">
        <f>M42*AA42</f>
        <v>0</v>
      </c>
      <c r="P42" s="1">
        <v>3</v>
      </c>
      <c r="AA42" s="1">
        <f>IF(P42=1,$O$3,IF(P42=2,$O$4,$O$5))</f>
        <v>0</v>
      </c>
    </row>
    <row r="43" ht="26.4">
      <c r="A43" s="1" t="s">
        <v>219</v>
      </c>
      <c r="E43" s="27" t="s">
        <v>4931</v>
      </c>
    </row>
    <row r="44" ht="39.6">
      <c r="A44" s="1" t="s">
        <v>221</v>
      </c>
      <c r="E44" s="32" t="s">
        <v>4932</v>
      </c>
    </row>
    <row r="45">
      <c r="A45" s="1" t="s">
        <v>222</v>
      </c>
      <c r="E45" s="27" t="s">
        <v>228</v>
      </c>
    </row>
    <row r="46">
      <c r="A46" s="1" t="s">
        <v>213</v>
      </c>
      <c r="B46" s="1">
        <v>10</v>
      </c>
      <c r="C46" s="26" t="s">
        <v>4933</v>
      </c>
      <c r="D46" t="s">
        <v>228</v>
      </c>
      <c r="E46" s="27" t="s">
        <v>4934</v>
      </c>
      <c r="F46" s="28" t="s">
        <v>236</v>
      </c>
      <c r="G46" s="29">
        <v>1</v>
      </c>
      <c r="H46" s="28">
        <v>0.029819999999999999</v>
      </c>
      <c r="I46" s="30">
        <f>ROUND(G46*H46,P4)</f>
        <v>0</v>
      </c>
      <c r="L46" s="30">
        <v>0</v>
      </c>
      <c r="M46" s="24">
        <f>ROUND(G46*L46,P4)</f>
        <v>0</v>
      </c>
      <c r="N46" s="25" t="s">
        <v>218</v>
      </c>
      <c r="O46" s="31">
        <f>M46*AA46</f>
        <v>0</v>
      </c>
      <c r="P46" s="1">
        <v>3</v>
      </c>
      <c r="AA46" s="1">
        <f>IF(P46=1,$O$3,IF(P46=2,$O$4,$O$5))</f>
        <v>0</v>
      </c>
    </row>
    <row r="47">
      <c r="A47" s="1" t="s">
        <v>219</v>
      </c>
      <c r="E47" s="27" t="s">
        <v>4934</v>
      </c>
    </row>
    <row r="48" ht="26.4">
      <c r="A48" s="1" t="s">
        <v>221</v>
      </c>
      <c r="E48" s="32" t="s">
        <v>4935</v>
      </c>
    </row>
    <row r="49">
      <c r="A49" s="1" t="s">
        <v>222</v>
      </c>
      <c r="E49" s="27" t="s">
        <v>228</v>
      </c>
    </row>
    <row r="50" ht="26.4">
      <c r="A50" s="1" t="s">
        <v>213</v>
      </c>
      <c r="B50" s="1">
        <v>11</v>
      </c>
      <c r="C50" s="26" t="s">
        <v>4936</v>
      </c>
      <c r="D50" t="s">
        <v>228</v>
      </c>
      <c r="E50" s="27" t="s">
        <v>4937</v>
      </c>
      <c r="F50" s="28" t="s">
        <v>230</v>
      </c>
      <c r="G50" s="29">
        <v>1</v>
      </c>
      <c r="H50" s="28">
        <v>0</v>
      </c>
      <c r="I50" s="30">
        <f>ROUND(G50*H50,P4)</f>
        <v>0</v>
      </c>
      <c r="L50" s="30">
        <v>0</v>
      </c>
      <c r="M50" s="24">
        <f>ROUND(G50*L50,P4)</f>
        <v>0</v>
      </c>
      <c r="N50" s="25" t="s">
        <v>218</v>
      </c>
      <c r="O50" s="31">
        <f>M50*AA50</f>
        <v>0</v>
      </c>
      <c r="P50" s="1">
        <v>3</v>
      </c>
      <c r="AA50" s="1">
        <f>IF(P50=1,$O$3,IF(P50=2,$O$4,$O$5))</f>
        <v>0</v>
      </c>
    </row>
    <row r="51" ht="66">
      <c r="A51" s="1" t="s">
        <v>219</v>
      </c>
      <c r="E51" s="27" t="s">
        <v>4938</v>
      </c>
    </row>
    <row r="52" ht="66">
      <c r="A52" s="1" t="s">
        <v>221</v>
      </c>
      <c r="E52" s="32" t="s">
        <v>4939</v>
      </c>
    </row>
    <row r="53">
      <c r="A53" s="1" t="s">
        <v>222</v>
      </c>
      <c r="E53" s="27" t="s">
        <v>228</v>
      </c>
    </row>
    <row r="54">
      <c r="A54" s="1" t="s">
        <v>213</v>
      </c>
      <c r="B54" s="1">
        <v>12</v>
      </c>
      <c r="C54" s="26" t="s">
        <v>4940</v>
      </c>
      <c r="D54" t="s">
        <v>228</v>
      </c>
      <c r="E54" s="27" t="s">
        <v>4941</v>
      </c>
      <c r="F54" s="28" t="s">
        <v>236</v>
      </c>
      <c r="G54" s="29">
        <v>2</v>
      </c>
      <c r="H54" s="28">
        <v>0.00022000000000000001</v>
      </c>
      <c r="I54" s="30">
        <f>ROUND(G54*H54,P4)</f>
        <v>0</v>
      </c>
      <c r="L54" s="30">
        <v>0</v>
      </c>
      <c r="M54" s="24">
        <f>ROUND(G54*L54,P4)</f>
        <v>0</v>
      </c>
      <c r="N54" s="25" t="s">
        <v>228</v>
      </c>
      <c r="O54" s="31">
        <f>M54*AA54</f>
        <v>0</v>
      </c>
      <c r="P54" s="1">
        <v>3</v>
      </c>
      <c r="AA54" s="1">
        <f>IF(P54=1,$O$3,IF(P54=2,$O$4,$O$5))</f>
        <v>0</v>
      </c>
    </row>
    <row r="55">
      <c r="A55" s="1" t="s">
        <v>219</v>
      </c>
      <c r="E55" s="27" t="s">
        <v>4941</v>
      </c>
    </row>
    <row r="56" ht="26.4">
      <c r="A56" s="1" t="s">
        <v>221</v>
      </c>
      <c r="E56" s="32" t="s">
        <v>4942</v>
      </c>
    </row>
    <row r="57">
      <c r="A57" s="1" t="s">
        <v>222</v>
      </c>
      <c r="E57" s="27" t="s">
        <v>228</v>
      </c>
    </row>
    <row r="58" ht="26.4">
      <c r="A58" s="1" t="s">
        <v>213</v>
      </c>
      <c r="B58" s="1">
        <v>13</v>
      </c>
      <c r="C58" s="26" t="s">
        <v>4943</v>
      </c>
      <c r="D58" t="s">
        <v>228</v>
      </c>
      <c r="E58" s="27" t="s">
        <v>4944</v>
      </c>
      <c r="F58" s="28" t="s">
        <v>236</v>
      </c>
      <c r="G58" s="29">
        <v>1</v>
      </c>
      <c r="H58" s="28">
        <v>0.00172</v>
      </c>
      <c r="I58" s="30">
        <f>ROUND(G58*H58,P4)</f>
        <v>0</v>
      </c>
      <c r="L58" s="30">
        <v>0</v>
      </c>
      <c r="M58" s="24">
        <f>ROUND(G58*L58,P4)</f>
        <v>0</v>
      </c>
      <c r="N58" s="25" t="s">
        <v>218</v>
      </c>
      <c r="O58" s="31">
        <f>M58*AA58</f>
        <v>0</v>
      </c>
      <c r="P58" s="1">
        <v>3</v>
      </c>
      <c r="AA58" s="1">
        <f>IF(P58=1,$O$3,IF(P58=2,$O$4,$O$5))</f>
        <v>0</v>
      </c>
    </row>
    <row r="59" ht="26.4">
      <c r="A59" s="1" t="s">
        <v>219</v>
      </c>
      <c r="E59" s="27" t="s">
        <v>4944</v>
      </c>
    </row>
    <row r="60" ht="39.6">
      <c r="A60" s="1" t="s">
        <v>221</v>
      </c>
      <c r="E60" s="32" t="s">
        <v>4945</v>
      </c>
    </row>
    <row r="61">
      <c r="A61" s="1" t="s">
        <v>222</v>
      </c>
      <c r="E61" s="27" t="s">
        <v>4915</v>
      </c>
    </row>
    <row r="62">
      <c r="A62" s="1" t="s">
        <v>210</v>
      </c>
      <c r="C62" s="22" t="s">
        <v>4946</v>
      </c>
      <c r="E62" s="23" t="s">
        <v>4947</v>
      </c>
      <c r="L62" s="24">
        <f>SUMIFS(L63:L106,A63:A106,"P")</f>
        <v>0</v>
      </c>
      <c r="M62" s="24">
        <f>SUMIFS(M63:M106,A63:A106,"P")</f>
        <v>0</v>
      </c>
      <c r="N62" s="25"/>
    </row>
    <row r="63">
      <c r="A63" s="1" t="s">
        <v>213</v>
      </c>
      <c r="B63" s="1">
        <v>14</v>
      </c>
      <c r="C63" s="26" t="s">
        <v>4948</v>
      </c>
      <c r="D63" t="s">
        <v>228</v>
      </c>
      <c r="E63" s="27" t="s">
        <v>4899</v>
      </c>
      <c r="F63" s="28" t="s">
        <v>236</v>
      </c>
      <c r="G63" s="29">
        <v>3</v>
      </c>
      <c r="H63" s="28">
        <v>0.00076000000000000004</v>
      </c>
      <c r="I63" s="30">
        <f>ROUND(G63*H63,P4)</f>
        <v>0</v>
      </c>
      <c r="L63" s="30">
        <v>0</v>
      </c>
      <c r="M63" s="24">
        <f>ROUND(G63*L63,P4)</f>
        <v>0</v>
      </c>
      <c r="N63" s="25" t="s">
        <v>2938</v>
      </c>
      <c r="O63" s="31">
        <f>M63*AA63</f>
        <v>0</v>
      </c>
      <c r="P63" s="1">
        <v>3</v>
      </c>
      <c r="AA63" s="1">
        <f>IF(P63=1,$O$3,IF(P63=2,$O$4,$O$5))</f>
        <v>0</v>
      </c>
    </row>
    <row r="64" ht="26.4">
      <c r="A64" s="1" t="s">
        <v>219</v>
      </c>
      <c r="E64" s="27" t="s">
        <v>4900</v>
      </c>
    </row>
    <row r="65" ht="26.4">
      <c r="A65" s="1" t="s">
        <v>221</v>
      </c>
      <c r="E65" s="32" t="s">
        <v>4949</v>
      </c>
    </row>
    <row r="66">
      <c r="A66" s="1" t="s">
        <v>222</v>
      </c>
      <c r="E66" s="27" t="s">
        <v>228</v>
      </c>
    </row>
    <row r="67" ht="26.4">
      <c r="A67" s="1" t="s">
        <v>213</v>
      </c>
      <c r="B67" s="1">
        <v>15</v>
      </c>
      <c r="C67" s="26" t="s">
        <v>4950</v>
      </c>
      <c r="D67" t="s">
        <v>228</v>
      </c>
      <c r="E67" s="27" t="s">
        <v>4903</v>
      </c>
      <c r="F67" s="28" t="s">
        <v>4011</v>
      </c>
      <c r="G67" s="29">
        <v>1</v>
      </c>
      <c r="H67" s="28">
        <v>0.01507</v>
      </c>
      <c r="I67" s="30">
        <f>ROUND(G67*H67,P4)</f>
        <v>0</v>
      </c>
      <c r="L67" s="30">
        <v>0</v>
      </c>
      <c r="M67" s="24">
        <f>ROUND(G67*L67,P4)</f>
        <v>0</v>
      </c>
      <c r="N67" s="25" t="s">
        <v>2938</v>
      </c>
      <c r="O67" s="31">
        <f>M67*AA67</f>
        <v>0</v>
      </c>
      <c r="P67" s="1">
        <v>3</v>
      </c>
      <c r="AA67" s="1">
        <f>IF(P67=1,$O$3,IF(P67=2,$O$4,$O$5))</f>
        <v>0</v>
      </c>
    </row>
    <row r="68" ht="26.4">
      <c r="A68" s="1" t="s">
        <v>219</v>
      </c>
      <c r="E68" s="27" t="s">
        <v>4904</v>
      </c>
    </row>
    <row r="69" ht="39.6">
      <c r="A69" s="1" t="s">
        <v>221</v>
      </c>
      <c r="E69" s="32" t="s">
        <v>4951</v>
      </c>
    </row>
    <row r="70">
      <c r="A70" s="1" t="s">
        <v>222</v>
      </c>
      <c r="E70" s="27" t="s">
        <v>228</v>
      </c>
    </row>
    <row r="71" ht="26.4">
      <c r="A71" s="1" t="s">
        <v>213</v>
      </c>
      <c r="B71" s="1">
        <v>16</v>
      </c>
      <c r="C71" s="26" t="s">
        <v>4952</v>
      </c>
      <c r="D71" t="s">
        <v>228</v>
      </c>
      <c r="E71" s="27" t="s">
        <v>4914</v>
      </c>
      <c r="F71" s="28" t="s">
        <v>236</v>
      </c>
      <c r="G71" s="29">
        <v>2</v>
      </c>
      <c r="H71" s="28">
        <v>0.0014599999999999999</v>
      </c>
      <c r="I71" s="30">
        <f>ROUND(G71*H71,P4)</f>
        <v>0</v>
      </c>
      <c r="L71" s="30">
        <v>0</v>
      </c>
      <c r="M71" s="24">
        <f>ROUND(G71*L71,P4)</f>
        <v>0</v>
      </c>
      <c r="N71" s="25" t="s">
        <v>2938</v>
      </c>
      <c r="O71" s="31">
        <f>M71*AA71</f>
        <v>0</v>
      </c>
      <c r="P71" s="1">
        <v>3</v>
      </c>
      <c r="AA71" s="1">
        <f>IF(P71=1,$O$3,IF(P71=2,$O$4,$O$5))</f>
        <v>0</v>
      </c>
    </row>
    <row r="72">
      <c r="A72" s="1" t="s">
        <v>219</v>
      </c>
      <c r="E72" s="27" t="s">
        <v>4915</v>
      </c>
    </row>
    <row r="73" ht="39.6">
      <c r="A73" s="1" t="s">
        <v>221</v>
      </c>
      <c r="E73" s="32" t="s">
        <v>4953</v>
      </c>
    </row>
    <row r="74">
      <c r="A74" s="1" t="s">
        <v>222</v>
      </c>
      <c r="E74" s="27" t="s">
        <v>228</v>
      </c>
    </row>
    <row r="75">
      <c r="A75" s="1" t="s">
        <v>213</v>
      </c>
      <c r="B75" s="1">
        <v>17</v>
      </c>
      <c r="C75" s="26" t="s">
        <v>4954</v>
      </c>
      <c r="D75" t="s">
        <v>228</v>
      </c>
      <c r="E75" s="27" t="s">
        <v>4955</v>
      </c>
      <c r="F75" s="28" t="s">
        <v>497</v>
      </c>
      <c r="G75" s="29">
        <v>250</v>
      </c>
      <c r="H75" s="28">
        <v>0.00017000000000000001</v>
      </c>
      <c r="I75" s="30">
        <f>ROUND(G75*H75,P4)</f>
        <v>0</v>
      </c>
      <c r="L75" s="30">
        <v>0</v>
      </c>
      <c r="M75" s="24">
        <f>ROUND(G75*L75,P4)</f>
        <v>0</v>
      </c>
      <c r="N75" s="25" t="s">
        <v>218</v>
      </c>
      <c r="O75" s="31">
        <f>M75*AA75</f>
        <v>0</v>
      </c>
      <c r="P75" s="1">
        <v>3</v>
      </c>
      <c r="AA75" s="1">
        <f>IF(P75=1,$O$3,IF(P75=2,$O$4,$O$5))</f>
        <v>0</v>
      </c>
    </row>
    <row r="76">
      <c r="A76" s="1" t="s">
        <v>219</v>
      </c>
      <c r="E76" s="27" t="s">
        <v>4955</v>
      </c>
    </row>
    <row r="77" ht="26.4">
      <c r="A77" s="1" t="s">
        <v>221</v>
      </c>
      <c r="E77" s="32" t="s">
        <v>4956</v>
      </c>
    </row>
    <row r="78">
      <c r="A78" s="1" t="s">
        <v>222</v>
      </c>
      <c r="E78" s="27" t="s">
        <v>228</v>
      </c>
    </row>
    <row r="79">
      <c r="A79" s="1" t="s">
        <v>213</v>
      </c>
      <c r="B79" s="1">
        <v>18</v>
      </c>
      <c r="C79" s="26" t="s">
        <v>4957</v>
      </c>
      <c r="D79" t="s">
        <v>228</v>
      </c>
      <c r="E79" s="27" t="s">
        <v>4958</v>
      </c>
      <c r="F79" s="28" t="s">
        <v>236</v>
      </c>
      <c r="G79" s="29">
        <v>2</v>
      </c>
      <c r="H79" s="28">
        <v>0.00091</v>
      </c>
      <c r="I79" s="30">
        <f>ROUND(G79*H79,P4)</f>
        <v>0</v>
      </c>
      <c r="L79" s="30">
        <v>0</v>
      </c>
      <c r="M79" s="24">
        <f>ROUND(G79*L79,P4)</f>
        <v>0</v>
      </c>
      <c r="N79" s="25" t="s">
        <v>218</v>
      </c>
      <c r="O79" s="31">
        <f>M79*AA79</f>
        <v>0</v>
      </c>
      <c r="P79" s="1">
        <v>3</v>
      </c>
      <c r="AA79" s="1">
        <f>IF(P79=1,$O$3,IF(P79=2,$O$4,$O$5))</f>
        <v>0</v>
      </c>
    </row>
    <row r="80">
      <c r="A80" s="1" t="s">
        <v>219</v>
      </c>
      <c r="E80" s="27" t="s">
        <v>4959</v>
      </c>
    </row>
    <row r="81" ht="26.4">
      <c r="A81" s="1" t="s">
        <v>221</v>
      </c>
      <c r="E81" s="32" t="s">
        <v>4960</v>
      </c>
    </row>
    <row r="82">
      <c r="A82" s="1" t="s">
        <v>222</v>
      </c>
      <c r="E82" s="27" t="s">
        <v>228</v>
      </c>
    </row>
    <row r="83" ht="26.4">
      <c r="A83" s="1" t="s">
        <v>213</v>
      </c>
      <c r="B83" s="1">
        <v>19</v>
      </c>
      <c r="C83" s="26" t="s">
        <v>4961</v>
      </c>
      <c r="D83" t="s">
        <v>228</v>
      </c>
      <c r="E83" s="27" t="s">
        <v>4918</v>
      </c>
      <c r="F83" s="28" t="s">
        <v>230</v>
      </c>
      <c r="G83" s="29">
        <v>1</v>
      </c>
      <c r="H83" s="28">
        <v>0</v>
      </c>
      <c r="I83" s="30">
        <f>ROUND(G83*H83,P4)</f>
        <v>0</v>
      </c>
      <c r="L83" s="30">
        <v>0</v>
      </c>
      <c r="M83" s="24">
        <f>ROUND(G83*L83,P4)</f>
        <v>0</v>
      </c>
      <c r="N83" s="25" t="s">
        <v>218</v>
      </c>
      <c r="O83" s="31">
        <f>M83*AA83</f>
        <v>0</v>
      </c>
      <c r="P83" s="1">
        <v>3</v>
      </c>
      <c r="AA83" s="1">
        <f>IF(P83=1,$O$3,IF(P83=2,$O$4,$O$5))</f>
        <v>0</v>
      </c>
    </row>
    <row r="84" ht="39.6">
      <c r="A84" s="1" t="s">
        <v>219</v>
      </c>
      <c r="E84" s="27" t="s">
        <v>4919</v>
      </c>
    </row>
    <row r="85" ht="66">
      <c r="A85" s="1" t="s">
        <v>221</v>
      </c>
      <c r="E85" s="32" t="s">
        <v>4962</v>
      </c>
    </row>
    <row r="86">
      <c r="A86" s="1" t="s">
        <v>222</v>
      </c>
      <c r="E86" s="27" t="s">
        <v>228</v>
      </c>
    </row>
    <row r="87" ht="26.4">
      <c r="A87" s="1" t="s">
        <v>213</v>
      </c>
      <c r="B87" s="1">
        <v>20</v>
      </c>
      <c r="C87" s="26" t="s">
        <v>4963</v>
      </c>
      <c r="D87" t="s">
        <v>228</v>
      </c>
      <c r="E87" s="27" t="s">
        <v>4922</v>
      </c>
      <c r="F87" s="28" t="s">
        <v>4011</v>
      </c>
      <c r="G87" s="29">
        <v>1</v>
      </c>
      <c r="H87" s="28">
        <v>0.13025</v>
      </c>
      <c r="I87" s="30">
        <f>ROUND(G87*H87,P4)</f>
        <v>0</v>
      </c>
      <c r="L87" s="30">
        <v>0</v>
      </c>
      <c r="M87" s="24">
        <f>ROUND(G87*L87,P4)</f>
        <v>0</v>
      </c>
      <c r="N87" s="25" t="s">
        <v>218</v>
      </c>
      <c r="O87" s="31">
        <f>M87*AA87</f>
        <v>0</v>
      </c>
      <c r="P87" s="1">
        <v>3</v>
      </c>
      <c r="AA87" s="1">
        <f>IF(P87=1,$O$3,IF(P87=2,$O$4,$O$5))</f>
        <v>0</v>
      </c>
    </row>
    <row r="88" ht="39.6">
      <c r="A88" s="1" t="s">
        <v>219</v>
      </c>
      <c r="E88" s="27" t="s">
        <v>4923</v>
      </c>
    </row>
    <row r="89" ht="66">
      <c r="A89" s="1" t="s">
        <v>221</v>
      </c>
      <c r="E89" s="32" t="s">
        <v>4964</v>
      </c>
    </row>
    <row r="90">
      <c r="A90" s="1" t="s">
        <v>222</v>
      </c>
      <c r="E90" s="27" t="s">
        <v>228</v>
      </c>
    </row>
    <row r="91" ht="26.4">
      <c r="A91" s="1" t="s">
        <v>213</v>
      </c>
      <c r="B91" s="1">
        <v>21</v>
      </c>
      <c r="C91" s="26" t="s">
        <v>4965</v>
      </c>
      <c r="D91" t="s">
        <v>228</v>
      </c>
      <c r="E91" s="27" t="s">
        <v>4966</v>
      </c>
      <c r="F91" s="28" t="s">
        <v>4011</v>
      </c>
      <c r="G91" s="29">
        <v>1</v>
      </c>
      <c r="H91" s="28">
        <v>0.19081000000000001</v>
      </c>
      <c r="I91" s="30">
        <f>ROUND(G91*H91,P4)</f>
        <v>0</v>
      </c>
      <c r="L91" s="30">
        <v>0</v>
      </c>
      <c r="M91" s="24">
        <f>ROUND(G91*L91,P4)</f>
        <v>0</v>
      </c>
      <c r="N91" s="25" t="s">
        <v>218</v>
      </c>
      <c r="O91" s="31">
        <f>M91*AA91</f>
        <v>0</v>
      </c>
      <c r="P91" s="1">
        <v>3</v>
      </c>
      <c r="AA91" s="1">
        <f>IF(P91=1,$O$3,IF(P91=2,$O$4,$O$5))</f>
        <v>0</v>
      </c>
    </row>
    <row r="92" ht="26.4">
      <c r="A92" s="1" t="s">
        <v>219</v>
      </c>
      <c r="E92" s="27" t="s">
        <v>4966</v>
      </c>
    </row>
    <row r="93" ht="52.8">
      <c r="A93" s="1" t="s">
        <v>221</v>
      </c>
      <c r="E93" s="32" t="s">
        <v>4967</v>
      </c>
    </row>
    <row r="94">
      <c r="A94" s="1" t="s">
        <v>222</v>
      </c>
      <c r="E94" s="27" t="s">
        <v>228</v>
      </c>
    </row>
    <row r="95">
      <c r="A95" s="1" t="s">
        <v>213</v>
      </c>
      <c r="B95" s="1">
        <v>22</v>
      </c>
      <c r="C95" s="26" t="s">
        <v>4968</v>
      </c>
      <c r="D95" t="s">
        <v>228</v>
      </c>
      <c r="E95" s="27" t="s">
        <v>4934</v>
      </c>
      <c r="F95" s="28" t="s">
        <v>236</v>
      </c>
      <c r="G95" s="29">
        <v>1</v>
      </c>
      <c r="H95" s="28">
        <v>0.029819999999999999</v>
      </c>
      <c r="I95" s="30">
        <f>ROUND(G95*H95,P4)</f>
        <v>0</v>
      </c>
      <c r="L95" s="30">
        <v>0</v>
      </c>
      <c r="M95" s="24">
        <f>ROUND(G95*L95,P4)</f>
        <v>0</v>
      </c>
      <c r="N95" s="25" t="s">
        <v>218</v>
      </c>
      <c r="O95" s="31">
        <f>M95*AA95</f>
        <v>0</v>
      </c>
      <c r="P95" s="1">
        <v>3</v>
      </c>
      <c r="AA95" s="1">
        <f>IF(P95=1,$O$3,IF(P95=2,$O$4,$O$5))</f>
        <v>0</v>
      </c>
    </row>
    <row r="96">
      <c r="A96" s="1" t="s">
        <v>219</v>
      </c>
      <c r="E96" s="27" t="s">
        <v>4934</v>
      </c>
    </row>
    <row r="97" ht="26.4">
      <c r="A97" s="1" t="s">
        <v>221</v>
      </c>
      <c r="E97" s="32" t="s">
        <v>4969</v>
      </c>
    </row>
    <row r="98">
      <c r="A98" s="1" t="s">
        <v>222</v>
      </c>
      <c r="E98" s="27" t="s">
        <v>228</v>
      </c>
    </row>
    <row r="99" ht="26.4">
      <c r="A99" s="1" t="s">
        <v>213</v>
      </c>
      <c r="B99" s="1">
        <v>23</v>
      </c>
      <c r="C99" s="26" t="s">
        <v>4970</v>
      </c>
      <c r="D99" t="s">
        <v>228</v>
      </c>
      <c r="E99" s="27" t="s">
        <v>4937</v>
      </c>
      <c r="F99" s="28" t="s">
        <v>230</v>
      </c>
      <c r="G99" s="29">
        <v>1</v>
      </c>
      <c r="H99" s="28">
        <v>0</v>
      </c>
      <c r="I99" s="30">
        <f>ROUND(G99*H99,P4)</f>
        <v>0</v>
      </c>
      <c r="L99" s="30">
        <v>0</v>
      </c>
      <c r="M99" s="24">
        <f>ROUND(G99*L99,P4)</f>
        <v>0</v>
      </c>
      <c r="N99" s="25" t="s">
        <v>218</v>
      </c>
      <c r="O99" s="31">
        <f>M99*AA99</f>
        <v>0</v>
      </c>
      <c r="P99" s="1">
        <v>3</v>
      </c>
      <c r="AA99" s="1">
        <f>IF(P99=1,$O$3,IF(P99=2,$O$4,$O$5))</f>
        <v>0</v>
      </c>
    </row>
    <row r="100" ht="66">
      <c r="A100" s="1" t="s">
        <v>219</v>
      </c>
      <c r="E100" s="27" t="s">
        <v>4938</v>
      </c>
    </row>
    <row r="101" ht="66">
      <c r="A101" s="1" t="s">
        <v>221</v>
      </c>
      <c r="E101" s="32" t="s">
        <v>4971</v>
      </c>
    </row>
    <row r="102">
      <c r="A102" s="1" t="s">
        <v>222</v>
      </c>
      <c r="E102" s="27" t="s">
        <v>228</v>
      </c>
    </row>
    <row r="103" ht="26.4">
      <c r="A103" s="1" t="s">
        <v>213</v>
      </c>
      <c r="B103" s="1">
        <v>24</v>
      </c>
      <c r="C103" s="26" t="s">
        <v>4972</v>
      </c>
      <c r="D103" t="s">
        <v>228</v>
      </c>
      <c r="E103" s="27" t="s">
        <v>4944</v>
      </c>
      <c r="F103" s="28" t="s">
        <v>236</v>
      </c>
      <c r="G103" s="29">
        <v>1</v>
      </c>
      <c r="H103" s="28">
        <v>0.00172</v>
      </c>
      <c r="I103" s="30">
        <f>ROUND(G103*H103,P4)</f>
        <v>0</v>
      </c>
      <c r="L103" s="30">
        <v>0</v>
      </c>
      <c r="M103" s="24">
        <f>ROUND(G103*L103,P4)</f>
        <v>0</v>
      </c>
      <c r="N103" s="25" t="s">
        <v>218</v>
      </c>
      <c r="O103" s="31">
        <f>M103*AA103</f>
        <v>0</v>
      </c>
      <c r="P103" s="1">
        <v>3</v>
      </c>
      <c r="AA103" s="1">
        <f>IF(P103=1,$O$3,IF(P103=2,$O$4,$O$5))</f>
        <v>0</v>
      </c>
    </row>
    <row r="104" ht="26.4">
      <c r="A104" s="1" t="s">
        <v>219</v>
      </c>
      <c r="E104" s="27" t="s">
        <v>4944</v>
      </c>
    </row>
    <row r="105" ht="39.6">
      <c r="A105" s="1" t="s">
        <v>221</v>
      </c>
      <c r="E105" s="32" t="s">
        <v>4973</v>
      </c>
    </row>
    <row r="106">
      <c r="A106" s="1" t="s">
        <v>222</v>
      </c>
      <c r="E106" s="27" t="s">
        <v>4915</v>
      </c>
    </row>
    <row r="107">
      <c r="A107" s="1" t="s">
        <v>210</v>
      </c>
      <c r="C107" s="22" t="s">
        <v>4974</v>
      </c>
      <c r="E107" s="23" t="s">
        <v>4975</v>
      </c>
      <c r="L107" s="24">
        <f>SUMIFS(L108:L147,A108:A147,"P")</f>
        <v>0</v>
      </c>
      <c r="M107" s="24">
        <f>SUMIFS(M108:M147,A108:A147,"P")</f>
        <v>0</v>
      </c>
      <c r="N107" s="25"/>
    </row>
    <row r="108">
      <c r="A108" s="1" t="s">
        <v>213</v>
      </c>
      <c r="B108" s="1">
        <v>25</v>
      </c>
      <c r="C108" s="26" t="s">
        <v>4976</v>
      </c>
      <c r="D108" t="s">
        <v>228</v>
      </c>
      <c r="E108" s="27" t="s">
        <v>4977</v>
      </c>
      <c r="F108" s="28" t="s">
        <v>497</v>
      </c>
      <c r="G108" s="29">
        <v>55</v>
      </c>
      <c r="H108" s="28">
        <v>0.00087000000000000001</v>
      </c>
      <c r="I108" s="30">
        <f>ROUND(G108*H108,P4)</f>
        <v>0</v>
      </c>
      <c r="L108" s="30">
        <v>0</v>
      </c>
      <c r="M108" s="24">
        <f>ROUND(G108*L108,P4)</f>
        <v>0</v>
      </c>
      <c r="N108" s="25" t="s">
        <v>2938</v>
      </c>
      <c r="O108" s="31">
        <f>M108*AA108</f>
        <v>0</v>
      </c>
      <c r="P108" s="1">
        <v>3</v>
      </c>
      <c r="AA108" s="1">
        <f>IF(P108=1,$O$3,IF(P108=2,$O$4,$O$5))</f>
        <v>0</v>
      </c>
    </row>
    <row r="109">
      <c r="A109" s="1" t="s">
        <v>219</v>
      </c>
      <c r="E109" s="27" t="s">
        <v>4978</v>
      </c>
    </row>
    <row r="110">
      <c r="A110" s="1" t="s">
        <v>221</v>
      </c>
      <c r="E110" s="32" t="s">
        <v>4979</v>
      </c>
    </row>
    <row r="111">
      <c r="A111" s="1" t="s">
        <v>222</v>
      </c>
      <c r="E111" s="27" t="s">
        <v>228</v>
      </c>
    </row>
    <row r="112">
      <c r="A112" s="1" t="s">
        <v>213</v>
      </c>
      <c r="B112" s="1">
        <v>26</v>
      </c>
      <c r="C112" s="26" t="s">
        <v>4980</v>
      </c>
      <c r="D112" t="s">
        <v>228</v>
      </c>
      <c r="E112" s="27" t="s">
        <v>4981</v>
      </c>
      <c r="F112" s="28" t="s">
        <v>497</v>
      </c>
      <c r="G112" s="29">
        <v>42</v>
      </c>
      <c r="H112" s="28">
        <v>0.0016100000000000001</v>
      </c>
      <c r="I112" s="30">
        <f>ROUND(G112*H112,P4)</f>
        <v>0</v>
      </c>
      <c r="L112" s="30">
        <v>0</v>
      </c>
      <c r="M112" s="24">
        <f>ROUND(G112*L112,P4)</f>
        <v>0</v>
      </c>
      <c r="N112" s="25" t="s">
        <v>2938</v>
      </c>
      <c r="O112" s="31">
        <f>M112*AA112</f>
        <v>0</v>
      </c>
      <c r="P112" s="1">
        <v>3</v>
      </c>
      <c r="AA112" s="1">
        <f>IF(P112=1,$O$3,IF(P112=2,$O$4,$O$5))</f>
        <v>0</v>
      </c>
    </row>
    <row r="113">
      <c r="A113" s="1" t="s">
        <v>219</v>
      </c>
      <c r="E113" s="27" t="s">
        <v>4982</v>
      </c>
    </row>
    <row r="114">
      <c r="A114" s="1" t="s">
        <v>221</v>
      </c>
      <c r="E114" s="32" t="s">
        <v>4983</v>
      </c>
    </row>
    <row r="115">
      <c r="A115" s="1" t="s">
        <v>222</v>
      </c>
      <c r="E115" s="27" t="s">
        <v>228</v>
      </c>
    </row>
    <row r="116">
      <c r="A116" s="1" t="s">
        <v>213</v>
      </c>
      <c r="B116" s="1">
        <v>27</v>
      </c>
      <c r="C116" s="26" t="s">
        <v>4984</v>
      </c>
      <c r="D116" t="s">
        <v>228</v>
      </c>
      <c r="E116" s="27" t="s">
        <v>4985</v>
      </c>
      <c r="F116" s="28" t="s">
        <v>497</v>
      </c>
      <c r="G116" s="29">
        <v>97</v>
      </c>
      <c r="H116" s="28">
        <v>0</v>
      </c>
      <c r="I116" s="30">
        <f>ROUND(G116*H116,P4)</f>
        <v>0</v>
      </c>
      <c r="L116" s="30">
        <v>0</v>
      </c>
      <c r="M116" s="24">
        <f>ROUND(G116*L116,P4)</f>
        <v>0</v>
      </c>
      <c r="N116" s="25" t="s">
        <v>2938</v>
      </c>
      <c r="O116" s="31">
        <f>M116*AA116</f>
        <v>0</v>
      </c>
      <c r="P116" s="1">
        <v>3</v>
      </c>
      <c r="AA116" s="1">
        <f>IF(P116=1,$O$3,IF(P116=2,$O$4,$O$5))</f>
        <v>0</v>
      </c>
    </row>
    <row r="117">
      <c r="A117" s="1" t="s">
        <v>219</v>
      </c>
      <c r="E117" s="27" t="s">
        <v>4986</v>
      </c>
    </row>
    <row r="118">
      <c r="A118" s="1" t="s">
        <v>221</v>
      </c>
      <c r="E118" s="32" t="s">
        <v>4987</v>
      </c>
    </row>
    <row r="119">
      <c r="A119" s="1" t="s">
        <v>222</v>
      </c>
      <c r="E119" s="27" t="s">
        <v>228</v>
      </c>
    </row>
    <row r="120" ht="26.4">
      <c r="A120" s="1" t="s">
        <v>213</v>
      </c>
      <c r="B120" s="1">
        <v>28</v>
      </c>
      <c r="C120" s="26" t="s">
        <v>4988</v>
      </c>
      <c r="D120" t="s">
        <v>228</v>
      </c>
      <c r="E120" s="27" t="s">
        <v>4989</v>
      </c>
      <c r="F120" s="28" t="s">
        <v>497</v>
      </c>
      <c r="G120" s="29">
        <v>40</v>
      </c>
      <c r="H120" s="28">
        <v>0.00017000000000000001</v>
      </c>
      <c r="I120" s="30">
        <f>ROUND(G120*H120,P4)</f>
        <v>0</v>
      </c>
      <c r="L120" s="30">
        <v>0</v>
      </c>
      <c r="M120" s="24">
        <f>ROUND(G120*L120,P4)</f>
        <v>0</v>
      </c>
      <c r="N120" s="25" t="s">
        <v>2938</v>
      </c>
      <c r="O120" s="31">
        <f>M120*AA120</f>
        <v>0</v>
      </c>
      <c r="P120" s="1">
        <v>3</v>
      </c>
      <c r="AA120" s="1">
        <f>IF(P120=1,$O$3,IF(P120=2,$O$4,$O$5))</f>
        <v>0</v>
      </c>
    </row>
    <row r="121" ht="39.6">
      <c r="A121" s="1" t="s">
        <v>219</v>
      </c>
      <c r="E121" s="27" t="s">
        <v>4990</v>
      </c>
    </row>
    <row r="122">
      <c r="A122" s="1" t="s">
        <v>221</v>
      </c>
      <c r="E122" s="32" t="s">
        <v>4991</v>
      </c>
    </row>
    <row r="123">
      <c r="A123" s="1" t="s">
        <v>222</v>
      </c>
      <c r="E123" s="27" t="s">
        <v>228</v>
      </c>
    </row>
    <row r="124" ht="26.4">
      <c r="A124" s="1" t="s">
        <v>213</v>
      </c>
      <c r="B124" s="1">
        <v>29</v>
      </c>
      <c r="C124" s="26" t="s">
        <v>4992</v>
      </c>
      <c r="D124" t="s">
        <v>228</v>
      </c>
      <c r="E124" s="27" t="s">
        <v>4993</v>
      </c>
      <c r="F124" s="28" t="s">
        <v>497</v>
      </c>
      <c r="G124" s="29">
        <v>15</v>
      </c>
      <c r="H124" s="28">
        <v>0.00022000000000000001</v>
      </c>
      <c r="I124" s="30">
        <f>ROUND(G124*H124,P4)</f>
        <v>0</v>
      </c>
      <c r="L124" s="30">
        <v>0</v>
      </c>
      <c r="M124" s="24">
        <f>ROUND(G124*L124,P4)</f>
        <v>0</v>
      </c>
      <c r="N124" s="25" t="s">
        <v>2938</v>
      </c>
      <c r="O124" s="31">
        <f>M124*AA124</f>
        <v>0</v>
      </c>
      <c r="P124" s="1">
        <v>3</v>
      </c>
      <c r="AA124" s="1">
        <f>IF(P124=1,$O$3,IF(P124=2,$O$4,$O$5))</f>
        <v>0</v>
      </c>
    </row>
    <row r="125" ht="39.6">
      <c r="A125" s="1" t="s">
        <v>219</v>
      </c>
      <c r="E125" s="27" t="s">
        <v>4994</v>
      </c>
    </row>
    <row r="126">
      <c r="A126" s="1" t="s">
        <v>221</v>
      </c>
      <c r="E126" s="32" t="s">
        <v>4995</v>
      </c>
    </row>
    <row r="127">
      <c r="A127" s="1" t="s">
        <v>222</v>
      </c>
      <c r="E127" s="27" t="s">
        <v>228</v>
      </c>
    </row>
    <row r="128">
      <c r="A128" s="1" t="s">
        <v>213</v>
      </c>
      <c r="B128" s="1">
        <v>30</v>
      </c>
      <c r="C128" s="26" t="s">
        <v>4996</v>
      </c>
      <c r="D128" t="s">
        <v>228</v>
      </c>
      <c r="E128" s="27" t="s">
        <v>4997</v>
      </c>
      <c r="F128" s="28" t="s">
        <v>236</v>
      </c>
      <c r="G128" s="29">
        <v>3</v>
      </c>
      <c r="H128" s="28">
        <v>0.001</v>
      </c>
      <c r="I128" s="30">
        <f>ROUND(G128*H128,P4)</f>
        <v>0</v>
      </c>
      <c r="L128" s="30">
        <v>0</v>
      </c>
      <c r="M128" s="24">
        <f>ROUND(G128*L128,P4)</f>
        <v>0</v>
      </c>
      <c r="N128" s="25" t="s">
        <v>2938</v>
      </c>
      <c r="O128" s="31">
        <f>M128*AA128</f>
        <v>0</v>
      </c>
      <c r="P128" s="1">
        <v>3</v>
      </c>
      <c r="AA128" s="1">
        <f>IF(P128=1,$O$3,IF(P128=2,$O$4,$O$5))</f>
        <v>0</v>
      </c>
    </row>
    <row r="129" ht="26.4">
      <c r="A129" s="1" t="s">
        <v>219</v>
      </c>
      <c r="E129" s="27" t="s">
        <v>4998</v>
      </c>
    </row>
    <row r="130">
      <c r="A130" s="1" t="s">
        <v>221</v>
      </c>
      <c r="E130" s="32" t="s">
        <v>4999</v>
      </c>
    </row>
    <row r="131">
      <c r="A131" s="1" t="s">
        <v>222</v>
      </c>
      <c r="E131" s="27" t="s">
        <v>228</v>
      </c>
    </row>
    <row r="132">
      <c r="A132" s="1" t="s">
        <v>213</v>
      </c>
      <c r="B132" s="1">
        <v>31</v>
      </c>
      <c r="C132" s="26" t="s">
        <v>5000</v>
      </c>
      <c r="D132" t="s">
        <v>228</v>
      </c>
      <c r="E132" s="27" t="s">
        <v>5001</v>
      </c>
      <c r="F132" s="28" t="s">
        <v>497</v>
      </c>
      <c r="G132" s="29">
        <v>131</v>
      </c>
      <c r="H132" s="28">
        <v>0</v>
      </c>
      <c r="I132" s="30">
        <f>ROUND(G132*H132,P4)</f>
        <v>0</v>
      </c>
      <c r="L132" s="30">
        <v>0</v>
      </c>
      <c r="M132" s="24">
        <f>ROUND(G132*L132,P4)</f>
        <v>0</v>
      </c>
      <c r="N132" s="25" t="s">
        <v>2938</v>
      </c>
      <c r="O132" s="31">
        <f>M132*AA132</f>
        <v>0</v>
      </c>
      <c r="P132" s="1">
        <v>3</v>
      </c>
      <c r="AA132" s="1">
        <f>IF(P132=1,$O$3,IF(P132=2,$O$4,$O$5))</f>
        <v>0</v>
      </c>
    </row>
    <row r="133">
      <c r="A133" s="1" t="s">
        <v>219</v>
      </c>
      <c r="E133" s="27" t="s">
        <v>5002</v>
      </c>
    </row>
    <row r="134" ht="26.4">
      <c r="A134" s="1" t="s">
        <v>221</v>
      </c>
      <c r="E134" s="32" t="s">
        <v>5003</v>
      </c>
    </row>
    <row r="135">
      <c r="A135" s="1" t="s">
        <v>222</v>
      </c>
      <c r="E135" s="27" t="s">
        <v>228</v>
      </c>
    </row>
    <row r="136" ht="26.4">
      <c r="A136" s="1" t="s">
        <v>213</v>
      </c>
      <c r="B136" s="1">
        <v>32</v>
      </c>
      <c r="C136" s="26" t="s">
        <v>5004</v>
      </c>
      <c r="D136" t="s">
        <v>228</v>
      </c>
      <c r="E136" s="27" t="s">
        <v>5005</v>
      </c>
      <c r="F136" s="28" t="s">
        <v>497</v>
      </c>
      <c r="G136" s="29">
        <v>55</v>
      </c>
      <c r="H136" s="28">
        <v>0.00011</v>
      </c>
      <c r="I136" s="30">
        <f>ROUND(G136*H136,P4)</f>
        <v>0</v>
      </c>
      <c r="L136" s="30">
        <v>0</v>
      </c>
      <c r="M136" s="24">
        <f>ROUND(G136*L136,P4)</f>
        <v>0</v>
      </c>
      <c r="N136" s="25" t="s">
        <v>2938</v>
      </c>
      <c r="O136" s="31">
        <f>M136*AA136</f>
        <v>0</v>
      </c>
      <c r="P136" s="1">
        <v>3</v>
      </c>
      <c r="AA136" s="1">
        <f>IF(P136=1,$O$3,IF(P136=2,$O$4,$O$5))</f>
        <v>0</v>
      </c>
    </row>
    <row r="137" ht="39.6">
      <c r="A137" s="1" t="s">
        <v>219</v>
      </c>
      <c r="E137" s="27" t="s">
        <v>5006</v>
      </c>
    </row>
    <row r="138" ht="39.6">
      <c r="A138" s="1" t="s">
        <v>221</v>
      </c>
      <c r="E138" s="32" t="s">
        <v>5007</v>
      </c>
    </row>
    <row r="139">
      <c r="A139" s="1" t="s">
        <v>222</v>
      </c>
      <c r="E139" s="27" t="s">
        <v>228</v>
      </c>
    </row>
    <row r="140" ht="26.4">
      <c r="A140" s="1" t="s">
        <v>213</v>
      </c>
      <c r="B140" s="1">
        <v>33</v>
      </c>
      <c r="C140" s="26" t="s">
        <v>5008</v>
      </c>
      <c r="D140" t="s">
        <v>228</v>
      </c>
      <c r="E140" s="27" t="s">
        <v>5009</v>
      </c>
      <c r="F140" s="28" t="s">
        <v>497</v>
      </c>
      <c r="G140" s="29">
        <v>97</v>
      </c>
      <c r="H140" s="28">
        <v>0.00024000000000000001</v>
      </c>
      <c r="I140" s="30">
        <f>ROUND(G140*H140,P4)</f>
        <v>0</v>
      </c>
      <c r="L140" s="30">
        <v>0</v>
      </c>
      <c r="M140" s="24">
        <f>ROUND(G140*L140,P4)</f>
        <v>0</v>
      </c>
      <c r="N140" s="25" t="s">
        <v>2938</v>
      </c>
      <c r="O140" s="31">
        <f>M140*AA140</f>
        <v>0</v>
      </c>
      <c r="P140" s="1">
        <v>3</v>
      </c>
      <c r="AA140" s="1">
        <f>IF(P140=1,$O$3,IF(P140=2,$O$4,$O$5))</f>
        <v>0</v>
      </c>
    </row>
    <row r="141" ht="39.6">
      <c r="A141" s="1" t="s">
        <v>219</v>
      </c>
      <c r="E141" s="27" t="s">
        <v>5010</v>
      </c>
    </row>
    <row r="142" ht="39.6">
      <c r="A142" s="1" t="s">
        <v>221</v>
      </c>
      <c r="E142" s="32" t="s">
        <v>5011</v>
      </c>
    </row>
    <row r="143">
      <c r="A143" s="1" t="s">
        <v>222</v>
      </c>
      <c r="E143" s="27" t="s">
        <v>228</v>
      </c>
    </row>
    <row r="144">
      <c r="A144" s="1" t="s">
        <v>213</v>
      </c>
      <c r="B144" s="1">
        <v>34</v>
      </c>
      <c r="C144" s="26" t="s">
        <v>5012</v>
      </c>
      <c r="D144" t="s">
        <v>228</v>
      </c>
      <c r="E144" s="27" t="s">
        <v>5013</v>
      </c>
      <c r="F144" s="28" t="s">
        <v>217</v>
      </c>
      <c r="G144" s="29">
        <v>0.158</v>
      </c>
      <c r="H144" s="28">
        <v>0</v>
      </c>
      <c r="I144" s="30">
        <f>ROUND(G144*H144,P4)</f>
        <v>0</v>
      </c>
      <c r="L144" s="30">
        <v>0</v>
      </c>
      <c r="M144" s="24">
        <f>ROUND(G144*L144,P4)</f>
        <v>0</v>
      </c>
      <c r="N144" s="25" t="s">
        <v>2938</v>
      </c>
      <c r="O144" s="31">
        <f>M144*AA144</f>
        <v>0</v>
      </c>
      <c r="P144" s="1">
        <v>3</v>
      </c>
      <c r="AA144" s="1">
        <f>IF(P144=1,$O$3,IF(P144=2,$O$4,$O$5))</f>
        <v>0</v>
      </c>
    </row>
    <row r="145" ht="39.6">
      <c r="A145" s="1" t="s">
        <v>219</v>
      </c>
      <c r="E145" s="27" t="s">
        <v>5014</v>
      </c>
    </row>
    <row r="146">
      <c r="A146" s="1" t="s">
        <v>221</v>
      </c>
    </row>
    <row r="147">
      <c r="A147" s="1" t="s">
        <v>222</v>
      </c>
      <c r="E147" s="27" t="s">
        <v>228</v>
      </c>
    </row>
    <row r="148">
      <c r="A148" s="1" t="s">
        <v>210</v>
      </c>
      <c r="C148" s="22" t="s">
        <v>5015</v>
      </c>
      <c r="E148" s="23" t="s">
        <v>5016</v>
      </c>
      <c r="L148" s="24">
        <f>SUMIFS(L149:L172,A149:A172,"P")</f>
        <v>0</v>
      </c>
      <c r="M148" s="24">
        <f>SUMIFS(M149:M172,A149:A172,"P")</f>
        <v>0</v>
      </c>
      <c r="N148" s="25"/>
    </row>
    <row r="149">
      <c r="A149" s="1" t="s">
        <v>213</v>
      </c>
      <c r="B149" s="1">
        <v>35</v>
      </c>
      <c r="C149" s="26" t="s">
        <v>5017</v>
      </c>
      <c r="D149" t="s">
        <v>228</v>
      </c>
      <c r="E149" s="27" t="s">
        <v>5018</v>
      </c>
      <c r="F149" s="28" t="s">
        <v>236</v>
      </c>
      <c r="G149" s="29">
        <v>4</v>
      </c>
      <c r="H149" s="28">
        <v>0.00023000000000000001</v>
      </c>
      <c r="I149" s="30">
        <f>ROUND(G149*H149,P4)</f>
        <v>0</v>
      </c>
      <c r="L149" s="30">
        <v>0</v>
      </c>
      <c r="M149" s="24">
        <f>ROUND(G149*L149,P4)</f>
        <v>0</v>
      </c>
      <c r="N149" s="25" t="s">
        <v>2938</v>
      </c>
      <c r="O149" s="31">
        <f>M149*AA149</f>
        <v>0</v>
      </c>
      <c r="P149" s="1">
        <v>3</v>
      </c>
      <c r="AA149" s="1">
        <f>IF(P149=1,$O$3,IF(P149=2,$O$4,$O$5))</f>
        <v>0</v>
      </c>
    </row>
    <row r="150">
      <c r="A150" s="1" t="s">
        <v>219</v>
      </c>
      <c r="E150" s="27" t="s">
        <v>5019</v>
      </c>
    </row>
    <row r="151">
      <c r="A151" s="1" t="s">
        <v>221</v>
      </c>
      <c r="E151" s="32" t="s">
        <v>5020</v>
      </c>
    </row>
    <row r="152">
      <c r="A152" s="1" t="s">
        <v>222</v>
      </c>
      <c r="E152" s="27" t="s">
        <v>228</v>
      </c>
    </row>
    <row r="153">
      <c r="A153" s="1" t="s">
        <v>213</v>
      </c>
      <c r="B153" s="1">
        <v>36</v>
      </c>
      <c r="C153" s="26" t="s">
        <v>5021</v>
      </c>
      <c r="D153" t="s">
        <v>228</v>
      </c>
      <c r="E153" s="27" t="s">
        <v>5022</v>
      </c>
      <c r="F153" s="28" t="s">
        <v>236</v>
      </c>
      <c r="G153" s="29">
        <v>4</v>
      </c>
      <c r="H153" s="28">
        <v>8.0000000000000007E-05</v>
      </c>
      <c r="I153" s="30">
        <f>ROUND(G153*H153,P4)</f>
        <v>0</v>
      </c>
      <c r="L153" s="30">
        <v>0</v>
      </c>
      <c r="M153" s="24">
        <f>ROUND(G153*L153,P4)</f>
        <v>0</v>
      </c>
      <c r="N153" s="25" t="s">
        <v>2938</v>
      </c>
      <c r="O153" s="31">
        <f>M153*AA153</f>
        <v>0</v>
      </c>
      <c r="P153" s="1">
        <v>3</v>
      </c>
      <c r="AA153" s="1">
        <f>IF(P153=1,$O$3,IF(P153=2,$O$4,$O$5))</f>
        <v>0</v>
      </c>
    </row>
    <row r="154">
      <c r="A154" s="1" t="s">
        <v>219</v>
      </c>
      <c r="E154" s="27" t="s">
        <v>5023</v>
      </c>
    </row>
    <row r="155">
      <c r="A155" s="1" t="s">
        <v>221</v>
      </c>
      <c r="E155" s="32" t="s">
        <v>5020</v>
      </c>
    </row>
    <row r="156">
      <c r="A156" s="1" t="s">
        <v>222</v>
      </c>
      <c r="E156" s="27" t="s">
        <v>228</v>
      </c>
    </row>
    <row r="157">
      <c r="A157" s="1" t="s">
        <v>213</v>
      </c>
      <c r="B157" s="1">
        <v>37</v>
      </c>
      <c r="C157" s="26" t="s">
        <v>5024</v>
      </c>
      <c r="D157" t="s">
        <v>228</v>
      </c>
      <c r="E157" s="27" t="s">
        <v>5025</v>
      </c>
      <c r="F157" s="28" t="s">
        <v>236</v>
      </c>
      <c r="G157" s="29">
        <v>4</v>
      </c>
      <c r="H157" s="28">
        <v>6.0000000000000002E-05</v>
      </c>
      <c r="I157" s="30">
        <f>ROUND(G157*H157,P4)</f>
        <v>0</v>
      </c>
      <c r="L157" s="30">
        <v>0</v>
      </c>
      <c r="M157" s="24">
        <f>ROUND(G157*L157,P4)</f>
        <v>0</v>
      </c>
      <c r="N157" s="25" t="s">
        <v>2938</v>
      </c>
      <c r="O157" s="31">
        <f>M157*AA157</f>
        <v>0</v>
      </c>
      <c r="P157" s="1">
        <v>3</v>
      </c>
      <c r="AA157" s="1">
        <f>IF(P157=1,$O$3,IF(P157=2,$O$4,$O$5))</f>
        <v>0</v>
      </c>
    </row>
    <row r="158">
      <c r="A158" s="1" t="s">
        <v>219</v>
      </c>
      <c r="E158" s="27" t="s">
        <v>5026</v>
      </c>
    </row>
    <row r="159">
      <c r="A159" s="1" t="s">
        <v>221</v>
      </c>
      <c r="E159" s="32" t="s">
        <v>5020</v>
      </c>
    </row>
    <row r="160">
      <c r="A160" s="1" t="s">
        <v>222</v>
      </c>
      <c r="E160" s="27" t="s">
        <v>228</v>
      </c>
    </row>
    <row r="161">
      <c r="A161" s="1" t="s">
        <v>213</v>
      </c>
      <c r="B161" s="1">
        <v>38</v>
      </c>
      <c r="C161" s="26" t="s">
        <v>5027</v>
      </c>
      <c r="D161" t="s">
        <v>228</v>
      </c>
      <c r="E161" s="27" t="s">
        <v>5028</v>
      </c>
      <c r="F161" s="28" t="s">
        <v>236</v>
      </c>
      <c r="G161" s="29">
        <v>4</v>
      </c>
      <c r="H161" s="28">
        <v>0.00013999999999999999</v>
      </c>
      <c r="I161" s="30">
        <f>ROUND(G161*H161,P4)</f>
        <v>0</v>
      </c>
      <c r="L161" s="30">
        <v>0</v>
      </c>
      <c r="M161" s="24">
        <f>ROUND(G161*L161,P4)</f>
        <v>0</v>
      </c>
      <c r="N161" s="25" t="s">
        <v>2938</v>
      </c>
      <c r="O161" s="31">
        <f>M161*AA161</f>
        <v>0</v>
      </c>
      <c r="P161" s="1">
        <v>3</v>
      </c>
      <c r="AA161" s="1">
        <f>IF(P161=1,$O$3,IF(P161=2,$O$4,$O$5))</f>
        <v>0</v>
      </c>
    </row>
    <row r="162" ht="26.4">
      <c r="A162" s="1" t="s">
        <v>219</v>
      </c>
      <c r="E162" s="27" t="s">
        <v>5029</v>
      </c>
    </row>
    <row r="163">
      <c r="A163" s="1" t="s">
        <v>221</v>
      </c>
      <c r="E163" s="32" t="s">
        <v>5020</v>
      </c>
    </row>
    <row r="164">
      <c r="A164" s="1" t="s">
        <v>222</v>
      </c>
      <c r="E164" s="27" t="s">
        <v>228</v>
      </c>
    </row>
    <row r="165">
      <c r="A165" s="1" t="s">
        <v>213</v>
      </c>
      <c r="B165" s="1">
        <v>39</v>
      </c>
      <c r="C165" s="26" t="s">
        <v>5030</v>
      </c>
      <c r="D165" t="s">
        <v>228</v>
      </c>
      <c r="E165" s="27" t="s">
        <v>5031</v>
      </c>
      <c r="F165" s="28" t="s">
        <v>236</v>
      </c>
      <c r="G165" s="29">
        <v>4</v>
      </c>
      <c r="H165" s="28">
        <v>0.00085999999999999998</v>
      </c>
      <c r="I165" s="30">
        <f>ROUND(G165*H165,P4)</f>
        <v>0</v>
      </c>
      <c r="L165" s="30">
        <v>0</v>
      </c>
      <c r="M165" s="24">
        <f>ROUND(G165*L165,P4)</f>
        <v>0</v>
      </c>
      <c r="N165" s="25" t="s">
        <v>2938</v>
      </c>
      <c r="O165" s="31">
        <f>M165*AA165</f>
        <v>0</v>
      </c>
      <c r="P165" s="1">
        <v>3</v>
      </c>
      <c r="AA165" s="1">
        <f>IF(P165=1,$O$3,IF(P165=2,$O$4,$O$5))</f>
        <v>0</v>
      </c>
    </row>
    <row r="166" ht="26.4">
      <c r="A166" s="1" t="s">
        <v>219</v>
      </c>
      <c r="E166" s="27" t="s">
        <v>5032</v>
      </c>
    </row>
    <row r="167">
      <c r="A167" s="1" t="s">
        <v>221</v>
      </c>
      <c r="E167" s="32" t="s">
        <v>5020</v>
      </c>
    </row>
    <row r="168">
      <c r="A168" s="1" t="s">
        <v>222</v>
      </c>
      <c r="E168" s="27" t="s">
        <v>228</v>
      </c>
    </row>
    <row r="169">
      <c r="A169" s="1" t="s">
        <v>213</v>
      </c>
      <c r="B169" s="1">
        <v>40</v>
      </c>
      <c r="C169" s="26" t="s">
        <v>5033</v>
      </c>
      <c r="D169" t="s">
        <v>228</v>
      </c>
      <c r="E169" s="27" t="s">
        <v>5034</v>
      </c>
      <c r="F169" s="28" t="s">
        <v>217</v>
      </c>
      <c r="G169" s="29">
        <v>0.0050000000000000001</v>
      </c>
      <c r="H169" s="28">
        <v>0</v>
      </c>
      <c r="I169" s="30">
        <f>ROUND(G169*H169,P4)</f>
        <v>0</v>
      </c>
      <c r="L169" s="30">
        <v>0</v>
      </c>
      <c r="M169" s="24">
        <f>ROUND(G169*L169,P4)</f>
        <v>0</v>
      </c>
      <c r="N169" s="25" t="s">
        <v>2938</v>
      </c>
      <c r="O169" s="31">
        <f>M169*AA169</f>
        <v>0</v>
      </c>
      <c r="P169" s="1">
        <v>3</v>
      </c>
      <c r="AA169" s="1">
        <f>IF(P169=1,$O$3,IF(P169=2,$O$4,$O$5))</f>
        <v>0</v>
      </c>
    </row>
    <row r="170" ht="39.6">
      <c r="A170" s="1" t="s">
        <v>219</v>
      </c>
      <c r="E170" s="27" t="s">
        <v>5035</v>
      </c>
    </row>
    <row r="171">
      <c r="A171" s="1" t="s">
        <v>221</v>
      </c>
    </row>
    <row r="172">
      <c r="A172" s="1" t="s">
        <v>222</v>
      </c>
      <c r="E172" s="27" t="s">
        <v>228</v>
      </c>
    </row>
    <row r="173">
      <c r="A173" s="1" t="s">
        <v>210</v>
      </c>
      <c r="C173" s="22" t="s">
        <v>5036</v>
      </c>
      <c r="E173" s="23" t="s">
        <v>5037</v>
      </c>
      <c r="L173" s="24">
        <f>SUMIFS(L174:L197,A174:A197,"P")</f>
        <v>0</v>
      </c>
      <c r="M173" s="24">
        <f>SUMIFS(M174:M197,A174:A197,"P")</f>
        <v>0</v>
      </c>
      <c r="N173" s="25"/>
    </row>
    <row r="174" ht="26.4">
      <c r="A174" s="1" t="s">
        <v>213</v>
      </c>
      <c r="B174" s="1">
        <v>41</v>
      </c>
      <c r="C174" s="26" t="s">
        <v>5038</v>
      </c>
      <c r="D174" t="s">
        <v>228</v>
      </c>
      <c r="E174" s="27" t="s">
        <v>5039</v>
      </c>
      <c r="F174" s="28" t="s">
        <v>236</v>
      </c>
      <c r="G174" s="29">
        <v>8</v>
      </c>
      <c r="H174" s="28">
        <v>0.00013999999999999999</v>
      </c>
      <c r="I174" s="30">
        <f>ROUND(G174*H174,P4)</f>
        <v>0</v>
      </c>
      <c r="L174" s="30">
        <v>0</v>
      </c>
      <c r="M174" s="24">
        <f>ROUND(G174*L174,P4)</f>
        <v>0</v>
      </c>
      <c r="N174" s="25" t="s">
        <v>2938</v>
      </c>
      <c r="O174" s="31">
        <f>M174*AA174</f>
        <v>0</v>
      </c>
      <c r="P174" s="1">
        <v>3</v>
      </c>
      <c r="AA174" s="1">
        <f>IF(P174=1,$O$3,IF(P174=2,$O$4,$O$5))</f>
        <v>0</v>
      </c>
    </row>
    <row r="175" ht="26.4">
      <c r="A175" s="1" t="s">
        <v>219</v>
      </c>
      <c r="E175" s="27" t="s">
        <v>5039</v>
      </c>
    </row>
    <row r="176">
      <c r="A176" s="1" t="s">
        <v>221</v>
      </c>
      <c r="E176" s="32" t="s">
        <v>5040</v>
      </c>
    </row>
    <row r="177">
      <c r="A177" s="1" t="s">
        <v>222</v>
      </c>
      <c r="E177" s="27" t="s">
        <v>228</v>
      </c>
    </row>
    <row r="178" ht="26.4">
      <c r="A178" s="1" t="s">
        <v>213</v>
      </c>
      <c r="B178" s="1">
        <v>42</v>
      </c>
      <c r="C178" s="26" t="s">
        <v>5041</v>
      </c>
      <c r="D178" t="s">
        <v>228</v>
      </c>
      <c r="E178" s="27" t="s">
        <v>5042</v>
      </c>
      <c r="F178" s="28" t="s">
        <v>236</v>
      </c>
      <c r="G178" s="29">
        <v>1</v>
      </c>
      <c r="H178" s="28">
        <v>0.033000000000000002</v>
      </c>
      <c r="I178" s="30">
        <f>ROUND(G178*H178,P4)</f>
        <v>0</v>
      </c>
      <c r="L178" s="30">
        <v>0</v>
      </c>
      <c r="M178" s="24">
        <f>ROUND(G178*L178,P4)</f>
        <v>0</v>
      </c>
      <c r="N178" s="25" t="s">
        <v>2938</v>
      </c>
      <c r="O178" s="31">
        <f>M178*AA178</f>
        <v>0</v>
      </c>
      <c r="P178" s="1">
        <v>3</v>
      </c>
      <c r="AA178" s="1">
        <f>IF(P178=1,$O$3,IF(P178=2,$O$4,$O$5))</f>
        <v>0</v>
      </c>
    </row>
    <row r="179" ht="26.4">
      <c r="A179" s="1" t="s">
        <v>219</v>
      </c>
      <c r="E179" s="27" t="s">
        <v>5043</v>
      </c>
    </row>
    <row r="180">
      <c r="A180" s="1" t="s">
        <v>221</v>
      </c>
    </row>
    <row r="181">
      <c r="A181" s="1" t="s">
        <v>222</v>
      </c>
      <c r="E181" s="27" t="s">
        <v>228</v>
      </c>
    </row>
    <row r="182" ht="26.4">
      <c r="A182" s="1" t="s">
        <v>213</v>
      </c>
      <c r="B182" s="1">
        <v>43</v>
      </c>
      <c r="C182" s="26" t="s">
        <v>5044</v>
      </c>
      <c r="D182" t="s">
        <v>228</v>
      </c>
      <c r="E182" s="27" t="s">
        <v>5045</v>
      </c>
      <c r="F182" s="28" t="s">
        <v>236</v>
      </c>
      <c r="G182" s="29">
        <v>1</v>
      </c>
      <c r="H182" s="28">
        <v>0.036850000000000001</v>
      </c>
      <c r="I182" s="30">
        <f>ROUND(G182*H182,P4)</f>
        <v>0</v>
      </c>
      <c r="L182" s="30">
        <v>0</v>
      </c>
      <c r="M182" s="24">
        <f>ROUND(G182*L182,P4)</f>
        <v>0</v>
      </c>
      <c r="N182" s="25" t="s">
        <v>2938</v>
      </c>
      <c r="O182" s="31">
        <f>M182*AA182</f>
        <v>0</v>
      </c>
      <c r="P182" s="1">
        <v>3</v>
      </c>
      <c r="AA182" s="1">
        <f>IF(P182=1,$O$3,IF(P182=2,$O$4,$O$5))</f>
        <v>0</v>
      </c>
    </row>
    <row r="183" ht="26.4">
      <c r="A183" s="1" t="s">
        <v>219</v>
      </c>
      <c r="E183" s="27" t="s">
        <v>5046</v>
      </c>
    </row>
    <row r="184">
      <c r="A184" s="1" t="s">
        <v>221</v>
      </c>
    </row>
    <row r="185">
      <c r="A185" s="1" t="s">
        <v>222</v>
      </c>
      <c r="E185" s="27" t="s">
        <v>228</v>
      </c>
    </row>
    <row r="186" ht="26.4">
      <c r="A186" s="1" t="s">
        <v>213</v>
      </c>
      <c r="B186" s="1">
        <v>44</v>
      </c>
      <c r="C186" s="26" t="s">
        <v>5047</v>
      </c>
      <c r="D186" t="s">
        <v>228</v>
      </c>
      <c r="E186" s="27" t="s">
        <v>5048</v>
      </c>
      <c r="F186" s="28" t="s">
        <v>236</v>
      </c>
      <c r="G186" s="29">
        <v>1</v>
      </c>
      <c r="H186" s="28">
        <v>0.0407</v>
      </c>
      <c r="I186" s="30">
        <f>ROUND(G186*H186,P4)</f>
        <v>0</v>
      </c>
      <c r="L186" s="30">
        <v>0</v>
      </c>
      <c r="M186" s="24">
        <f>ROUND(G186*L186,P4)</f>
        <v>0</v>
      </c>
      <c r="N186" s="25" t="s">
        <v>2938</v>
      </c>
      <c r="O186" s="31">
        <f>M186*AA186</f>
        <v>0</v>
      </c>
      <c r="P186" s="1">
        <v>3</v>
      </c>
      <c r="AA186" s="1">
        <f>IF(P186=1,$O$3,IF(P186=2,$O$4,$O$5))</f>
        <v>0</v>
      </c>
    </row>
    <row r="187" ht="26.4">
      <c r="A187" s="1" t="s">
        <v>219</v>
      </c>
      <c r="E187" s="27" t="s">
        <v>5049</v>
      </c>
    </row>
    <row r="188">
      <c r="A188" s="1" t="s">
        <v>221</v>
      </c>
    </row>
    <row r="189">
      <c r="A189" s="1" t="s">
        <v>222</v>
      </c>
      <c r="E189" s="27" t="s">
        <v>228</v>
      </c>
    </row>
    <row r="190">
      <c r="A190" s="1" t="s">
        <v>213</v>
      </c>
      <c r="B190" s="1">
        <v>45</v>
      </c>
      <c r="C190" s="26" t="s">
        <v>5050</v>
      </c>
      <c r="D190" t="s">
        <v>228</v>
      </c>
      <c r="E190" s="27" t="s">
        <v>5051</v>
      </c>
      <c r="F190" s="28" t="s">
        <v>236</v>
      </c>
      <c r="G190" s="29">
        <v>2</v>
      </c>
      <c r="H190" s="28">
        <v>0.01</v>
      </c>
      <c r="I190" s="30">
        <f>ROUND(G190*H190,P4)</f>
        <v>0</v>
      </c>
      <c r="L190" s="30">
        <v>0</v>
      </c>
      <c r="M190" s="24">
        <f>ROUND(G190*L190,P4)</f>
        <v>0</v>
      </c>
      <c r="N190" s="25" t="s">
        <v>2938</v>
      </c>
      <c r="O190" s="31">
        <f>M190*AA190</f>
        <v>0</v>
      </c>
      <c r="P190" s="1">
        <v>3</v>
      </c>
      <c r="AA190" s="1">
        <f>IF(P190=1,$O$3,IF(P190=2,$O$4,$O$5))</f>
        <v>0</v>
      </c>
    </row>
    <row r="191">
      <c r="A191" s="1" t="s">
        <v>219</v>
      </c>
      <c r="E191" s="27" t="s">
        <v>5052</v>
      </c>
    </row>
    <row r="192">
      <c r="A192" s="1" t="s">
        <v>221</v>
      </c>
    </row>
    <row r="193">
      <c r="A193" s="1" t="s">
        <v>222</v>
      </c>
      <c r="E193" s="27" t="s">
        <v>228</v>
      </c>
    </row>
    <row r="194">
      <c r="A194" s="1" t="s">
        <v>213</v>
      </c>
      <c r="B194" s="1">
        <v>46</v>
      </c>
      <c r="C194" s="26" t="s">
        <v>5053</v>
      </c>
      <c r="D194" t="s">
        <v>228</v>
      </c>
      <c r="E194" s="27" t="s">
        <v>5054</v>
      </c>
      <c r="F194" s="28" t="s">
        <v>217</v>
      </c>
      <c r="G194" s="29">
        <v>0.13200000000000001</v>
      </c>
      <c r="H194" s="28">
        <v>0</v>
      </c>
      <c r="I194" s="30">
        <f>ROUND(G194*H194,P4)</f>
        <v>0</v>
      </c>
      <c r="L194" s="30">
        <v>0</v>
      </c>
      <c r="M194" s="24">
        <f>ROUND(G194*L194,P4)</f>
        <v>0</v>
      </c>
      <c r="N194" s="25" t="s">
        <v>2938</v>
      </c>
      <c r="O194" s="31">
        <f>M194*AA194</f>
        <v>0</v>
      </c>
      <c r="P194" s="1">
        <v>3</v>
      </c>
      <c r="AA194" s="1">
        <f>IF(P194=1,$O$3,IF(P194=2,$O$4,$O$5))</f>
        <v>0</v>
      </c>
    </row>
    <row r="195" ht="39.6">
      <c r="A195" s="1" t="s">
        <v>219</v>
      </c>
      <c r="E195" s="27" t="s">
        <v>5055</v>
      </c>
    </row>
    <row r="196">
      <c r="A196" s="1" t="s">
        <v>221</v>
      </c>
    </row>
    <row r="197">
      <c r="A197" s="1" t="s">
        <v>222</v>
      </c>
      <c r="E197" s="27" t="s">
        <v>228</v>
      </c>
    </row>
    <row r="198">
      <c r="A198" s="1" t="s">
        <v>210</v>
      </c>
      <c r="C198" s="22" t="s">
        <v>5056</v>
      </c>
      <c r="E198" s="23" t="s">
        <v>5057</v>
      </c>
      <c r="L198" s="24">
        <f>SUMIFS(L199:L270,A199:A270,"P")</f>
        <v>0</v>
      </c>
      <c r="M198" s="24">
        <f>SUMIFS(M199:M270,A199:A270,"P")</f>
        <v>0</v>
      </c>
      <c r="N198" s="25"/>
    </row>
    <row r="199">
      <c r="A199" s="1" t="s">
        <v>213</v>
      </c>
      <c r="B199" s="1">
        <v>47</v>
      </c>
      <c r="C199" s="26" t="s">
        <v>5058</v>
      </c>
      <c r="D199" t="s">
        <v>228</v>
      </c>
      <c r="E199" s="27" t="s">
        <v>5059</v>
      </c>
      <c r="F199" s="28" t="s">
        <v>416</v>
      </c>
      <c r="G199" s="29">
        <v>294</v>
      </c>
      <c r="H199" s="28">
        <v>0</v>
      </c>
      <c r="I199" s="30">
        <f>ROUND(G199*H199,P4)</f>
        <v>0</v>
      </c>
      <c r="L199" s="30">
        <v>0</v>
      </c>
      <c r="M199" s="24">
        <f>ROUND(G199*L199,P4)</f>
        <v>0</v>
      </c>
      <c r="N199" s="25" t="s">
        <v>2938</v>
      </c>
      <c r="O199" s="31">
        <f>M199*AA199</f>
        <v>0</v>
      </c>
      <c r="P199" s="1">
        <v>3</v>
      </c>
      <c r="AA199" s="1">
        <f>IF(P199=1,$O$3,IF(P199=2,$O$4,$O$5))</f>
        <v>0</v>
      </c>
    </row>
    <row r="200" ht="26.4">
      <c r="A200" s="1" t="s">
        <v>219</v>
      </c>
      <c r="E200" s="27" t="s">
        <v>5060</v>
      </c>
    </row>
    <row r="201">
      <c r="A201" s="1" t="s">
        <v>221</v>
      </c>
      <c r="E201" s="32" t="s">
        <v>5061</v>
      </c>
    </row>
    <row r="202">
      <c r="A202" s="1" t="s">
        <v>222</v>
      </c>
      <c r="E202" s="27" t="s">
        <v>228</v>
      </c>
    </row>
    <row r="203" ht="26.4">
      <c r="A203" s="1" t="s">
        <v>213</v>
      </c>
      <c r="B203" s="1">
        <v>48</v>
      </c>
      <c r="C203" s="26" t="s">
        <v>5062</v>
      </c>
      <c r="D203" t="s">
        <v>228</v>
      </c>
      <c r="E203" s="27" t="s">
        <v>5063</v>
      </c>
      <c r="F203" s="28" t="s">
        <v>497</v>
      </c>
      <c r="G203" s="29">
        <v>1469</v>
      </c>
      <c r="H203" s="28">
        <v>0</v>
      </c>
      <c r="I203" s="30">
        <f>ROUND(G203*H203,P4)</f>
        <v>0</v>
      </c>
      <c r="L203" s="30">
        <v>0</v>
      </c>
      <c r="M203" s="24">
        <f>ROUND(G203*L203,P4)</f>
        <v>0</v>
      </c>
      <c r="N203" s="25" t="s">
        <v>2938</v>
      </c>
      <c r="O203" s="31">
        <f>M203*AA203</f>
        <v>0</v>
      </c>
      <c r="P203" s="1">
        <v>3</v>
      </c>
      <c r="AA203" s="1">
        <f>IF(P203=1,$O$3,IF(P203=2,$O$4,$O$5))</f>
        <v>0</v>
      </c>
    </row>
    <row r="204" ht="26.4">
      <c r="A204" s="1" t="s">
        <v>219</v>
      </c>
      <c r="E204" s="27" t="s">
        <v>5064</v>
      </c>
    </row>
    <row r="205">
      <c r="A205" s="1" t="s">
        <v>221</v>
      </c>
      <c r="E205" s="32" t="s">
        <v>5065</v>
      </c>
    </row>
    <row r="206">
      <c r="A206" s="1" t="s">
        <v>222</v>
      </c>
      <c r="E206" s="27" t="s">
        <v>228</v>
      </c>
    </row>
    <row r="207">
      <c r="A207" s="1" t="s">
        <v>213</v>
      </c>
      <c r="B207" s="1">
        <v>49</v>
      </c>
      <c r="C207" s="26" t="s">
        <v>5066</v>
      </c>
      <c r="D207" t="s">
        <v>228</v>
      </c>
      <c r="E207" s="27" t="s">
        <v>5067</v>
      </c>
      <c r="F207" s="28" t="s">
        <v>497</v>
      </c>
      <c r="G207" s="29">
        <v>68</v>
      </c>
      <c r="H207" s="28">
        <v>0</v>
      </c>
      <c r="I207" s="30">
        <f>ROUND(G207*H207,P4)</f>
        <v>0</v>
      </c>
      <c r="L207" s="30">
        <v>0</v>
      </c>
      <c r="M207" s="24">
        <f>ROUND(G207*L207,P4)</f>
        <v>0</v>
      </c>
      <c r="N207" s="25" t="s">
        <v>2938</v>
      </c>
      <c r="O207" s="31">
        <f>M207*AA207</f>
        <v>0</v>
      </c>
      <c r="P207" s="1">
        <v>3</v>
      </c>
      <c r="AA207" s="1">
        <f>IF(P207=1,$O$3,IF(P207=2,$O$4,$O$5))</f>
        <v>0</v>
      </c>
    </row>
    <row r="208">
      <c r="A208" s="1" t="s">
        <v>219</v>
      </c>
      <c r="E208" s="27" t="s">
        <v>5068</v>
      </c>
    </row>
    <row r="209">
      <c r="A209" s="1" t="s">
        <v>221</v>
      </c>
      <c r="E209" s="32" t="s">
        <v>5069</v>
      </c>
    </row>
    <row r="210">
      <c r="A210" s="1" t="s">
        <v>222</v>
      </c>
      <c r="E210" s="27" t="s">
        <v>228</v>
      </c>
    </row>
    <row r="211">
      <c r="A211" s="1" t="s">
        <v>213</v>
      </c>
      <c r="B211" s="1">
        <v>50</v>
      </c>
      <c r="C211" s="26" t="s">
        <v>5070</v>
      </c>
      <c r="D211" t="s">
        <v>228</v>
      </c>
      <c r="E211" s="27" t="s">
        <v>5071</v>
      </c>
      <c r="F211" s="28" t="s">
        <v>497</v>
      </c>
      <c r="G211" s="29">
        <v>8.5</v>
      </c>
      <c r="H211" s="28">
        <v>6.0000000000000002E-05</v>
      </c>
      <c r="I211" s="30">
        <f>ROUND(G211*H211,P4)</f>
        <v>0</v>
      </c>
      <c r="L211" s="30">
        <v>0</v>
      </c>
      <c r="M211" s="24">
        <f>ROUND(G211*L211,P4)</f>
        <v>0</v>
      </c>
      <c r="N211" s="25" t="s">
        <v>2938</v>
      </c>
      <c r="O211" s="31">
        <f>M211*AA211</f>
        <v>0</v>
      </c>
      <c r="P211" s="1">
        <v>3</v>
      </c>
      <c r="AA211" s="1">
        <f>IF(P211=1,$O$3,IF(P211=2,$O$4,$O$5))</f>
        <v>0</v>
      </c>
    </row>
    <row r="212">
      <c r="A212" s="1" t="s">
        <v>219</v>
      </c>
      <c r="E212" s="27" t="s">
        <v>5072</v>
      </c>
    </row>
    <row r="213">
      <c r="A213" s="1" t="s">
        <v>221</v>
      </c>
      <c r="E213" s="32" t="s">
        <v>5073</v>
      </c>
    </row>
    <row r="214">
      <c r="A214" s="1" t="s">
        <v>222</v>
      </c>
      <c r="E214" s="27" t="s">
        <v>228</v>
      </c>
    </row>
    <row r="215" ht="26.4">
      <c r="A215" s="1" t="s">
        <v>213</v>
      </c>
      <c r="B215" s="1">
        <v>51</v>
      </c>
      <c r="C215" s="26" t="s">
        <v>5074</v>
      </c>
      <c r="D215" t="s">
        <v>228</v>
      </c>
      <c r="E215" s="27" t="s">
        <v>5075</v>
      </c>
      <c r="F215" s="28" t="s">
        <v>236</v>
      </c>
      <c r="G215" s="29">
        <v>42</v>
      </c>
      <c r="H215" s="28">
        <v>0</v>
      </c>
      <c r="I215" s="30">
        <f>ROUND(G215*H215,P4)</f>
        <v>0</v>
      </c>
      <c r="L215" s="30">
        <v>0</v>
      </c>
      <c r="M215" s="24">
        <f>ROUND(G215*L215,P4)</f>
        <v>0</v>
      </c>
      <c r="N215" s="25" t="s">
        <v>2938</v>
      </c>
      <c r="O215" s="31">
        <f>M215*AA215</f>
        <v>0</v>
      </c>
      <c r="P215" s="1">
        <v>3</v>
      </c>
      <c r="AA215" s="1">
        <f>IF(P215=1,$O$3,IF(P215=2,$O$4,$O$5))</f>
        <v>0</v>
      </c>
    </row>
    <row r="216" ht="26.4">
      <c r="A216" s="1" t="s">
        <v>219</v>
      </c>
      <c r="E216" s="27" t="s">
        <v>5076</v>
      </c>
    </row>
    <row r="217">
      <c r="A217" s="1" t="s">
        <v>221</v>
      </c>
      <c r="E217" s="32" t="s">
        <v>5077</v>
      </c>
    </row>
    <row r="218">
      <c r="A218" s="1" t="s">
        <v>222</v>
      </c>
      <c r="E218" s="27" t="s">
        <v>228</v>
      </c>
    </row>
    <row r="219">
      <c r="A219" s="1" t="s">
        <v>213</v>
      </c>
      <c r="B219" s="1">
        <v>52</v>
      </c>
      <c r="C219" s="26" t="s">
        <v>5078</v>
      </c>
      <c r="D219" t="s">
        <v>228</v>
      </c>
      <c r="E219" s="27" t="s">
        <v>5079</v>
      </c>
      <c r="F219" s="28" t="s">
        <v>236</v>
      </c>
      <c r="G219" s="29">
        <v>1</v>
      </c>
      <c r="H219" s="28">
        <v>0.0091000000000000004</v>
      </c>
      <c r="I219" s="30">
        <f>ROUND(G219*H219,P4)</f>
        <v>0</v>
      </c>
      <c r="L219" s="30">
        <v>0</v>
      </c>
      <c r="M219" s="24">
        <f>ROUND(G219*L219,P4)</f>
        <v>0</v>
      </c>
      <c r="N219" s="25" t="s">
        <v>2938</v>
      </c>
      <c r="O219" s="31">
        <f>M219*AA219</f>
        <v>0</v>
      </c>
      <c r="P219" s="1">
        <v>3</v>
      </c>
      <c r="AA219" s="1">
        <f>IF(P219=1,$O$3,IF(P219=2,$O$4,$O$5))</f>
        <v>0</v>
      </c>
    </row>
    <row r="220" ht="26.4">
      <c r="A220" s="1" t="s">
        <v>219</v>
      </c>
      <c r="E220" s="27" t="s">
        <v>5080</v>
      </c>
    </row>
    <row r="221">
      <c r="A221" s="1" t="s">
        <v>221</v>
      </c>
      <c r="E221" s="32" t="s">
        <v>5081</v>
      </c>
    </row>
    <row r="222">
      <c r="A222" s="1" t="s">
        <v>222</v>
      </c>
      <c r="E222" s="27" t="s">
        <v>228</v>
      </c>
    </row>
    <row r="223">
      <c r="A223" s="1" t="s">
        <v>213</v>
      </c>
      <c r="B223" s="1">
        <v>53</v>
      </c>
      <c r="C223" s="26" t="s">
        <v>5082</v>
      </c>
      <c r="D223" t="s">
        <v>228</v>
      </c>
      <c r="E223" s="27" t="s">
        <v>5083</v>
      </c>
      <c r="F223" s="28" t="s">
        <v>236</v>
      </c>
      <c r="G223" s="29">
        <v>1</v>
      </c>
      <c r="H223" s="28">
        <v>0.0132</v>
      </c>
      <c r="I223" s="30">
        <f>ROUND(G223*H223,P4)</f>
        <v>0</v>
      </c>
      <c r="L223" s="30">
        <v>0</v>
      </c>
      <c r="M223" s="24">
        <f>ROUND(G223*L223,P4)</f>
        <v>0</v>
      </c>
      <c r="N223" s="25" t="s">
        <v>2938</v>
      </c>
      <c r="O223" s="31">
        <f>M223*AA223</f>
        <v>0</v>
      </c>
      <c r="P223" s="1">
        <v>3</v>
      </c>
      <c r="AA223" s="1">
        <f>IF(P223=1,$O$3,IF(P223=2,$O$4,$O$5))</f>
        <v>0</v>
      </c>
    </row>
    <row r="224" ht="26.4">
      <c r="A224" s="1" t="s">
        <v>219</v>
      </c>
      <c r="E224" s="27" t="s">
        <v>5084</v>
      </c>
    </row>
    <row r="225">
      <c r="A225" s="1" t="s">
        <v>221</v>
      </c>
      <c r="E225" s="32" t="s">
        <v>5085</v>
      </c>
    </row>
    <row r="226">
      <c r="A226" s="1" t="s">
        <v>222</v>
      </c>
      <c r="E226" s="27" t="s">
        <v>228</v>
      </c>
    </row>
    <row r="227">
      <c r="A227" s="1" t="s">
        <v>213</v>
      </c>
      <c r="B227" s="1">
        <v>54</v>
      </c>
      <c r="C227" s="26" t="s">
        <v>5086</v>
      </c>
      <c r="D227" t="s">
        <v>228</v>
      </c>
      <c r="E227" s="27" t="s">
        <v>5087</v>
      </c>
      <c r="F227" s="28" t="s">
        <v>236</v>
      </c>
      <c r="G227" s="29">
        <v>1</v>
      </c>
      <c r="H227" s="28">
        <v>0.015800000000000002</v>
      </c>
      <c r="I227" s="30">
        <f>ROUND(G227*H227,P4)</f>
        <v>0</v>
      </c>
      <c r="L227" s="30">
        <v>0</v>
      </c>
      <c r="M227" s="24">
        <f>ROUND(G227*L227,P4)</f>
        <v>0</v>
      </c>
      <c r="N227" s="25" t="s">
        <v>2938</v>
      </c>
      <c r="O227" s="31">
        <f>M227*AA227</f>
        <v>0</v>
      </c>
      <c r="P227" s="1">
        <v>3</v>
      </c>
      <c r="AA227" s="1">
        <f>IF(P227=1,$O$3,IF(P227=2,$O$4,$O$5))</f>
        <v>0</v>
      </c>
    </row>
    <row r="228" ht="26.4">
      <c r="A228" s="1" t="s">
        <v>219</v>
      </c>
      <c r="E228" s="27" t="s">
        <v>5088</v>
      </c>
    </row>
    <row r="229">
      <c r="A229" s="1" t="s">
        <v>221</v>
      </c>
      <c r="E229" s="32" t="s">
        <v>5089</v>
      </c>
    </row>
    <row r="230">
      <c r="A230" s="1" t="s">
        <v>222</v>
      </c>
      <c r="E230" s="27" t="s">
        <v>228</v>
      </c>
    </row>
    <row r="231">
      <c r="A231" s="1" t="s">
        <v>213</v>
      </c>
      <c r="B231" s="1">
        <v>55</v>
      </c>
      <c r="C231" s="26" t="s">
        <v>5090</v>
      </c>
      <c r="D231" t="s">
        <v>228</v>
      </c>
      <c r="E231" s="27" t="s">
        <v>5091</v>
      </c>
      <c r="F231" s="28" t="s">
        <v>236</v>
      </c>
      <c r="G231" s="29">
        <v>21</v>
      </c>
      <c r="H231" s="28">
        <v>0.00012</v>
      </c>
      <c r="I231" s="30">
        <f>ROUND(G231*H231,P4)</f>
        <v>0</v>
      </c>
      <c r="L231" s="30">
        <v>0</v>
      </c>
      <c r="M231" s="24">
        <f>ROUND(G231*L231,P4)</f>
        <v>0</v>
      </c>
      <c r="N231" s="25" t="s">
        <v>2938</v>
      </c>
      <c r="O231" s="31">
        <f>M231*AA231</f>
        <v>0</v>
      </c>
      <c r="P231" s="1">
        <v>3</v>
      </c>
      <c r="AA231" s="1">
        <f>IF(P231=1,$O$3,IF(P231=2,$O$4,$O$5))</f>
        <v>0</v>
      </c>
    </row>
    <row r="232">
      <c r="A232" s="1" t="s">
        <v>219</v>
      </c>
      <c r="E232" s="27" t="s">
        <v>5092</v>
      </c>
    </row>
    <row r="233">
      <c r="A233" s="1" t="s">
        <v>221</v>
      </c>
      <c r="E233" s="32" t="s">
        <v>5093</v>
      </c>
    </row>
    <row r="234">
      <c r="A234" s="1" t="s">
        <v>222</v>
      </c>
      <c r="E234" s="27" t="s">
        <v>228</v>
      </c>
    </row>
    <row r="235">
      <c r="A235" s="1" t="s">
        <v>213</v>
      </c>
      <c r="B235" s="1">
        <v>56</v>
      </c>
      <c r="C235" s="26" t="s">
        <v>5094</v>
      </c>
      <c r="D235" t="s">
        <v>228</v>
      </c>
      <c r="E235" s="27" t="s">
        <v>5095</v>
      </c>
      <c r="F235" s="28" t="s">
        <v>236</v>
      </c>
      <c r="G235" s="29">
        <v>3</v>
      </c>
      <c r="H235" s="28">
        <v>0.00040000000000000002</v>
      </c>
      <c r="I235" s="30">
        <f>ROUND(G235*H235,P4)</f>
        <v>0</v>
      </c>
      <c r="L235" s="30">
        <v>0</v>
      </c>
      <c r="M235" s="24">
        <f>ROUND(G235*L235,P4)</f>
        <v>0</v>
      </c>
      <c r="N235" s="25" t="s">
        <v>2938</v>
      </c>
      <c r="O235" s="31">
        <f>M235*AA235</f>
        <v>0</v>
      </c>
      <c r="P235" s="1">
        <v>3</v>
      </c>
      <c r="AA235" s="1">
        <f>IF(P235=1,$O$3,IF(P235=2,$O$4,$O$5))</f>
        <v>0</v>
      </c>
    </row>
    <row r="236">
      <c r="A236" s="1" t="s">
        <v>219</v>
      </c>
      <c r="E236" s="27" t="s">
        <v>5096</v>
      </c>
    </row>
    <row r="237">
      <c r="A237" s="1" t="s">
        <v>221</v>
      </c>
      <c r="E237" s="32" t="s">
        <v>5097</v>
      </c>
    </row>
    <row r="238">
      <c r="A238" s="1" t="s">
        <v>222</v>
      </c>
      <c r="E238" s="27" t="s">
        <v>228</v>
      </c>
    </row>
    <row r="239">
      <c r="A239" s="1" t="s">
        <v>213</v>
      </c>
      <c r="B239" s="1">
        <v>57</v>
      </c>
      <c r="C239" s="26" t="s">
        <v>5098</v>
      </c>
      <c r="D239" t="s">
        <v>228</v>
      </c>
      <c r="E239" s="27" t="s">
        <v>5099</v>
      </c>
      <c r="F239" s="28" t="s">
        <v>416</v>
      </c>
      <c r="G239" s="29">
        <v>250</v>
      </c>
      <c r="H239" s="28">
        <v>0</v>
      </c>
      <c r="I239" s="30">
        <f>ROUND(G239*H239,P4)</f>
        <v>0</v>
      </c>
      <c r="L239" s="30">
        <v>0</v>
      </c>
      <c r="M239" s="24">
        <f>ROUND(G239*L239,P4)</f>
        <v>0</v>
      </c>
      <c r="N239" s="25" t="s">
        <v>2938</v>
      </c>
      <c r="O239" s="31">
        <f>M239*AA239</f>
        <v>0</v>
      </c>
      <c r="P239" s="1">
        <v>3</v>
      </c>
      <c r="AA239" s="1">
        <f>IF(P239=1,$O$3,IF(P239=2,$O$4,$O$5))</f>
        <v>0</v>
      </c>
    </row>
    <row r="240">
      <c r="A240" s="1" t="s">
        <v>219</v>
      </c>
      <c r="E240" s="27" t="s">
        <v>5100</v>
      </c>
    </row>
    <row r="241">
      <c r="A241" s="1" t="s">
        <v>221</v>
      </c>
      <c r="E241" s="32" t="s">
        <v>5101</v>
      </c>
    </row>
    <row r="242">
      <c r="A242" s="1" t="s">
        <v>222</v>
      </c>
      <c r="E242" s="27" t="s">
        <v>228</v>
      </c>
    </row>
    <row r="243">
      <c r="A243" s="1" t="s">
        <v>213</v>
      </c>
      <c r="B243" s="1">
        <v>58</v>
      </c>
      <c r="C243" s="26" t="s">
        <v>5102</v>
      </c>
      <c r="D243" t="s">
        <v>228</v>
      </c>
      <c r="E243" s="27" t="s">
        <v>5103</v>
      </c>
      <c r="F243" s="28" t="s">
        <v>217</v>
      </c>
      <c r="G243" s="29">
        <v>0.45500000000000002</v>
      </c>
      <c r="H243" s="28">
        <v>0</v>
      </c>
      <c r="I243" s="30">
        <f>ROUND(G243*H243,P4)</f>
        <v>0</v>
      </c>
      <c r="L243" s="30">
        <v>0</v>
      </c>
      <c r="M243" s="24">
        <f>ROUND(G243*L243,P4)</f>
        <v>0</v>
      </c>
      <c r="N243" s="25" t="s">
        <v>2938</v>
      </c>
      <c r="O243" s="31">
        <f>M243*AA243</f>
        <v>0</v>
      </c>
      <c r="P243" s="1">
        <v>3</v>
      </c>
      <c r="AA243" s="1">
        <f>IF(P243=1,$O$3,IF(P243=2,$O$4,$O$5))</f>
        <v>0</v>
      </c>
    </row>
    <row r="244" ht="39.6">
      <c r="A244" s="1" t="s">
        <v>219</v>
      </c>
      <c r="E244" s="27" t="s">
        <v>5104</v>
      </c>
    </row>
    <row r="245">
      <c r="A245" s="1" t="s">
        <v>221</v>
      </c>
    </row>
    <row r="246">
      <c r="A246" s="1" t="s">
        <v>222</v>
      </c>
      <c r="E246" s="27" t="s">
        <v>228</v>
      </c>
    </row>
    <row r="247">
      <c r="A247" s="1" t="s">
        <v>213</v>
      </c>
      <c r="B247" s="1">
        <v>59</v>
      </c>
      <c r="C247" s="26" t="s">
        <v>5105</v>
      </c>
      <c r="D247" t="s">
        <v>228</v>
      </c>
      <c r="E247" s="27" t="s">
        <v>5106</v>
      </c>
      <c r="F247" s="28" t="s">
        <v>2351</v>
      </c>
      <c r="G247" s="29">
        <v>29</v>
      </c>
      <c r="H247" s="28">
        <v>0</v>
      </c>
      <c r="I247" s="30">
        <f>ROUND(G247*H247,P4)</f>
        <v>0</v>
      </c>
      <c r="L247" s="30">
        <v>0</v>
      </c>
      <c r="M247" s="24">
        <f>ROUND(G247*L247,P4)</f>
        <v>0</v>
      </c>
      <c r="N247" s="25" t="s">
        <v>218</v>
      </c>
      <c r="O247" s="31">
        <f>M247*AA247</f>
        <v>0</v>
      </c>
      <c r="P247" s="1">
        <v>3</v>
      </c>
      <c r="AA247" s="1">
        <f>IF(P247=1,$O$3,IF(P247=2,$O$4,$O$5))</f>
        <v>0</v>
      </c>
    </row>
    <row r="248">
      <c r="A248" s="1" t="s">
        <v>219</v>
      </c>
      <c r="E248" s="27" t="s">
        <v>5072</v>
      </c>
    </row>
    <row r="249">
      <c r="A249" s="1" t="s">
        <v>221</v>
      </c>
      <c r="E249" s="32" t="s">
        <v>5107</v>
      </c>
    </row>
    <row r="250">
      <c r="A250" s="1" t="s">
        <v>222</v>
      </c>
      <c r="E250" s="27" t="s">
        <v>228</v>
      </c>
    </row>
    <row r="251">
      <c r="A251" s="1" t="s">
        <v>213</v>
      </c>
      <c r="B251" s="1">
        <v>60</v>
      </c>
      <c r="C251" s="26" t="s">
        <v>5108</v>
      </c>
      <c r="D251" t="s">
        <v>228</v>
      </c>
      <c r="E251" s="27" t="s">
        <v>5109</v>
      </c>
      <c r="F251" s="28" t="s">
        <v>2351</v>
      </c>
      <c r="G251" s="29">
        <v>59</v>
      </c>
      <c r="H251" s="28">
        <v>0</v>
      </c>
      <c r="I251" s="30">
        <f>ROUND(G251*H251,P4)</f>
        <v>0</v>
      </c>
      <c r="L251" s="30">
        <v>0</v>
      </c>
      <c r="M251" s="24">
        <f>ROUND(G251*L251,P4)</f>
        <v>0</v>
      </c>
      <c r="N251" s="25" t="s">
        <v>218</v>
      </c>
      <c r="O251" s="31">
        <f>M251*AA251</f>
        <v>0</v>
      </c>
      <c r="P251" s="1">
        <v>3</v>
      </c>
      <c r="AA251" s="1">
        <f>IF(P251=1,$O$3,IF(P251=2,$O$4,$O$5))</f>
        <v>0</v>
      </c>
    </row>
    <row r="252">
      <c r="A252" s="1" t="s">
        <v>219</v>
      </c>
      <c r="E252" s="27" t="s">
        <v>5072</v>
      </c>
    </row>
    <row r="253">
      <c r="A253" s="1" t="s">
        <v>221</v>
      </c>
      <c r="E253" s="32" t="s">
        <v>5110</v>
      </c>
    </row>
    <row r="254">
      <c r="A254" s="1" t="s">
        <v>222</v>
      </c>
      <c r="E254" s="27" t="s">
        <v>228</v>
      </c>
    </row>
    <row r="255">
      <c r="A255" s="1" t="s">
        <v>213</v>
      </c>
      <c r="B255" s="1">
        <v>61</v>
      </c>
      <c r="C255" s="26" t="s">
        <v>5111</v>
      </c>
      <c r="D255" t="s">
        <v>228</v>
      </c>
      <c r="E255" s="27" t="s">
        <v>5112</v>
      </c>
      <c r="F255" s="28" t="s">
        <v>2351</v>
      </c>
      <c r="G255" s="29">
        <v>88</v>
      </c>
      <c r="H255" s="28">
        <v>0</v>
      </c>
      <c r="I255" s="30">
        <f>ROUND(G255*H255,P4)</f>
        <v>0</v>
      </c>
      <c r="L255" s="30">
        <v>0</v>
      </c>
      <c r="M255" s="24">
        <f>ROUND(G255*L255,P4)</f>
        <v>0</v>
      </c>
      <c r="N255" s="25" t="s">
        <v>218</v>
      </c>
      <c r="O255" s="31">
        <f>M255*AA255</f>
        <v>0</v>
      </c>
      <c r="P255" s="1">
        <v>3</v>
      </c>
      <c r="AA255" s="1">
        <f>IF(P255=1,$O$3,IF(P255=2,$O$4,$O$5))</f>
        <v>0</v>
      </c>
    </row>
    <row r="256">
      <c r="A256" s="1" t="s">
        <v>219</v>
      </c>
      <c r="E256" s="27" t="s">
        <v>5072</v>
      </c>
    </row>
    <row r="257">
      <c r="A257" s="1" t="s">
        <v>221</v>
      </c>
      <c r="E257" s="32" t="s">
        <v>5113</v>
      </c>
    </row>
    <row r="258">
      <c r="A258" s="1" t="s">
        <v>222</v>
      </c>
      <c r="E258" s="27" t="s">
        <v>228</v>
      </c>
    </row>
    <row r="259" ht="26.4">
      <c r="A259" s="1" t="s">
        <v>213</v>
      </c>
      <c r="B259" s="1">
        <v>62</v>
      </c>
      <c r="C259" s="26" t="s">
        <v>5114</v>
      </c>
      <c r="D259" t="s">
        <v>228</v>
      </c>
      <c r="E259" s="27" t="s">
        <v>5115</v>
      </c>
      <c r="F259" s="28" t="s">
        <v>230</v>
      </c>
      <c r="G259" s="29">
        <v>1</v>
      </c>
      <c r="H259" s="28">
        <v>0</v>
      </c>
      <c r="I259" s="30">
        <f>ROUND(G259*H259,P4)</f>
        <v>0</v>
      </c>
      <c r="L259" s="30">
        <v>0</v>
      </c>
      <c r="M259" s="24">
        <f>ROUND(G259*L259,P4)</f>
        <v>0</v>
      </c>
      <c r="N259" s="25" t="s">
        <v>218</v>
      </c>
      <c r="O259" s="31">
        <f>M259*AA259</f>
        <v>0</v>
      </c>
      <c r="P259" s="1">
        <v>3</v>
      </c>
      <c r="AA259" s="1">
        <f>IF(P259=1,$O$3,IF(P259=2,$O$4,$O$5))</f>
        <v>0</v>
      </c>
    </row>
    <row r="260" ht="26.4">
      <c r="A260" s="1" t="s">
        <v>219</v>
      </c>
      <c r="E260" s="27" t="s">
        <v>5115</v>
      </c>
    </row>
    <row r="261" ht="26.4">
      <c r="A261" s="1" t="s">
        <v>221</v>
      </c>
      <c r="E261" s="32" t="s">
        <v>5116</v>
      </c>
    </row>
    <row r="262">
      <c r="A262" s="1" t="s">
        <v>222</v>
      </c>
      <c r="E262" s="27" t="s">
        <v>228</v>
      </c>
    </row>
    <row r="263" ht="26.4">
      <c r="A263" s="1" t="s">
        <v>213</v>
      </c>
      <c r="B263" s="1">
        <v>63</v>
      </c>
      <c r="C263" s="26" t="s">
        <v>5117</v>
      </c>
      <c r="D263" t="s">
        <v>228</v>
      </c>
      <c r="E263" s="27" t="s">
        <v>5118</v>
      </c>
      <c r="F263" s="28" t="s">
        <v>230</v>
      </c>
      <c r="G263" s="29">
        <v>1</v>
      </c>
      <c r="H263" s="28">
        <v>0</v>
      </c>
      <c r="I263" s="30">
        <f>ROUND(G263*H263,P4)</f>
        <v>0</v>
      </c>
      <c r="L263" s="30">
        <v>0</v>
      </c>
      <c r="M263" s="24">
        <f>ROUND(G263*L263,P4)</f>
        <v>0</v>
      </c>
      <c r="N263" s="25" t="s">
        <v>218</v>
      </c>
      <c r="O263" s="31">
        <f>M263*AA263</f>
        <v>0</v>
      </c>
      <c r="P263" s="1">
        <v>3</v>
      </c>
      <c r="AA263" s="1">
        <f>IF(P263=1,$O$3,IF(P263=2,$O$4,$O$5))</f>
        <v>0</v>
      </c>
    </row>
    <row r="264" ht="26.4">
      <c r="A264" s="1" t="s">
        <v>219</v>
      </c>
      <c r="E264" s="27" t="s">
        <v>5115</v>
      </c>
    </row>
    <row r="265" ht="26.4">
      <c r="A265" s="1" t="s">
        <v>221</v>
      </c>
      <c r="E265" s="32" t="s">
        <v>5119</v>
      </c>
    </row>
    <row r="266">
      <c r="A266" s="1" t="s">
        <v>222</v>
      </c>
      <c r="E266" s="27" t="s">
        <v>228</v>
      </c>
    </row>
    <row r="267" ht="26.4">
      <c r="A267" s="1" t="s">
        <v>213</v>
      </c>
      <c r="B267" s="1">
        <v>64</v>
      </c>
      <c r="C267" s="26" t="s">
        <v>5120</v>
      </c>
      <c r="D267" t="s">
        <v>228</v>
      </c>
      <c r="E267" s="27" t="s">
        <v>5121</v>
      </c>
      <c r="F267" s="28" t="s">
        <v>230</v>
      </c>
      <c r="G267" s="29">
        <v>1</v>
      </c>
      <c r="H267" s="28">
        <v>0</v>
      </c>
      <c r="I267" s="30">
        <f>ROUND(G267*H267,P4)</f>
        <v>0</v>
      </c>
      <c r="L267" s="30">
        <v>0</v>
      </c>
      <c r="M267" s="24">
        <f>ROUND(G267*L267,P4)</f>
        <v>0</v>
      </c>
      <c r="N267" s="25" t="s">
        <v>218</v>
      </c>
      <c r="O267" s="31">
        <f>M267*AA267</f>
        <v>0</v>
      </c>
      <c r="P267" s="1">
        <v>3</v>
      </c>
      <c r="AA267" s="1">
        <f>IF(P267=1,$O$3,IF(P267=2,$O$4,$O$5))</f>
        <v>0</v>
      </c>
    </row>
    <row r="268" ht="26.4">
      <c r="A268" s="1" t="s">
        <v>219</v>
      </c>
      <c r="E268" s="27" t="s">
        <v>5115</v>
      </c>
    </row>
    <row r="269" ht="26.4">
      <c r="A269" s="1" t="s">
        <v>221</v>
      </c>
      <c r="E269" s="32" t="s">
        <v>5122</v>
      </c>
    </row>
    <row r="270">
      <c r="A270" s="1" t="s">
        <v>222</v>
      </c>
      <c r="E270" s="27" t="s">
        <v>228</v>
      </c>
    </row>
    <row r="271">
      <c r="A271" s="1" t="s">
        <v>210</v>
      </c>
      <c r="C271" s="22" t="s">
        <v>5123</v>
      </c>
      <c r="E271" s="23" t="s">
        <v>5124</v>
      </c>
      <c r="L271" s="24">
        <f>SUMIFS(L272:L295,A272:A295,"P")</f>
        <v>0</v>
      </c>
      <c r="M271" s="24">
        <f>SUMIFS(M272:M295,A272:A295,"P")</f>
        <v>0</v>
      </c>
      <c r="N271" s="25"/>
    </row>
    <row r="272">
      <c r="A272" s="1" t="s">
        <v>213</v>
      </c>
      <c r="B272" s="1">
        <v>65</v>
      </c>
      <c r="C272" s="26" t="s">
        <v>5125</v>
      </c>
      <c r="D272" t="s">
        <v>228</v>
      </c>
      <c r="E272" s="27" t="s">
        <v>5126</v>
      </c>
      <c r="F272" s="28" t="s">
        <v>236</v>
      </c>
      <c r="G272" s="29">
        <v>3</v>
      </c>
      <c r="H272" s="28">
        <v>0.00020000000000000001</v>
      </c>
      <c r="I272" s="30">
        <f>ROUND(G272*H272,P4)</f>
        <v>0</v>
      </c>
      <c r="L272" s="30">
        <v>0</v>
      </c>
      <c r="M272" s="24">
        <f>ROUND(G272*L272,P4)</f>
        <v>0</v>
      </c>
      <c r="N272" s="25" t="s">
        <v>2938</v>
      </c>
      <c r="O272" s="31">
        <f>M272*AA272</f>
        <v>0</v>
      </c>
      <c r="P272" s="1">
        <v>3</v>
      </c>
      <c r="AA272" s="1">
        <f>IF(P272=1,$O$3,IF(P272=2,$O$4,$O$5))</f>
        <v>0</v>
      </c>
    </row>
    <row r="273">
      <c r="A273" s="1" t="s">
        <v>219</v>
      </c>
      <c r="E273" s="27" t="s">
        <v>5126</v>
      </c>
    </row>
    <row r="274">
      <c r="A274" s="1" t="s">
        <v>221</v>
      </c>
    </row>
    <row r="275">
      <c r="A275" s="1" t="s">
        <v>222</v>
      </c>
      <c r="E275" s="27" t="s">
        <v>228</v>
      </c>
    </row>
    <row r="276">
      <c r="A276" s="1" t="s">
        <v>213</v>
      </c>
      <c r="B276" s="1">
        <v>66</v>
      </c>
      <c r="C276" s="26" t="s">
        <v>5127</v>
      </c>
      <c r="D276" t="s">
        <v>228</v>
      </c>
      <c r="E276" s="27" t="s">
        <v>5128</v>
      </c>
      <c r="F276" s="28" t="s">
        <v>236</v>
      </c>
      <c r="G276" s="29">
        <v>15</v>
      </c>
      <c r="H276" s="28">
        <v>0.00050000000000000001</v>
      </c>
      <c r="I276" s="30">
        <f>ROUND(G276*H276,P4)</f>
        <v>0</v>
      </c>
      <c r="L276" s="30">
        <v>0</v>
      </c>
      <c r="M276" s="24">
        <f>ROUND(G276*L276,P4)</f>
        <v>0</v>
      </c>
      <c r="N276" s="25" t="s">
        <v>2938</v>
      </c>
      <c r="O276" s="31">
        <f>M276*AA276</f>
        <v>0</v>
      </c>
      <c r="P276" s="1">
        <v>3</v>
      </c>
      <c r="AA276" s="1">
        <f>IF(P276=1,$O$3,IF(P276=2,$O$4,$O$5))</f>
        <v>0</v>
      </c>
    </row>
    <row r="277">
      <c r="A277" s="1" t="s">
        <v>219</v>
      </c>
      <c r="E277" s="27" t="s">
        <v>5128</v>
      </c>
    </row>
    <row r="278">
      <c r="A278" s="1" t="s">
        <v>221</v>
      </c>
      <c r="E278" s="32" t="s">
        <v>5129</v>
      </c>
    </row>
    <row r="279">
      <c r="A279" s="1" t="s">
        <v>222</v>
      </c>
      <c r="E279" s="27" t="s">
        <v>228</v>
      </c>
    </row>
    <row r="280">
      <c r="A280" s="1" t="s">
        <v>213</v>
      </c>
      <c r="B280" s="1">
        <v>67</v>
      </c>
      <c r="C280" s="26" t="s">
        <v>5130</v>
      </c>
      <c r="D280" t="s">
        <v>228</v>
      </c>
      <c r="E280" s="27" t="s">
        <v>5131</v>
      </c>
      <c r="F280" s="28" t="s">
        <v>236</v>
      </c>
      <c r="G280" s="29">
        <v>15</v>
      </c>
      <c r="H280" s="28">
        <v>0</v>
      </c>
      <c r="I280" s="30">
        <f>ROUND(G280*H280,P4)</f>
        <v>0</v>
      </c>
      <c r="L280" s="30">
        <v>0</v>
      </c>
      <c r="M280" s="24">
        <f>ROUND(G280*L280,P4)</f>
        <v>0</v>
      </c>
      <c r="N280" s="25" t="s">
        <v>2938</v>
      </c>
      <c r="O280" s="31">
        <f>M280*AA280</f>
        <v>0</v>
      </c>
      <c r="P280" s="1">
        <v>3</v>
      </c>
      <c r="AA280" s="1">
        <f>IF(P280=1,$O$3,IF(P280=2,$O$4,$O$5))</f>
        <v>0</v>
      </c>
    </row>
    <row r="281">
      <c r="A281" s="1" t="s">
        <v>219</v>
      </c>
      <c r="E281" s="27" t="s">
        <v>5132</v>
      </c>
    </row>
    <row r="282">
      <c r="A282" s="1" t="s">
        <v>221</v>
      </c>
      <c r="E282" s="32" t="s">
        <v>5129</v>
      </c>
    </row>
    <row r="283">
      <c r="A283" s="1" t="s">
        <v>222</v>
      </c>
      <c r="E283" s="27" t="s">
        <v>228</v>
      </c>
    </row>
    <row r="284" ht="26.4">
      <c r="A284" s="1" t="s">
        <v>213</v>
      </c>
      <c r="B284" s="1">
        <v>68</v>
      </c>
      <c r="C284" s="26" t="s">
        <v>5133</v>
      </c>
      <c r="D284" t="s">
        <v>228</v>
      </c>
      <c r="E284" s="27" t="s">
        <v>5134</v>
      </c>
      <c r="F284" s="28" t="s">
        <v>236</v>
      </c>
      <c r="G284" s="29">
        <v>1</v>
      </c>
      <c r="H284" s="28">
        <v>0</v>
      </c>
      <c r="I284" s="30">
        <f>ROUND(G284*H284,P4)</f>
        <v>0</v>
      </c>
      <c r="L284" s="30">
        <v>0</v>
      </c>
      <c r="M284" s="24">
        <f>ROUND(G284*L284,P4)</f>
        <v>0</v>
      </c>
      <c r="N284" s="25" t="s">
        <v>2938</v>
      </c>
      <c r="O284" s="31">
        <f>M284*AA284</f>
        <v>0</v>
      </c>
      <c r="P284" s="1">
        <v>3</v>
      </c>
      <c r="AA284" s="1">
        <f>IF(P284=1,$O$3,IF(P284=2,$O$4,$O$5))</f>
        <v>0</v>
      </c>
    </row>
    <row r="285" ht="26.4">
      <c r="A285" s="1" t="s">
        <v>219</v>
      </c>
      <c r="E285" s="27" t="s">
        <v>5135</v>
      </c>
    </row>
    <row r="286">
      <c r="A286" s="1" t="s">
        <v>221</v>
      </c>
    </row>
    <row r="287">
      <c r="A287" s="1" t="s">
        <v>222</v>
      </c>
      <c r="E287" s="27" t="s">
        <v>228</v>
      </c>
    </row>
    <row r="288" ht="26.4">
      <c r="A288" s="1" t="s">
        <v>213</v>
      </c>
      <c r="B288" s="1">
        <v>69</v>
      </c>
      <c r="C288" s="26" t="s">
        <v>5136</v>
      </c>
      <c r="D288" t="s">
        <v>228</v>
      </c>
      <c r="E288" s="27" t="s">
        <v>5137</v>
      </c>
      <c r="F288" s="28" t="s">
        <v>236</v>
      </c>
      <c r="G288" s="29">
        <v>28</v>
      </c>
      <c r="H288" s="28">
        <v>0.00017000000000000001</v>
      </c>
      <c r="I288" s="30">
        <f>ROUND(G288*H288,P4)</f>
        <v>0</v>
      </c>
      <c r="L288" s="30">
        <v>0</v>
      </c>
      <c r="M288" s="24">
        <f>ROUND(G288*L288,P4)</f>
        <v>0</v>
      </c>
      <c r="N288" s="25" t="s">
        <v>2938</v>
      </c>
      <c r="O288" s="31">
        <f>M288*AA288</f>
        <v>0</v>
      </c>
      <c r="P288" s="1">
        <v>3</v>
      </c>
      <c r="AA288" s="1">
        <f>IF(P288=1,$O$3,IF(P288=2,$O$4,$O$5))</f>
        <v>0</v>
      </c>
    </row>
    <row r="289" ht="26.4">
      <c r="A289" s="1" t="s">
        <v>219</v>
      </c>
      <c r="E289" s="27" t="s">
        <v>5138</v>
      </c>
    </row>
    <row r="290" ht="52.8">
      <c r="A290" s="1" t="s">
        <v>221</v>
      </c>
      <c r="E290" s="32" t="s">
        <v>5139</v>
      </c>
    </row>
    <row r="291">
      <c r="A291" s="1" t="s">
        <v>222</v>
      </c>
      <c r="E291" s="27" t="s">
        <v>228</v>
      </c>
    </row>
    <row r="292">
      <c r="A292" s="1" t="s">
        <v>213</v>
      </c>
      <c r="B292" s="1">
        <v>70</v>
      </c>
      <c r="C292" s="26" t="s">
        <v>5140</v>
      </c>
      <c r="D292" t="s">
        <v>228</v>
      </c>
      <c r="E292" s="27" t="s">
        <v>5141</v>
      </c>
      <c r="F292" s="28" t="s">
        <v>217</v>
      </c>
      <c r="G292" s="29">
        <v>0.012999999999999999</v>
      </c>
      <c r="H292" s="28">
        <v>0</v>
      </c>
      <c r="I292" s="30">
        <f>ROUND(G292*H292,P4)</f>
        <v>0</v>
      </c>
      <c r="L292" s="30">
        <v>0</v>
      </c>
      <c r="M292" s="24">
        <f>ROUND(G292*L292,P4)</f>
        <v>0</v>
      </c>
      <c r="N292" s="25" t="s">
        <v>2938</v>
      </c>
      <c r="O292" s="31">
        <f>M292*AA292</f>
        <v>0</v>
      </c>
      <c r="P292" s="1">
        <v>3</v>
      </c>
      <c r="AA292" s="1">
        <f>IF(P292=1,$O$3,IF(P292=2,$O$4,$O$5))</f>
        <v>0</v>
      </c>
    </row>
    <row r="293" ht="39.6">
      <c r="A293" s="1" t="s">
        <v>219</v>
      </c>
      <c r="E293" s="27" t="s">
        <v>5142</v>
      </c>
    </row>
    <row r="294">
      <c r="A294" s="1" t="s">
        <v>221</v>
      </c>
    </row>
    <row r="295">
      <c r="A295" s="1" t="s">
        <v>222</v>
      </c>
      <c r="E295" s="27" t="s">
        <v>228</v>
      </c>
    </row>
    <row r="296">
      <c r="A296" s="1" t="s">
        <v>210</v>
      </c>
      <c r="C296" s="22" t="s">
        <v>4114</v>
      </c>
      <c r="E296" s="23" t="s">
        <v>4830</v>
      </c>
      <c r="L296" s="24">
        <f>SUMIFS(L297:L308,A297:A308,"P")</f>
        <v>0</v>
      </c>
      <c r="M296" s="24">
        <f>SUMIFS(M297:M308,A297:A308,"P")</f>
        <v>0</v>
      </c>
      <c r="N296" s="25"/>
    </row>
    <row r="297">
      <c r="A297" s="1" t="s">
        <v>213</v>
      </c>
      <c r="B297" s="1">
        <v>71</v>
      </c>
      <c r="C297" s="26" t="s">
        <v>5143</v>
      </c>
      <c r="D297" t="s">
        <v>228</v>
      </c>
      <c r="E297" s="27" t="s">
        <v>4832</v>
      </c>
      <c r="F297" s="28" t="s">
        <v>230</v>
      </c>
      <c r="G297" s="29">
        <v>1</v>
      </c>
      <c r="H297" s="28">
        <v>0</v>
      </c>
      <c r="I297" s="30">
        <f>ROUND(G297*H297,P4)</f>
        <v>0</v>
      </c>
      <c r="L297" s="30">
        <v>0</v>
      </c>
      <c r="M297" s="24">
        <f>ROUND(G297*L297,P4)</f>
        <v>0</v>
      </c>
      <c r="N297" s="25" t="s">
        <v>218</v>
      </c>
      <c r="O297" s="31">
        <f>M297*AA297</f>
        <v>0</v>
      </c>
      <c r="P297" s="1">
        <v>3</v>
      </c>
      <c r="AA297" s="1">
        <f>IF(P297=1,$O$3,IF(P297=2,$O$4,$O$5))</f>
        <v>0</v>
      </c>
    </row>
    <row r="298">
      <c r="A298" s="1" t="s">
        <v>219</v>
      </c>
      <c r="E298" s="27" t="s">
        <v>4832</v>
      </c>
    </row>
    <row r="299">
      <c r="A299" s="1" t="s">
        <v>221</v>
      </c>
    </row>
    <row r="300">
      <c r="A300" s="1" t="s">
        <v>222</v>
      </c>
      <c r="E300" s="27" t="s">
        <v>228</v>
      </c>
    </row>
    <row r="301" ht="26.4">
      <c r="A301" s="1" t="s">
        <v>213</v>
      </c>
      <c r="B301" s="1">
        <v>72</v>
      </c>
      <c r="C301" s="26" t="s">
        <v>5144</v>
      </c>
      <c r="D301" t="s">
        <v>228</v>
      </c>
      <c r="E301" s="27" t="s">
        <v>4834</v>
      </c>
      <c r="F301" s="28" t="s">
        <v>230</v>
      </c>
      <c r="G301" s="29">
        <v>1</v>
      </c>
      <c r="H301" s="28">
        <v>0</v>
      </c>
      <c r="I301" s="30">
        <f>ROUND(G301*H301,P4)</f>
        <v>0</v>
      </c>
      <c r="L301" s="30">
        <v>0</v>
      </c>
      <c r="M301" s="24">
        <f>ROUND(G301*L301,P4)</f>
        <v>0</v>
      </c>
      <c r="N301" s="25" t="s">
        <v>218</v>
      </c>
      <c r="O301" s="31">
        <f>M301*AA301</f>
        <v>0</v>
      </c>
      <c r="P301" s="1">
        <v>3</v>
      </c>
      <c r="AA301" s="1">
        <f>IF(P301=1,$O$3,IF(P301=2,$O$4,$O$5))</f>
        <v>0</v>
      </c>
    </row>
    <row r="302" ht="26.4">
      <c r="A302" s="1" t="s">
        <v>219</v>
      </c>
      <c r="E302" s="27" t="s">
        <v>4834</v>
      </c>
    </row>
    <row r="303">
      <c r="A303" s="1" t="s">
        <v>221</v>
      </c>
    </row>
    <row r="304">
      <c r="A304" s="1" t="s">
        <v>222</v>
      </c>
      <c r="E304" s="27" t="s">
        <v>228</v>
      </c>
    </row>
    <row r="305">
      <c r="A305" s="1" t="s">
        <v>213</v>
      </c>
      <c r="B305" s="1">
        <v>73</v>
      </c>
      <c r="C305" s="26" t="s">
        <v>5145</v>
      </c>
      <c r="D305" t="s">
        <v>228</v>
      </c>
      <c r="E305" s="27" t="s">
        <v>4836</v>
      </c>
      <c r="F305" s="28" t="s">
        <v>230</v>
      </c>
      <c r="G305" s="29">
        <v>1</v>
      </c>
      <c r="H305" s="28">
        <v>0</v>
      </c>
      <c r="I305" s="30">
        <f>ROUND(G305*H305,P4)</f>
        <v>0</v>
      </c>
      <c r="L305" s="30">
        <v>0</v>
      </c>
      <c r="M305" s="24">
        <f>ROUND(G305*L305,P4)</f>
        <v>0</v>
      </c>
      <c r="N305" s="25" t="s">
        <v>218</v>
      </c>
      <c r="O305" s="31">
        <f>M305*AA305</f>
        <v>0</v>
      </c>
      <c r="P305" s="1">
        <v>3</v>
      </c>
      <c r="AA305" s="1">
        <f>IF(P305=1,$O$3,IF(P305=2,$O$4,$O$5))</f>
        <v>0</v>
      </c>
    </row>
    <row r="306">
      <c r="A306" s="1" t="s">
        <v>219</v>
      </c>
      <c r="E306" s="27" t="s">
        <v>4836</v>
      </c>
    </row>
    <row r="307">
      <c r="A307" s="1" t="s">
        <v>221</v>
      </c>
    </row>
    <row r="308">
      <c r="A308" s="1" t="s">
        <v>222</v>
      </c>
      <c r="E308"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COUNTIFS(L8:L230,"=0",A8:A230,"P")+COUNTIFS(L8:L230,"",A8:A230,"P")+SUM(Q8:Q230)</f>
        <v>0</v>
      </c>
    </row>
    <row r="8">
      <c r="A8" s="1" t="s">
        <v>208</v>
      </c>
      <c r="C8" s="22" t="s">
        <v>5146</v>
      </c>
      <c r="E8" s="23" t="s">
        <v>123</v>
      </c>
      <c r="L8" s="24">
        <f>L9</f>
        <v>0</v>
      </c>
      <c r="M8" s="24">
        <f>M9</f>
        <v>0</v>
      </c>
      <c r="N8" s="25"/>
    </row>
    <row r="9">
      <c r="A9" s="1" t="s">
        <v>210</v>
      </c>
      <c r="C9" s="22" t="s">
        <v>336</v>
      </c>
      <c r="E9" s="23" t="s">
        <v>5147</v>
      </c>
      <c r="L9" s="24">
        <f>SUMIFS(L10:L229,A10:A229,"P")</f>
        <v>0</v>
      </c>
      <c r="M9" s="24">
        <f>SUMIFS(M10:M229,A10:A229,"P")</f>
        <v>0</v>
      </c>
      <c r="N9" s="25"/>
    </row>
    <row r="10" ht="26.4">
      <c r="A10" s="1" t="s">
        <v>213</v>
      </c>
      <c r="B10" s="1">
        <v>1</v>
      </c>
      <c r="C10" s="26" t="s">
        <v>5148</v>
      </c>
      <c r="D10" t="s">
        <v>228</v>
      </c>
      <c r="E10" s="27" t="s">
        <v>5149</v>
      </c>
      <c r="F10" s="28" t="s">
        <v>497</v>
      </c>
      <c r="G10" s="29">
        <v>70</v>
      </c>
      <c r="H10" s="28">
        <v>0</v>
      </c>
      <c r="I10" s="30">
        <f>ROUND(G10*H10,P4)</f>
        <v>0</v>
      </c>
      <c r="L10" s="30">
        <v>0</v>
      </c>
      <c r="M10" s="24">
        <f>ROUND(G10*L10,P4)</f>
        <v>0</v>
      </c>
      <c r="N10" s="25" t="s">
        <v>237</v>
      </c>
      <c r="O10" s="31">
        <f>M10*AA10</f>
        <v>0</v>
      </c>
      <c r="P10" s="1">
        <v>3</v>
      </c>
      <c r="AA10" s="1">
        <f>IF(P10=1,$O$3,IF(P10=2,$O$4,$O$5))</f>
        <v>0</v>
      </c>
    </row>
    <row r="11" ht="105.6">
      <c r="A11" s="1" t="s">
        <v>219</v>
      </c>
      <c r="E11" s="27" t="s">
        <v>5150</v>
      </c>
    </row>
    <row r="12">
      <c r="A12" s="1" t="s">
        <v>221</v>
      </c>
    </row>
    <row r="13">
      <c r="A13" s="1" t="s">
        <v>222</v>
      </c>
      <c r="E13" s="27" t="s">
        <v>5151</v>
      </c>
    </row>
    <row r="14" ht="26.4">
      <c r="A14" s="1" t="s">
        <v>213</v>
      </c>
      <c r="B14" s="1">
        <v>2</v>
      </c>
      <c r="C14" s="26" t="s">
        <v>5152</v>
      </c>
      <c r="D14" t="s">
        <v>228</v>
      </c>
      <c r="E14" s="27" t="s">
        <v>5153</v>
      </c>
      <c r="F14" s="28" t="s">
        <v>497</v>
      </c>
      <c r="G14" s="29">
        <v>260</v>
      </c>
      <c r="H14" s="28">
        <v>0</v>
      </c>
      <c r="I14" s="30">
        <f>ROUND(G14*H14,P4)</f>
        <v>0</v>
      </c>
      <c r="L14" s="30">
        <v>0</v>
      </c>
      <c r="M14" s="24">
        <f>ROUND(G14*L14,P4)</f>
        <v>0</v>
      </c>
      <c r="N14" s="25" t="s">
        <v>237</v>
      </c>
      <c r="O14" s="31">
        <f>M14*AA14</f>
        <v>0</v>
      </c>
      <c r="P14" s="1">
        <v>3</v>
      </c>
      <c r="AA14" s="1">
        <f>IF(P14=1,$O$3,IF(P14=2,$O$4,$O$5))</f>
        <v>0</v>
      </c>
    </row>
    <row r="15" ht="132">
      <c r="A15" s="1" t="s">
        <v>219</v>
      </c>
      <c r="E15" s="27" t="s">
        <v>5154</v>
      </c>
    </row>
    <row r="16">
      <c r="A16" s="1" t="s">
        <v>221</v>
      </c>
    </row>
    <row r="17">
      <c r="A17" s="1" t="s">
        <v>222</v>
      </c>
      <c r="E17" s="27" t="s">
        <v>5155</v>
      </c>
    </row>
    <row r="18" ht="26.4">
      <c r="A18" s="1" t="s">
        <v>213</v>
      </c>
      <c r="B18" s="1">
        <v>3</v>
      </c>
      <c r="C18" s="26" t="s">
        <v>2511</v>
      </c>
      <c r="D18" t="s">
        <v>228</v>
      </c>
      <c r="E18" s="27" t="s">
        <v>5156</v>
      </c>
      <c r="F18" s="28" t="s">
        <v>497</v>
      </c>
      <c r="G18" s="29">
        <v>60</v>
      </c>
      <c r="H18" s="28">
        <v>0</v>
      </c>
      <c r="I18" s="30">
        <f>ROUND(G18*H18,P4)</f>
        <v>0</v>
      </c>
      <c r="L18" s="30">
        <v>0</v>
      </c>
      <c r="M18" s="24">
        <f>ROUND(G18*L18,P4)</f>
        <v>0</v>
      </c>
      <c r="N18" s="25" t="s">
        <v>237</v>
      </c>
      <c r="O18" s="31">
        <f>M18*AA18</f>
        <v>0</v>
      </c>
      <c r="P18" s="1">
        <v>3</v>
      </c>
      <c r="AA18" s="1">
        <f>IF(P18=1,$O$3,IF(P18=2,$O$4,$O$5))</f>
        <v>0</v>
      </c>
    </row>
    <row r="19" ht="132">
      <c r="A19" s="1" t="s">
        <v>219</v>
      </c>
      <c r="E19" s="27" t="s">
        <v>5154</v>
      </c>
    </row>
    <row r="20">
      <c r="A20" s="1" t="s">
        <v>221</v>
      </c>
    </row>
    <row r="21">
      <c r="A21" s="1" t="s">
        <v>222</v>
      </c>
      <c r="E21" s="27" t="s">
        <v>5157</v>
      </c>
    </row>
    <row r="22">
      <c r="A22" s="1" t="s">
        <v>213</v>
      </c>
      <c r="B22" s="1">
        <v>4</v>
      </c>
      <c r="C22" s="26" t="s">
        <v>5158</v>
      </c>
      <c r="D22" t="s">
        <v>228</v>
      </c>
      <c r="E22" s="27" t="s">
        <v>5159</v>
      </c>
      <c r="F22" s="28" t="s">
        <v>497</v>
      </c>
      <c r="G22" s="29">
        <v>30</v>
      </c>
      <c r="H22" s="28">
        <v>0</v>
      </c>
      <c r="I22" s="30">
        <f>ROUND(G22*H22,P4)</f>
        <v>0</v>
      </c>
      <c r="L22" s="30">
        <v>0</v>
      </c>
      <c r="M22" s="24">
        <f>ROUND(G22*L22,P4)</f>
        <v>0</v>
      </c>
      <c r="N22" s="25" t="s">
        <v>237</v>
      </c>
      <c r="O22" s="31">
        <f>M22*AA22</f>
        <v>0</v>
      </c>
      <c r="P22" s="1">
        <v>3</v>
      </c>
      <c r="AA22" s="1">
        <f>IF(P22=1,$O$3,IF(P22=2,$O$4,$O$5))</f>
        <v>0</v>
      </c>
    </row>
    <row r="23" ht="105.6">
      <c r="A23" s="1" t="s">
        <v>219</v>
      </c>
      <c r="E23" s="27" t="s">
        <v>5160</v>
      </c>
    </row>
    <row r="24">
      <c r="A24" s="1" t="s">
        <v>221</v>
      </c>
    </row>
    <row r="25">
      <c r="A25" s="1" t="s">
        <v>222</v>
      </c>
      <c r="E25" s="27" t="s">
        <v>5161</v>
      </c>
    </row>
    <row r="26">
      <c r="A26" s="1" t="s">
        <v>213</v>
      </c>
      <c r="B26" s="1">
        <v>5</v>
      </c>
      <c r="C26" s="26" t="s">
        <v>5162</v>
      </c>
      <c r="D26" t="s">
        <v>228</v>
      </c>
      <c r="E26" s="27" t="s">
        <v>5163</v>
      </c>
      <c r="F26" s="28" t="s">
        <v>497</v>
      </c>
      <c r="G26" s="29">
        <v>10</v>
      </c>
      <c r="H26" s="28">
        <v>0</v>
      </c>
      <c r="I26" s="30">
        <f>ROUND(G26*H26,P4)</f>
        <v>0</v>
      </c>
      <c r="L26" s="30">
        <v>0</v>
      </c>
      <c r="M26" s="24">
        <f>ROUND(G26*L26,P4)</f>
        <v>0</v>
      </c>
      <c r="N26" s="25" t="s">
        <v>237</v>
      </c>
      <c r="O26" s="31">
        <f>M26*AA26</f>
        <v>0</v>
      </c>
      <c r="P26" s="1">
        <v>3</v>
      </c>
      <c r="AA26" s="1">
        <f>IF(P26=1,$O$3,IF(P26=2,$O$4,$O$5))</f>
        <v>0</v>
      </c>
    </row>
    <row r="27" ht="105.6">
      <c r="A27" s="1" t="s">
        <v>219</v>
      </c>
      <c r="E27" s="27" t="s">
        <v>5160</v>
      </c>
    </row>
    <row r="28">
      <c r="A28" s="1" t="s">
        <v>221</v>
      </c>
    </row>
    <row r="29">
      <c r="A29" s="1" t="s">
        <v>222</v>
      </c>
      <c r="E29" s="27" t="s">
        <v>5161</v>
      </c>
    </row>
    <row r="30">
      <c r="A30" s="1" t="s">
        <v>213</v>
      </c>
      <c r="B30" s="1">
        <v>6</v>
      </c>
      <c r="C30" s="26" t="s">
        <v>5164</v>
      </c>
      <c r="D30" t="s">
        <v>228</v>
      </c>
      <c r="E30" s="27" t="s">
        <v>5165</v>
      </c>
      <c r="F30" s="28" t="s">
        <v>236</v>
      </c>
      <c r="G30" s="29">
        <v>1</v>
      </c>
      <c r="H30" s="28">
        <v>0</v>
      </c>
      <c r="I30" s="30">
        <f>ROUND(G30*H30,P4)</f>
        <v>0</v>
      </c>
      <c r="L30" s="30">
        <v>0</v>
      </c>
      <c r="M30" s="24">
        <f>ROUND(G30*L30,P4)</f>
        <v>0</v>
      </c>
      <c r="N30" s="25" t="s">
        <v>237</v>
      </c>
      <c r="O30" s="31">
        <f>M30*AA30</f>
        <v>0</v>
      </c>
      <c r="P30" s="1">
        <v>3</v>
      </c>
      <c r="AA30" s="1">
        <f>IF(P30=1,$O$3,IF(P30=2,$O$4,$O$5))</f>
        <v>0</v>
      </c>
    </row>
    <row r="31" ht="79.2">
      <c r="A31" s="1" t="s">
        <v>219</v>
      </c>
      <c r="E31" s="27" t="s">
        <v>5166</v>
      </c>
    </row>
    <row r="32">
      <c r="A32" s="1" t="s">
        <v>221</v>
      </c>
    </row>
    <row r="33">
      <c r="A33" s="1" t="s">
        <v>222</v>
      </c>
      <c r="E33" s="27" t="s">
        <v>5167</v>
      </c>
    </row>
    <row r="34" ht="26.4">
      <c r="A34" s="1" t="s">
        <v>213</v>
      </c>
      <c r="B34" s="1">
        <v>7</v>
      </c>
      <c r="C34" s="26" t="s">
        <v>5168</v>
      </c>
      <c r="D34" t="s">
        <v>228</v>
      </c>
      <c r="E34" s="27" t="s">
        <v>5169</v>
      </c>
      <c r="F34" s="28" t="s">
        <v>497</v>
      </c>
      <c r="G34" s="29">
        <v>25</v>
      </c>
      <c r="H34" s="28">
        <v>0</v>
      </c>
      <c r="I34" s="30">
        <f>ROUND(G34*H34,P4)</f>
        <v>0</v>
      </c>
      <c r="L34" s="30">
        <v>0</v>
      </c>
      <c r="M34" s="24">
        <f>ROUND(G34*L34,P4)</f>
        <v>0</v>
      </c>
      <c r="N34" s="25" t="s">
        <v>237</v>
      </c>
      <c r="O34" s="31">
        <f>M34*AA34</f>
        <v>0</v>
      </c>
      <c r="P34" s="1">
        <v>3</v>
      </c>
      <c r="AA34" s="1">
        <f>IF(P34=1,$O$3,IF(P34=2,$O$4,$O$5))</f>
        <v>0</v>
      </c>
    </row>
    <row r="35" ht="79.2">
      <c r="A35" s="1" t="s">
        <v>219</v>
      </c>
      <c r="E35" s="27" t="s">
        <v>5170</v>
      </c>
    </row>
    <row r="36" ht="26.4">
      <c r="A36" s="1" t="s">
        <v>221</v>
      </c>
      <c r="E36" s="32" t="s">
        <v>5171</v>
      </c>
    </row>
    <row r="37">
      <c r="A37" s="1" t="s">
        <v>222</v>
      </c>
      <c r="E37" s="27" t="s">
        <v>228</v>
      </c>
    </row>
    <row r="38">
      <c r="A38" s="1" t="s">
        <v>213</v>
      </c>
      <c r="B38" s="1">
        <v>8</v>
      </c>
      <c r="C38" s="26" t="s">
        <v>5172</v>
      </c>
      <c r="D38" t="s">
        <v>228</v>
      </c>
      <c r="E38" s="27" t="s">
        <v>5173</v>
      </c>
      <c r="F38" s="28" t="s">
        <v>497</v>
      </c>
      <c r="G38" s="29">
        <v>60</v>
      </c>
      <c r="H38" s="28">
        <v>0</v>
      </c>
      <c r="I38" s="30">
        <f>ROUND(G38*H38,P4)</f>
        <v>0</v>
      </c>
      <c r="L38" s="30">
        <v>0</v>
      </c>
      <c r="M38" s="24">
        <f>ROUND(G38*L38,P4)</f>
        <v>0</v>
      </c>
      <c r="N38" s="25" t="s">
        <v>237</v>
      </c>
      <c r="O38" s="31">
        <f>M38*AA38</f>
        <v>0</v>
      </c>
      <c r="P38" s="1">
        <v>3</v>
      </c>
      <c r="AA38" s="1">
        <f>IF(P38=1,$O$3,IF(P38=2,$O$4,$O$5))</f>
        <v>0</v>
      </c>
    </row>
    <row r="39" ht="79.2">
      <c r="A39" s="1" t="s">
        <v>219</v>
      </c>
      <c r="E39" s="27" t="s">
        <v>5170</v>
      </c>
    </row>
    <row r="40" ht="39.6">
      <c r="A40" s="1" t="s">
        <v>221</v>
      </c>
      <c r="E40" s="32" t="s">
        <v>5174</v>
      </c>
    </row>
    <row r="41">
      <c r="A41" s="1" t="s">
        <v>222</v>
      </c>
      <c r="E41" s="27" t="s">
        <v>228</v>
      </c>
    </row>
    <row r="42">
      <c r="A42" s="1" t="s">
        <v>213</v>
      </c>
      <c r="B42" s="1">
        <v>9</v>
      </c>
      <c r="C42" s="26" t="s">
        <v>5175</v>
      </c>
      <c r="D42" t="s">
        <v>228</v>
      </c>
      <c r="E42" s="27" t="s">
        <v>5176</v>
      </c>
      <c r="F42" s="28" t="s">
        <v>497</v>
      </c>
      <c r="G42" s="29">
        <v>60</v>
      </c>
      <c r="H42" s="28">
        <v>0</v>
      </c>
      <c r="I42" s="30">
        <f>ROUND(G42*H42,P4)</f>
        <v>0</v>
      </c>
      <c r="L42" s="30">
        <v>0</v>
      </c>
      <c r="M42" s="24">
        <f>ROUND(G42*L42,P4)</f>
        <v>0</v>
      </c>
      <c r="N42" s="25" t="s">
        <v>237</v>
      </c>
      <c r="O42" s="31">
        <f>M42*AA42</f>
        <v>0</v>
      </c>
      <c r="P42" s="1">
        <v>3</v>
      </c>
      <c r="AA42" s="1">
        <f>IF(P42=1,$O$3,IF(P42=2,$O$4,$O$5))</f>
        <v>0</v>
      </c>
    </row>
    <row r="43" ht="79.2">
      <c r="A43" s="1" t="s">
        <v>219</v>
      </c>
      <c r="E43" s="27" t="s">
        <v>5170</v>
      </c>
    </row>
    <row r="44" ht="26.4">
      <c r="A44" s="1" t="s">
        <v>221</v>
      </c>
      <c r="E44" s="32" t="s">
        <v>5177</v>
      </c>
    </row>
    <row r="45">
      <c r="A45" s="1" t="s">
        <v>222</v>
      </c>
      <c r="E45" s="27" t="s">
        <v>228</v>
      </c>
    </row>
    <row r="46">
      <c r="A46" s="1" t="s">
        <v>213</v>
      </c>
      <c r="B46" s="1">
        <v>10</v>
      </c>
      <c r="C46" s="26" t="s">
        <v>5178</v>
      </c>
      <c r="D46" t="s">
        <v>228</v>
      </c>
      <c r="E46" s="27" t="s">
        <v>5179</v>
      </c>
      <c r="F46" s="28" t="s">
        <v>497</v>
      </c>
      <c r="G46" s="29">
        <v>280</v>
      </c>
      <c r="H46" s="28">
        <v>0</v>
      </c>
      <c r="I46" s="30">
        <f>ROUND(G46*H46,P4)</f>
        <v>0</v>
      </c>
      <c r="L46" s="30">
        <v>0</v>
      </c>
      <c r="M46" s="24">
        <f>ROUND(G46*L46,P4)</f>
        <v>0</v>
      </c>
      <c r="N46" s="25" t="s">
        <v>237</v>
      </c>
      <c r="O46" s="31">
        <f>M46*AA46</f>
        <v>0</v>
      </c>
      <c r="P46" s="1">
        <v>3</v>
      </c>
      <c r="AA46" s="1">
        <f>IF(P46=1,$O$3,IF(P46=2,$O$4,$O$5))</f>
        <v>0</v>
      </c>
    </row>
    <row r="47" ht="39.6">
      <c r="A47" s="1" t="s">
        <v>219</v>
      </c>
      <c r="E47" s="27" t="s">
        <v>5180</v>
      </c>
    </row>
    <row r="48" ht="26.4">
      <c r="A48" s="1" t="s">
        <v>221</v>
      </c>
      <c r="E48" s="32" t="s">
        <v>5181</v>
      </c>
    </row>
    <row r="49">
      <c r="A49" s="1" t="s">
        <v>222</v>
      </c>
      <c r="E49" s="27" t="s">
        <v>5182</v>
      </c>
    </row>
    <row r="50">
      <c r="A50" s="1" t="s">
        <v>213</v>
      </c>
      <c r="B50" s="1">
        <v>11</v>
      </c>
      <c r="C50" s="26" t="s">
        <v>5183</v>
      </c>
      <c r="D50" t="s">
        <v>228</v>
      </c>
      <c r="E50" s="27" t="s">
        <v>5184</v>
      </c>
      <c r="F50" s="28" t="s">
        <v>497</v>
      </c>
      <c r="G50" s="29">
        <v>32</v>
      </c>
      <c r="H50" s="28">
        <v>0</v>
      </c>
      <c r="I50" s="30">
        <f>ROUND(G50*H50,P4)</f>
        <v>0</v>
      </c>
      <c r="L50" s="30">
        <v>0</v>
      </c>
      <c r="M50" s="24">
        <f>ROUND(G50*L50,P4)</f>
        <v>0</v>
      </c>
      <c r="N50" s="25" t="s">
        <v>237</v>
      </c>
      <c r="O50" s="31">
        <f>M50*AA50</f>
        <v>0</v>
      </c>
      <c r="P50" s="1">
        <v>3</v>
      </c>
      <c r="AA50" s="1">
        <f>IF(P50=1,$O$3,IF(P50=2,$O$4,$O$5))</f>
        <v>0</v>
      </c>
    </row>
    <row r="51" ht="39.6">
      <c r="A51" s="1" t="s">
        <v>219</v>
      </c>
      <c r="E51" s="27" t="s">
        <v>5180</v>
      </c>
    </row>
    <row r="52" ht="39.6">
      <c r="A52" s="1" t="s">
        <v>221</v>
      </c>
      <c r="E52" s="32" t="s">
        <v>5185</v>
      </c>
    </row>
    <row r="53" ht="26.4">
      <c r="A53" s="1" t="s">
        <v>222</v>
      </c>
      <c r="E53" s="27" t="s">
        <v>5186</v>
      </c>
    </row>
    <row r="54">
      <c r="A54" s="1" t="s">
        <v>213</v>
      </c>
      <c r="B54" s="1">
        <v>12</v>
      </c>
      <c r="C54" s="26" t="s">
        <v>5187</v>
      </c>
      <c r="D54" t="s">
        <v>228</v>
      </c>
      <c r="E54" s="27" t="s">
        <v>5188</v>
      </c>
      <c r="F54" s="28" t="s">
        <v>497</v>
      </c>
      <c r="G54" s="29">
        <v>100</v>
      </c>
      <c r="H54" s="28">
        <v>0</v>
      </c>
      <c r="I54" s="30">
        <f>ROUND(G54*H54,P4)</f>
        <v>0</v>
      </c>
      <c r="L54" s="30">
        <v>0</v>
      </c>
      <c r="M54" s="24">
        <f>ROUND(G54*L54,P4)</f>
        <v>0</v>
      </c>
      <c r="N54" s="25" t="s">
        <v>237</v>
      </c>
      <c r="O54" s="31">
        <f>M54*AA54</f>
        <v>0</v>
      </c>
      <c r="P54" s="1">
        <v>3</v>
      </c>
      <c r="AA54" s="1">
        <f>IF(P54=1,$O$3,IF(P54=2,$O$4,$O$5))</f>
        <v>0</v>
      </c>
    </row>
    <row r="55" ht="39.6">
      <c r="A55" s="1" t="s">
        <v>219</v>
      </c>
      <c r="E55" s="27" t="s">
        <v>5180</v>
      </c>
    </row>
    <row r="56" ht="39.6">
      <c r="A56" s="1" t="s">
        <v>221</v>
      </c>
      <c r="E56" s="32" t="s">
        <v>5189</v>
      </c>
    </row>
    <row r="57">
      <c r="A57" s="1" t="s">
        <v>222</v>
      </c>
      <c r="E57" s="27" t="s">
        <v>228</v>
      </c>
    </row>
    <row r="58" ht="26.4">
      <c r="A58" s="1" t="s">
        <v>213</v>
      </c>
      <c r="B58" s="1">
        <v>13</v>
      </c>
      <c r="C58" s="26" t="s">
        <v>5190</v>
      </c>
      <c r="D58" t="s">
        <v>228</v>
      </c>
      <c r="E58" s="27" t="s">
        <v>5191</v>
      </c>
      <c r="F58" s="28" t="s">
        <v>236</v>
      </c>
      <c r="G58" s="29">
        <v>2</v>
      </c>
      <c r="H58" s="28">
        <v>0</v>
      </c>
      <c r="I58" s="30">
        <f>ROUND(G58*H58,P4)</f>
        <v>0</v>
      </c>
      <c r="L58" s="30">
        <v>0</v>
      </c>
      <c r="M58" s="24">
        <f>ROUND(G58*L58,P4)</f>
        <v>0</v>
      </c>
      <c r="N58" s="25" t="s">
        <v>237</v>
      </c>
      <c r="O58" s="31">
        <f>M58*AA58</f>
        <v>0</v>
      </c>
      <c r="P58" s="1">
        <v>3</v>
      </c>
      <c r="AA58" s="1">
        <f>IF(P58=1,$O$3,IF(P58=2,$O$4,$O$5))</f>
        <v>0</v>
      </c>
    </row>
    <row r="59" ht="92.4">
      <c r="A59" s="1" t="s">
        <v>219</v>
      </c>
      <c r="E59" s="27" t="s">
        <v>5192</v>
      </c>
    </row>
    <row r="60">
      <c r="A60" s="1" t="s">
        <v>221</v>
      </c>
    </row>
    <row r="61">
      <c r="A61" s="1" t="s">
        <v>222</v>
      </c>
      <c r="E61" s="27" t="s">
        <v>228</v>
      </c>
    </row>
    <row r="62" ht="26.4">
      <c r="A62" s="1" t="s">
        <v>213</v>
      </c>
      <c r="B62" s="1">
        <v>14</v>
      </c>
      <c r="C62" s="26" t="s">
        <v>5193</v>
      </c>
      <c r="D62" t="s">
        <v>228</v>
      </c>
      <c r="E62" s="27" t="s">
        <v>5194</v>
      </c>
      <c r="F62" s="28" t="s">
        <v>236</v>
      </c>
      <c r="G62" s="29">
        <v>148</v>
      </c>
      <c r="H62" s="28">
        <v>0</v>
      </c>
      <c r="I62" s="30">
        <f>ROUND(G62*H62,P4)</f>
        <v>0</v>
      </c>
      <c r="L62" s="30">
        <v>0</v>
      </c>
      <c r="M62" s="24">
        <f>ROUND(G62*L62,P4)</f>
        <v>0</v>
      </c>
      <c r="N62" s="25" t="s">
        <v>237</v>
      </c>
      <c r="O62" s="31">
        <f>M62*AA62</f>
        <v>0</v>
      </c>
      <c r="P62" s="1">
        <v>3</v>
      </c>
      <c r="AA62" s="1">
        <f>IF(P62=1,$O$3,IF(P62=2,$O$4,$O$5))</f>
        <v>0</v>
      </c>
    </row>
    <row r="63" ht="92.4">
      <c r="A63" s="1" t="s">
        <v>219</v>
      </c>
      <c r="E63" s="27" t="s">
        <v>5192</v>
      </c>
    </row>
    <row r="64">
      <c r="A64" s="1" t="s">
        <v>221</v>
      </c>
    </row>
    <row r="65">
      <c r="A65" s="1" t="s">
        <v>222</v>
      </c>
      <c r="E65" s="27" t="s">
        <v>228</v>
      </c>
    </row>
    <row r="66" ht="26.4">
      <c r="A66" s="1" t="s">
        <v>213</v>
      </c>
      <c r="B66" s="1">
        <v>15</v>
      </c>
      <c r="C66" s="26" t="s">
        <v>5195</v>
      </c>
      <c r="D66" t="s">
        <v>228</v>
      </c>
      <c r="E66" s="27" t="s">
        <v>5196</v>
      </c>
      <c r="F66" s="28" t="s">
        <v>236</v>
      </c>
      <c r="G66" s="29">
        <v>1</v>
      </c>
      <c r="H66" s="28">
        <v>0</v>
      </c>
      <c r="I66" s="30">
        <f>ROUND(G66*H66,P4)</f>
        <v>0</v>
      </c>
      <c r="L66" s="30">
        <v>0</v>
      </c>
      <c r="M66" s="24">
        <f>ROUND(G66*L66,P4)</f>
        <v>0</v>
      </c>
      <c r="N66" s="25" t="s">
        <v>237</v>
      </c>
      <c r="O66" s="31">
        <f>M66*AA66</f>
        <v>0</v>
      </c>
      <c r="P66" s="1">
        <v>3</v>
      </c>
      <c r="AA66" s="1">
        <f>IF(P66=1,$O$3,IF(P66=2,$O$4,$O$5))</f>
        <v>0</v>
      </c>
    </row>
    <row r="67" ht="92.4">
      <c r="A67" s="1" t="s">
        <v>219</v>
      </c>
      <c r="E67" s="27" t="s">
        <v>5192</v>
      </c>
    </row>
    <row r="68">
      <c r="A68" s="1" t="s">
        <v>221</v>
      </c>
    </row>
    <row r="69">
      <c r="A69" s="1" t="s">
        <v>222</v>
      </c>
      <c r="E69" s="27" t="s">
        <v>228</v>
      </c>
    </row>
    <row r="70" ht="26.4">
      <c r="A70" s="1" t="s">
        <v>213</v>
      </c>
      <c r="B70" s="1">
        <v>16</v>
      </c>
      <c r="C70" s="26" t="s">
        <v>5197</v>
      </c>
      <c r="D70" t="s">
        <v>228</v>
      </c>
      <c r="E70" s="27" t="s">
        <v>5198</v>
      </c>
      <c r="F70" s="28" t="s">
        <v>236</v>
      </c>
      <c r="G70" s="29">
        <v>64</v>
      </c>
      <c r="H70" s="28">
        <v>0</v>
      </c>
      <c r="I70" s="30">
        <f>ROUND(G70*H70,P4)</f>
        <v>0</v>
      </c>
      <c r="L70" s="30">
        <v>0</v>
      </c>
      <c r="M70" s="24">
        <f>ROUND(G70*L70,P4)</f>
        <v>0</v>
      </c>
      <c r="N70" s="25" t="s">
        <v>237</v>
      </c>
      <c r="O70" s="31">
        <f>M70*AA70</f>
        <v>0</v>
      </c>
      <c r="P70" s="1">
        <v>3</v>
      </c>
      <c r="AA70" s="1">
        <f>IF(P70=1,$O$3,IF(P70=2,$O$4,$O$5))</f>
        <v>0</v>
      </c>
    </row>
    <row r="71" ht="92.4">
      <c r="A71" s="1" t="s">
        <v>219</v>
      </c>
      <c r="E71" s="27" t="s">
        <v>5192</v>
      </c>
    </row>
    <row r="72">
      <c r="A72" s="1" t="s">
        <v>221</v>
      </c>
    </row>
    <row r="73">
      <c r="A73" s="1" t="s">
        <v>222</v>
      </c>
      <c r="E73" s="27" t="s">
        <v>228</v>
      </c>
    </row>
    <row r="74" ht="26.4">
      <c r="A74" s="1" t="s">
        <v>213</v>
      </c>
      <c r="B74" s="1">
        <v>17</v>
      </c>
      <c r="C74" s="26" t="s">
        <v>5199</v>
      </c>
      <c r="D74" t="s">
        <v>228</v>
      </c>
      <c r="E74" s="27" t="s">
        <v>5200</v>
      </c>
      <c r="F74" s="28" t="s">
        <v>236</v>
      </c>
      <c r="G74" s="29">
        <v>4</v>
      </c>
      <c r="H74" s="28">
        <v>0</v>
      </c>
      <c r="I74" s="30">
        <f>ROUND(G74*H74,P4)</f>
        <v>0</v>
      </c>
      <c r="L74" s="30">
        <v>0</v>
      </c>
      <c r="M74" s="24">
        <f>ROUND(G74*L74,P4)</f>
        <v>0</v>
      </c>
      <c r="N74" s="25" t="s">
        <v>237</v>
      </c>
      <c r="O74" s="31">
        <f>M74*AA74</f>
        <v>0</v>
      </c>
      <c r="P74" s="1">
        <v>3</v>
      </c>
      <c r="AA74" s="1">
        <f>IF(P74=1,$O$3,IF(P74=2,$O$4,$O$5))</f>
        <v>0</v>
      </c>
    </row>
    <row r="75" ht="92.4">
      <c r="A75" s="1" t="s">
        <v>219</v>
      </c>
      <c r="E75" s="27" t="s">
        <v>5192</v>
      </c>
    </row>
    <row r="76">
      <c r="A76" s="1" t="s">
        <v>221</v>
      </c>
    </row>
    <row r="77">
      <c r="A77" s="1" t="s">
        <v>222</v>
      </c>
      <c r="E77" s="27" t="s">
        <v>228</v>
      </c>
    </row>
    <row r="78">
      <c r="A78" s="1" t="s">
        <v>213</v>
      </c>
      <c r="B78" s="1">
        <v>18</v>
      </c>
      <c r="C78" s="26" t="s">
        <v>5201</v>
      </c>
      <c r="D78" t="s">
        <v>228</v>
      </c>
      <c r="E78" s="27" t="s">
        <v>5202</v>
      </c>
      <c r="F78" s="28" t="s">
        <v>236</v>
      </c>
      <c r="G78" s="29">
        <v>10</v>
      </c>
      <c r="H78" s="28">
        <v>0</v>
      </c>
      <c r="I78" s="30">
        <f>ROUND(G78*H78,P4)</f>
        <v>0</v>
      </c>
      <c r="L78" s="30">
        <v>0</v>
      </c>
      <c r="M78" s="24">
        <f>ROUND(G78*L78,P4)</f>
        <v>0</v>
      </c>
      <c r="N78" s="25" t="s">
        <v>237</v>
      </c>
      <c r="O78" s="31">
        <f>M78*AA78</f>
        <v>0</v>
      </c>
      <c r="P78" s="1">
        <v>3</v>
      </c>
      <c r="AA78" s="1">
        <f>IF(P78=1,$O$3,IF(P78=2,$O$4,$O$5))</f>
        <v>0</v>
      </c>
    </row>
    <row r="79" ht="105.6">
      <c r="A79" s="1" t="s">
        <v>219</v>
      </c>
      <c r="E79" s="27" t="s">
        <v>5203</v>
      </c>
    </row>
    <row r="80" ht="26.4">
      <c r="A80" s="1" t="s">
        <v>221</v>
      </c>
      <c r="E80" s="32" t="s">
        <v>5204</v>
      </c>
    </row>
    <row r="81">
      <c r="A81" s="1" t="s">
        <v>222</v>
      </c>
      <c r="E81" s="27" t="s">
        <v>228</v>
      </c>
    </row>
    <row r="82">
      <c r="A82" s="1" t="s">
        <v>213</v>
      </c>
      <c r="B82" s="1">
        <v>19</v>
      </c>
      <c r="C82" s="26" t="s">
        <v>5205</v>
      </c>
      <c r="D82" t="s">
        <v>228</v>
      </c>
      <c r="E82" s="27" t="s">
        <v>5206</v>
      </c>
      <c r="F82" s="28" t="s">
        <v>236</v>
      </c>
      <c r="G82" s="29">
        <v>4</v>
      </c>
      <c r="H82" s="28">
        <v>0</v>
      </c>
      <c r="I82" s="30">
        <f>ROUND(G82*H82,P4)</f>
        <v>0</v>
      </c>
      <c r="L82" s="30">
        <v>0</v>
      </c>
      <c r="M82" s="24">
        <f>ROUND(G82*L82,P4)</f>
        <v>0</v>
      </c>
      <c r="N82" s="25" t="s">
        <v>237</v>
      </c>
      <c r="O82" s="31">
        <f>M82*AA82</f>
        <v>0</v>
      </c>
      <c r="P82" s="1">
        <v>3</v>
      </c>
      <c r="AA82" s="1">
        <f>IF(P82=1,$O$3,IF(P82=2,$O$4,$O$5))</f>
        <v>0</v>
      </c>
    </row>
    <row r="83" ht="105.6">
      <c r="A83" s="1" t="s">
        <v>219</v>
      </c>
      <c r="E83" s="27" t="s">
        <v>5203</v>
      </c>
    </row>
    <row r="84" ht="66">
      <c r="A84" s="1" t="s">
        <v>221</v>
      </c>
      <c r="E84" s="32" t="s">
        <v>5207</v>
      </c>
    </row>
    <row r="85">
      <c r="A85" s="1" t="s">
        <v>222</v>
      </c>
      <c r="E85" s="27" t="s">
        <v>228</v>
      </c>
    </row>
    <row r="86">
      <c r="A86" s="1" t="s">
        <v>213</v>
      </c>
      <c r="B86" s="1">
        <v>20</v>
      </c>
      <c r="C86" s="26" t="s">
        <v>5208</v>
      </c>
      <c r="D86" t="s">
        <v>228</v>
      </c>
      <c r="E86" s="27" t="s">
        <v>5209</v>
      </c>
      <c r="F86" s="28" t="s">
        <v>236</v>
      </c>
      <c r="G86" s="29">
        <v>1</v>
      </c>
      <c r="H86" s="28">
        <v>0</v>
      </c>
      <c r="I86" s="30">
        <f>ROUND(G86*H86,P4)</f>
        <v>0</v>
      </c>
      <c r="L86" s="30">
        <v>0</v>
      </c>
      <c r="M86" s="24">
        <f>ROUND(G86*L86,P4)</f>
        <v>0</v>
      </c>
      <c r="N86" s="25" t="s">
        <v>237</v>
      </c>
      <c r="O86" s="31">
        <f>M86*AA86</f>
        <v>0</v>
      </c>
      <c r="P86" s="1">
        <v>3</v>
      </c>
      <c r="AA86" s="1">
        <f>IF(P86=1,$O$3,IF(P86=2,$O$4,$O$5))</f>
        <v>0</v>
      </c>
    </row>
    <row r="87" ht="105.6">
      <c r="A87" s="1" t="s">
        <v>219</v>
      </c>
      <c r="E87" s="27" t="s">
        <v>5203</v>
      </c>
    </row>
    <row r="88" ht="26.4">
      <c r="A88" s="1" t="s">
        <v>221</v>
      </c>
      <c r="E88" s="32" t="s">
        <v>5210</v>
      </c>
    </row>
    <row r="89">
      <c r="A89" s="1" t="s">
        <v>222</v>
      </c>
      <c r="E89" s="27" t="s">
        <v>228</v>
      </c>
    </row>
    <row r="90">
      <c r="A90" s="1" t="s">
        <v>213</v>
      </c>
      <c r="B90" s="1">
        <v>21</v>
      </c>
      <c r="C90" s="26" t="s">
        <v>5211</v>
      </c>
      <c r="D90" t="s">
        <v>228</v>
      </c>
      <c r="E90" s="27" t="s">
        <v>5212</v>
      </c>
      <c r="F90" s="28" t="s">
        <v>236</v>
      </c>
      <c r="G90" s="29">
        <v>3</v>
      </c>
      <c r="H90" s="28">
        <v>0</v>
      </c>
      <c r="I90" s="30">
        <f>ROUND(G90*H90,P4)</f>
        <v>0</v>
      </c>
      <c r="L90" s="30">
        <v>0</v>
      </c>
      <c r="M90" s="24">
        <f>ROUND(G90*L90,P4)</f>
        <v>0</v>
      </c>
      <c r="N90" s="25" t="s">
        <v>237</v>
      </c>
      <c r="O90" s="31">
        <f>M90*AA90</f>
        <v>0</v>
      </c>
      <c r="P90" s="1">
        <v>3</v>
      </c>
      <c r="AA90" s="1">
        <f>IF(P90=1,$O$3,IF(P90=2,$O$4,$O$5))</f>
        <v>0</v>
      </c>
    </row>
    <row r="91" ht="105.6">
      <c r="A91" s="1" t="s">
        <v>219</v>
      </c>
      <c r="E91" s="27" t="s">
        <v>5203</v>
      </c>
    </row>
    <row r="92" ht="39.6">
      <c r="A92" s="1" t="s">
        <v>221</v>
      </c>
      <c r="E92" s="32" t="s">
        <v>5213</v>
      </c>
    </row>
    <row r="93">
      <c r="A93" s="1" t="s">
        <v>222</v>
      </c>
      <c r="E93" s="27" t="s">
        <v>228</v>
      </c>
    </row>
    <row r="94">
      <c r="A94" s="1" t="s">
        <v>213</v>
      </c>
      <c r="B94" s="1">
        <v>22</v>
      </c>
      <c r="C94" s="26" t="s">
        <v>5214</v>
      </c>
      <c r="D94" t="s">
        <v>228</v>
      </c>
      <c r="E94" s="27" t="s">
        <v>5215</v>
      </c>
      <c r="F94" s="28" t="s">
        <v>236</v>
      </c>
      <c r="G94" s="29">
        <v>1</v>
      </c>
      <c r="H94" s="28">
        <v>0</v>
      </c>
      <c r="I94" s="30">
        <f>ROUND(G94*H94,P4)</f>
        <v>0</v>
      </c>
      <c r="L94" s="30">
        <v>0</v>
      </c>
      <c r="M94" s="24">
        <f>ROUND(G94*L94,P4)</f>
        <v>0</v>
      </c>
      <c r="N94" s="25" t="s">
        <v>237</v>
      </c>
      <c r="O94" s="31">
        <f>M94*AA94</f>
        <v>0</v>
      </c>
      <c r="P94" s="1">
        <v>3</v>
      </c>
      <c r="AA94" s="1">
        <f>IF(P94=1,$O$3,IF(P94=2,$O$4,$O$5))</f>
        <v>0</v>
      </c>
    </row>
    <row r="95" ht="105.6">
      <c r="A95" s="1" t="s">
        <v>219</v>
      </c>
      <c r="E95" s="27" t="s">
        <v>5203</v>
      </c>
    </row>
    <row r="96">
      <c r="A96" s="1" t="s">
        <v>221</v>
      </c>
    </row>
    <row r="97">
      <c r="A97" s="1" t="s">
        <v>222</v>
      </c>
      <c r="E97" s="27" t="s">
        <v>5216</v>
      </c>
    </row>
    <row r="98">
      <c r="A98" s="1" t="s">
        <v>213</v>
      </c>
      <c r="B98" s="1">
        <v>23</v>
      </c>
      <c r="C98" s="26" t="s">
        <v>5217</v>
      </c>
      <c r="D98" t="s">
        <v>228</v>
      </c>
      <c r="E98" s="27" t="s">
        <v>5218</v>
      </c>
      <c r="F98" s="28" t="s">
        <v>236</v>
      </c>
      <c r="G98" s="29">
        <v>1</v>
      </c>
      <c r="H98" s="28">
        <v>0</v>
      </c>
      <c r="I98" s="30">
        <f>ROUND(G98*H98,P4)</f>
        <v>0</v>
      </c>
      <c r="L98" s="30">
        <v>0</v>
      </c>
      <c r="M98" s="24">
        <f>ROUND(G98*L98,P4)</f>
        <v>0</v>
      </c>
      <c r="N98" s="25" t="s">
        <v>237</v>
      </c>
      <c r="O98" s="31">
        <f>M98*AA98</f>
        <v>0</v>
      </c>
      <c r="P98" s="1">
        <v>3</v>
      </c>
      <c r="AA98" s="1">
        <f>IF(P98=1,$O$3,IF(P98=2,$O$4,$O$5))</f>
        <v>0</v>
      </c>
    </row>
    <row r="99" ht="105.6">
      <c r="A99" s="1" t="s">
        <v>219</v>
      </c>
      <c r="E99" s="27" t="s">
        <v>5203</v>
      </c>
    </row>
    <row r="100">
      <c r="A100" s="1" t="s">
        <v>221</v>
      </c>
    </row>
    <row r="101">
      <c r="A101" s="1" t="s">
        <v>222</v>
      </c>
      <c r="E101" s="27" t="s">
        <v>5219</v>
      </c>
    </row>
    <row r="102">
      <c r="A102" s="1" t="s">
        <v>213</v>
      </c>
      <c r="B102" s="1">
        <v>24</v>
      </c>
      <c r="C102" s="26" t="s">
        <v>5220</v>
      </c>
      <c r="D102" t="s">
        <v>228</v>
      </c>
      <c r="E102" s="27" t="s">
        <v>5221</v>
      </c>
      <c r="F102" s="28" t="s">
        <v>236</v>
      </c>
      <c r="G102" s="29">
        <v>2</v>
      </c>
      <c r="H102" s="28">
        <v>0</v>
      </c>
      <c r="I102" s="30">
        <f>ROUND(G102*H102,P4)</f>
        <v>0</v>
      </c>
      <c r="L102" s="30">
        <v>0</v>
      </c>
      <c r="M102" s="24">
        <f>ROUND(G102*L102,P4)</f>
        <v>0</v>
      </c>
      <c r="N102" s="25" t="s">
        <v>237</v>
      </c>
      <c r="O102" s="31">
        <f>M102*AA102</f>
        <v>0</v>
      </c>
      <c r="P102" s="1">
        <v>3</v>
      </c>
      <c r="AA102" s="1">
        <f>IF(P102=1,$O$3,IF(P102=2,$O$4,$O$5))</f>
        <v>0</v>
      </c>
    </row>
    <row r="103" ht="105.6">
      <c r="A103" s="1" t="s">
        <v>219</v>
      </c>
      <c r="E103" s="27" t="s">
        <v>5203</v>
      </c>
    </row>
    <row r="104">
      <c r="A104" s="1" t="s">
        <v>221</v>
      </c>
    </row>
    <row r="105">
      <c r="A105" s="1" t="s">
        <v>222</v>
      </c>
      <c r="E105" s="27" t="s">
        <v>5222</v>
      </c>
    </row>
    <row r="106">
      <c r="A106" s="1" t="s">
        <v>213</v>
      </c>
      <c r="B106" s="1">
        <v>25</v>
      </c>
      <c r="C106" s="26" t="s">
        <v>5223</v>
      </c>
      <c r="D106" t="s">
        <v>228</v>
      </c>
      <c r="E106" s="27" t="s">
        <v>5224</v>
      </c>
      <c r="F106" s="28" t="s">
        <v>236</v>
      </c>
      <c r="G106" s="29">
        <v>2</v>
      </c>
      <c r="H106" s="28">
        <v>0</v>
      </c>
      <c r="I106" s="30">
        <f>ROUND(G106*H106,P4)</f>
        <v>0</v>
      </c>
      <c r="L106" s="30">
        <v>0</v>
      </c>
      <c r="M106" s="24">
        <f>ROUND(G106*L106,P4)</f>
        <v>0</v>
      </c>
      <c r="N106" s="25" t="s">
        <v>237</v>
      </c>
      <c r="O106" s="31">
        <f>M106*AA106</f>
        <v>0</v>
      </c>
      <c r="P106" s="1">
        <v>3</v>
      </c>
      <c r="AA106" s="1">
        <f>IF(P106=1,$O$3,IF(P106=2,$O$4,$O$5))</f>
        <v>0</v>
      </c>
    </row>
    <row r="107" ht="198">
      <c r="A107" s="1" t="s">
        <v>219</v>
      </c>
      <c r="E107" s="27" t="s">
        <v>5225</v>
      </c>
    </row>
    <row r="108">
      <c r="A108" s="1" t="s">
        <v>221</v>
      </c>
    </row>
    <row r="109" ht="26.4">
      <c r="A109" s="1" t="s">
        <v>222</v>
      </c>
      <c r="E109" s="27" t="s">
        <v>5226</v>
      </c>
    </row>
    <row r="110">
      <c r="A110" s="1" t="s">
        <v>213</v>
      </c>
      <c r="B110" s="1">
        <v>26</v>
      </c>
      <c r="C110" s="26" t="s">
        <v>5227</v>
      </c>
      <c r="D110" t="s">
        <v>228</v>
      </c>
      <c r="E110" s="27" t="s">
        <v>5228</v>
      </c>
      <c r="F110" s="28" t="s">
        <v>236</v>
      </c>
      <c r="G110" s="29">
        <v>1</v>
      </c>
      <c r="H110" s="28">
        <v>0</v>
      </c>
      <c r="I110" s="30">
        <f>ROUND(G110*H110,P4)</f>
        <v>0</v>
      </c>
      <c r="L110" s="30">
        <v>0</v>
      </c>
      <c r="M110" s="24">
        <f>ROUND(G110*L110,P4)</f>
        <v>0</v>
      </c>
      <c r="N110" s="25" t="s">
        <v>237</v>
      </c>
      <c r="O110" s="31">
        <f>M110*AA110</f>
        <v>0</v>
      </c>
      <c r="P110" s="1">
        <v>3</v>
      </c>
      <c r="AA110" s="1">
        <f>IF(P110=1,$O$3,IF(P110=2,$O$4,$O$5))</f>
        <v>0</v>
      </c>
    </row>
    <row r="111" ht="198">
      <c r="A111" s="1" t="s">
        <v>219</v>
      </c>
      <c r="E111" s="27" t="s">
        <v>5225</v>
      </c>
    </row>
    <row r="112">
      <c r="A112" s="1" t="s">
        <v>221</v>
      </c>
    </row>
    <row r="113">
      <c r="A113" s="1" t="s">
        <v>222</v>
      </c>
      <c r="E113" s="27" t="s">
        <v>5229</v>
      </c>
    </row>
    <row r="114">
      <c r="A114" s="1" t="s">
        <v>213</v>
      </c>
      <c r="B114" s="1">
        <v>27</v>
      </c>
      <c r="C114" s="26" t="s">
        <v>5230</v>
      </c>
      <c r="D114" t="s">
        <v>228</v>
      </c>
      <c r="E114" s="27" t="s">
        <v>5231</v>
      </c>
      <c r="F114" s="28" t="s">
        <v>236</v>
      </c>
      <c r="G114" s="29">
        <v>1</v>
      </c>
      <c r="H114" s="28">
        <v>0</v>
      </c>
      <c r="I114" s="30">
        <f>ROUND(G114*H114,P4)</f>
        <v>0</v>
      </c>
      <c r="L114" s="30">
        <v>0</v>
      </c>
      <c r="M114" s="24">
        <f>ROUND(G114*L114,P4)</f>
        <v>0</v>
      </c>
      <c r="N114" s="25" t="s">
        <v>237</v>
      </c>
      <c r="O114" s="31">
        <f>M114*AA114</f>
        <v>0</v>
      </c>
      <c r="P114" s="1">
        <v>3</v>
      </c>
      <c r="AA114" s="1">
        <f>IF(P114=1,$O$3,IF(P114=2,$O$4,$O$5))</f>
        <v>0</v>
      </c>
    </row>
    <row r="115" ht="171.6">
      <c r="A115" s="1" t="s">
        <v>219</v>
      </c>
      <c r="E115" s="27" t="s">
        <v>5232</v>
      </c>
    </row>
    <row r="116">
      <c r="A116" s="1" t="s">
        <v>221</v>
      </c>
    </row>
    <row r="117">
      <c r="A117" s="1" t="s">
        <v>222</v>
      </c>
      <c r="E117" s="27" t="s">
        <v>228</v>
      </c>
    </row>
    <row r="118" ht="39.6">
      <c r="A118" s="1" t="s">
        <v>213</v>
      </c>
      <c r="B118" s="1">
        <v>28</v>
      </c>
      <c r="C118" s="26" t="s">
        <v>5233</v>
      </c>
      <c r="D118" t="s">
        <v>228</v>
      </c>
      <c r="E118" s="27" t="s">
        <v>5234</v>
      </c>
      <c r="F118" s="28" t="s">
        <v>236</v>
      </c>
      <c r="G118" s="29">
        <v>103</v>
      </c>
      <c r="H118" s="28">
        <v>0</v>
      </c>
      <c r="I118" s="30">
        <f>ROUND(G118*H118,P4)</f>
        <v>0</v>
      </c>
      <c r="L118" s="30">
        <v>0</v>
      </c>
      <c r="M118" s="24">
        <f>ROUND(G118*L118,P4)</f>
        <v>0</v>
      </c>
      <c r="N118" s="25" t="s">
        <v>237</v>
      </c>
      <c r="O118" s="31">
        <f>M118*AA118</f>
        <v>0</v>
      </c>
      <c r="P118" s="1">
        <v>3</v>
      </c>
      <c r="AA118" s="1">
        <f>IF(P118=1,$O$3,IF(P118=2,$O$4,$O$5))</f>
        <v>0</v>
      </c>
    </row>
    <row r="119" ht="158.4">
      <c r="A119" s="1" t="s">
        <v>219</v>
      </c>
      <c r="E119" s="27" t="s">
        <v>5235</v>
      </c>
    </row>
    <row r="120">
      <c r="A120" s="1" t="s">
        <v>221</v>
      </c>
    </row>
    <row r="121">
      <c r="A121" s="1" t="s">
        <v>222</v>
      </c>
      <c r="E121" s="27" t="s">
        <v>228</v>
      </c>
    </row>
    <row r="122">
      <c r="A122" s="1" t="s">
        <v>213</v>
      </c>
      <c r="B122" s="1">
        <v>29</v>
      </c>
      <c r="C122" s="26" t="s">
        <v>5236</v>
      </c>
      <c r="D122" t="s">
        <v>228</v>
      </c>
      <c r="E122" s="27" t="s">
        <v>5237</v>
      </c>
      <c r="F122" s="28" t="s">
        <v>236</v>
      </c>
      <c r="G122" s="29">
        <v>4</v>
      </c>
      <c r="H122" s="28">
        <v>0</v>
      </c>
      <c r="I122" s="30">
        <f>ROUND(G122*H122,P4)</f>
        <v>0</v>
      </c>
      <c r="L122" s="30">
        <v>0</v>
      </c>
      <c r="M122" s="24">
        <f>ROUND(G122*L122,P4)</f>
        <v>0</v>
      </c>
      <c r="N122" s="25" t="s">
        <v>237</v>
      </c>
      <c r="O122" s="31">
        <f>M122*AA122</f>
        <v>0</v>
      </c>
      <c r="P122" s="1">
        <v>3</v>
      </c>
      <c r="AA122" s="1">
        <f>IF(P122=1,$O$3,IF(P122=2,$O$4,$O$5))</f>
        <v>0</v>
      </c>
    </row>
    <row r="123" ht="158.4">
      <c r="A123" s="1" t="s">
        <v>219</v>
      </c>
      <c r="E123" s="27" t="s">
        <v>5235</v>
      </c>
    </row>
    <row r="124" ht="39.6">
      <c r="A124" s="1" t="s">
        <v>221</v>
      </c>
      <c r="E124" s="32" t="s">
        <v>5238</v>
      </c>
    </row>
    <row r="125">
      <c r="A125" s="1" t="s">
        <v>222</v>
      </c>
      <c r="E125" s="27" t="s">
        <v>228</v>
      </c>
    </row>
    <row r="126" ht="26.4">
      <c r="A126" s="1" t="s">
        <v>213</v>
      </c>
      <c r="B126" s="1">
        <v>30</v>
      </c>
      <c r="C126" s="26" t="s">
        <v>5239</v>
      </c>
      <c r="D126" t="s">
        <v>228</v>
      </c>
      <c r="E126" s="27" t="s">
        <v>5240</v>
      </c>
      <c r="F126" s="28" t="s">
        <v>236</v>
      </c>
      <c r="G126" s="29">
        <v>30</v>
      </c>
      <c r="H126" s="28">
        <v>0</v>
      </c>
      <c r="I126" s="30">
        <f>ROUND(G126*H126,P4)</f>
        <v>0</v>
      </c>
      <c r="L126" s="30">
        <v>0</v>
      </c>
      <c r="M126" s="24">
        <f>ROUND(G126*L126,P4)</f>
        <v>0</v>
      </c>
      <c r="N126" s="25" t="s">
        <v>237</v>
      </c>
      <c r="O126" s="31">
        <f>M126*AA126</f>
        <v>0</v>
      </c>
      <c r="P126" s="1">
        <v>3</v>
      </c>
      <c r="AA126" s="1">
        <f>IF(P126=1,$O$3,IF(P126=2,$O$4,$O$5))</f>
        <v>0</v>
      </c>
    </row>
    <row r="127" ht="158.4">
      <c r="A127" s="1" t="s">
        <v>219</v>
      </c>
      <c r="E127" s="27" t="s">
        <v>5235</v>
      </c>
    </row>
    <row r="128">
      <c r="A128" s="1" t="s">
        <v>221</v>
      </c>
    </row>
    <row r="129">
      <c r="A129" s="1" t="s">
        <v>222</v>
      </c>
      <c r="E129" s="27" t="s">
        <v>228</v>
      </c>
    </row>
    <row r="130">
      <c r="A130" s="1" t="s">
        <v>213</v>
      </c>
      <c r="B130" s="1">
        <v>31</v>
      </c>
      <c r="C130" s="26" t="s">
        <v>5241</v>
      </c>
      <c r="D130" t="s">
        <v>228</v>
      </c>
      <c r="E130" s="27" t="s">
        <v>5242</v>
      </c>
      <c r="F130" s="28" t="s">
        <v>236</v>
      </c>
      <c r="G130" s="29">
        <v>1</v>
      </c>
      <c r="H130" s="28">
        <v>0</v>
      </c>
      <c r="I130" s="30">
        <f>ROUND(G130*H130,P4)</f>
        <v>0</v>
      </c>
      <c r="L130" s="30">
        <v>0</v>
      </c>
      <c r="M130" s="24">
        <f>ROUND(G130*L130,P4)</f>
        <v>0</v>
      </c>
      <c r="N130" s="25" t="s">
        <v>237</v>
      </c>
      <c r="O130" s="31">
        <f>M130*AA130</f>
        <v>0</v>
      </c>
      <c r="P130" s="1">
        <v>3</v>
      </c>
      <c r="AA130" s="1">
        <f>IF(P130=1,$O$3,IF(P130=2,$O$4,$O$5))</f>
        <v>0</v>
      </c>
    </row>
    <row r="131" ht="184.8">
      <c r="A131" s="1" t="s">
        <v>219</v>
      </c>
      <c r="E131" s="27" t="s">
        <v>5243</v>
      </c>
    </row>
    <row r="132">
      <c r="A132" s="1" t="s">
        <v>221</v>
      </c>
    </row>
    <row r="133">
      <c r="A133" s="1" t="s">
        <v>222</v>
      </c>
      <c r="E133" s="27" t="s">
        <v>228</v>
      </c>
    </row>
    <row r="134">
      <c r="A134" s="1" t="s">
        <v>213</v>
      </c>
      <c r="B134" s="1">
        <v>32</v>
      </c>
      <c r="C134" s="26" t="s">
        <v>5244</v>
      </c>
      <c r="D134" t="s">
        <v>228</v>
      </c>
      <c r="E134" s="27" t="s">
        <v>5245</v>
      </c>
      <c r="F134" s="28" t="s">
        <v>236</v>
      </c>
      <c r="G134" s="29">
        <v>2</v>
      </c>
      <c r="H134" s="28">
        <v>0</v>
      </c>
      <c r="I134" s="30">
        <f>ROUND(G134*H134,P4)</f>
        <v>0</v>
      </c>
      <c r="L134" s="30">
        <v>0</v>
      </c>
      <c r="M134" s="24">
        <f>ROUND(G134*L134,P4)</f>
        <v>0</v>
      </c>
      <c r="N134" s="25" t="s">
        <v>237</v>
      </c>
      <c r="O134" s="31">
        <f>M134*AA134</f>
        <v>0</v>
      </c>
      <c r="P134" s="1">
        <v>3</v>
      </c>
      <c r="AA134" s="1">
        <f>IF(P134=1,$O$3,IF(P134=2,$O$4,$O$5))</f>
        <v>0</v>
      </c>
    </row>
    <row r="135" ht="198">
      <c r="A135" s="1" t="s">
        <v>219</v>
      </c>
      <c r="E135" s="27" t="s">
        <v>5246</v>
      </c>
    </row>
    <row r="136">
      <c r="A136" s="1" t="s">
        <v>221</v>
      </c>
    </row>
    <row r="137" ht="26.4">
      <c r="A137" s="1" t="s">
        <v>222</v>
      </c>
      <c r="E137" s="27" t="s">
        <v>5226</v>
      </c>
    </row>
    <row r="138">
      <c r="A138" s="1" t="s">
        <v>213</v>
      </c>
      <c r="B138" s="1">
        <v>33</v>
      </c>
      <c r="C138" s="26" t="s">
        <v>5247</v>
      </c>
      <c r="D138" t="s">
        <v>228</v>
      </c>
      <c r="E138" s="27" t="s">
        <v>5248</v>
      </c>
      <c r="F138" s="28" t="s">
        <v>236</v>
      </c>
      <c r="G138" s="29">
        <v>1</v>
      </c>
      <c r="H138" s="28">
        <v>0</v>
      </c>
      <c r="I138" s="30">
        <f>ROUND(G138*H138,P4)</f>
        <v>0</v>
      </c>
      <c r="L138" s="30">
        <v>0</v>
      </c>
      <c r="M138" s="24">
        <f>ROUND(G138*L138,P4)</f>
        <v>0</v>
      </c>
      <c r="N138" s="25" t="s">
        <v>237</v>
      </c>
      <c r="O138" s="31">
        <f>M138*AA138</f>
        <v>0</v>
      </c>
      <c r="P138" s="1">
        <v>3</v>
      </c>
      <c r="AA138" s="1">
        <f>IF(P138=1,$O$3,IF(P138=2,$O$4,$O$5))</f>
        <v>0</v>
      </c>
    </row>
    <row r="139" ht="145.2">
      <c r="A139" s="1" t="s">
        <v>219</v>
      </c>
      <c r="E139" s="27" t="s">
        <v>5249</v>
      </c>
    </row>
    <row r="140">
      <c r="A140" s="1" t="s">
        <v>221</v>
      </c>
    </row>
    <row r="141">
      <c r="A141" s="1" t="s">
        <v>222</v>
      </c>
      <c r="E141" s="27" t="s">
        <v>228</v>
      </c>
    </row>
    <row r="142">
      <c r="A142" s="1" t="s">
        <v>213</v>
      </c>
      <c r="B142" s="1">
        <v>34</v>
      </c>
      <c r="C142" s="26" t="s">
        <v>5250</v>
      </c>
      <c r="D142" t="s">
        <v>228</v>
      </c>
      <c r="E142" s="27" t="s">
        <v>5251</v>
      </c>
      <c r="F142" s="28" t="s">
        <v>236</v>
      </c>
      <c r="G142" s="29">
        <v>2</v>
      </c>
      <c r="H142" s="28">
        <v>0</v>
      </c>
      <c r="I142" s="30">
        <f>ROUND(G142*H142,P4)</f>
        <v>0</v>
      </c>
      <c r="L142" s="30">
        <v>0</v>
      </c>
      <c r="M142" s="24">
        <f>ROUND(G142*L142,P4)</f>
        <v>0</v>
      </c>
      <c r="N142" s="25" t="s">
        <v>237</v>
      </c>
      <c r="O142" s="31">
        <f>M142*AA142</f>
        <v>0</v>
      </c>
      <c r="P142" s="1">
        <v>3</v>
      </c>
      <c r="AA142" s="1">
        <f>IF(P142=1,$O$3,IF(P142=2,$O$4,$O$5))</f>
        <v>0</v>
      </c>
    </row>
    <row r="143" ht="224.4">
      <c r="A143" s="1" t="s">
        <v>219</v>
      </c>
      <c r="E143" s="27" t="s">
        <v>5252</v>
      </c>
    </row>
    <row r="144" ht="39.6">
      <c r="A144" s="1" t="s">
        <v>221</v>
      </c>
      <c r="E144" s="32" t="s">
        <v>5253</v>
      </c>
    </row>
    <row r="145">
      <c r="A145" s="1" t="s">
        <v>222</v>
      </c>
      <c r="E145" s="27" t="s">
        <v>228</v>
      </c>
    </row>
    <row r="146" ht="26.4">
      <c r="A146" s="1" t="s">
        <v>213</v>
      </c>
      <c r="B146" s="1">
        <v>35</v>
      </c>
      <c r="C146" s="26" t="s">
        <v>304</v>
      </c>
      <c r="D146" t="s">
        <v>228</v>
      </c>
      <c r="E146" s="27" t="s">
        <v>305</v>
      </c>
      <c r="F146" s="28" t="s">
        <v>236</v>
      </c>
      <c r="G146" s="29">
        <v>1</v>
      </c>
      <c r="H146" s="28">
        <v>0</v>
      </c>
      <c r="I146" s="30">
        <f>ROUND(G146*H146,P4)</f>
        <v>0</v>
      </c>
      <c r="L146" s="30">
        <v>0</v>
      </c>
      <c r="M146" s="24">
        <f>ROUND(G146*L146,P4)</f>
        <v>0</v>
      </c>
      <c r="N146" s="25" t="s">
        <v>237</v>
      </c>
      <c r="O146" s="31">
        <f>M146*AA146</f>
        <v>0</v>
      </c>
      <c r="P146" s="1">
        <v>3</v>
      </c>
      <c r="AA146" s="1">
        <f>IF(P146=1,$O$3,IF(P146=2,$O$4,$O$5))</f>
        <v>0</v>
      </c>
    </row>
    <row r="147" ht="105.6">
      <c r="A147" s="1" t="s">
        <v>219</v>
      </c>
      <c r="E147" s="27" t="s">
        <v>306</v>
      </c>
    </row>
    <row r="148">
      <c r="A148" s="1" t="s">
        <v>221</v>
      </c>
    </row>
    <row r="149">
      <c r="A149" s="1" t="s">
        <v>222</v>
      </c>
      <c r="E149" s="27" t="s">
        <v>228</v>
      </c>
    </row>
    <row r="150" ht="39.6">
      <c r="A150" s="1" t="s">
        <v>213</v>
      </c>
      <c r="B150" s="1">
        <v>36</v>
      </c>
      <c r="C150" s="26" t="s">
        <v>5254</v>
      </c>
      <c r="D150" t="s">
        <v>228</v>
      </c>
      <c r="E150" s="27" t="s">
        <v>5255</v>
      </c>
      <c r="F150" s="28" t="s">
        <v>236</v>
      </c>
      <c r="G150" s="29">
        <v>1</v>
      </c>
      <c r="H150" s="28">
        <v>0</v>
      </c>
      <c r="I150" s="30">
        <f>ROUND(G150*H150,P4)</f>
        <v>0</v>
      </c>
      <c r="L150" s="30">
        <v>0</v>
      </c>
      <c r="M150" s="24">
        <f>ROUND(G150*L150,P4)</f>
        <v>0</v>
      </c>
      <c r="N150" s="25" t="s">
        <v>237</v>
      </c>
      <c r="O150" s="31">
        <f>M150*AA150</f>
        <v>0</v>
      </c>
      <c r="P150" s="1">
        <v>3</v>
      </c>
      <c r="AA150" s="1">
        <f>IF(P150=1,$O$3,IF(P150=2,$O$4,$O$5))</f>
        <v>0</v>
      </c>
    </row>
    <row r="151" ht="105.6">
      <c r="A151" s="1" t="s">
        <v>219</v>
      </c>
      <c r="E151" s="27" t="s">
        <v>306</v>
      </c>
    </row>
    <row r="152">
      <c r="A152" s="1" t="s">
        <v>221</v>
      </c>
    </row>
    <row r="153">
      <c r="A153" s="1" t="s">
        <v>222</v>
      </c>
      <c r="E153" s="27" t="s">
        <v>228</v>
      </c>
    </row>
    <row r="154">
      <c r="A154" s="1" t="s">
        <v>213</v>
      </c>
      <c r="B154" s="1">
        <v>37</v>
      </c>
      <c r="C154" s="26" t="s">
        <v>314</v>
      </c>
      <c r="D154" t="s">
        <v>228</v>
      </c>
      <c r="E154" s="27" t="s">
        <v>315</v>
      </c>
      <c r="F154" s="28" t="s">
        <v>312</v>
      </c>
      <c r="G154" s="29">
        <v>8</v>
      </c>
      <c r="H154" s="28">
        <v>0</v>
      </c>
      <c r="I154" s="30">
        <f>ROUND(G154*H154,P4)</f>
        <v>0</v>
      </c>
      <c r="L154" s="30">
        <v>0</v>
      </c>
      <c r="M154" s="24">
        <f>ROUND(G154*L154,P4)</f>
        <v>0</v>
      </c>
      <c r="N154" s="25" t="s">
        <v>237</v>
      </c>
      <c r="O154" s="31">
        <f>M154*AA154</f>
        <v>0</v>
      </c>
      <c r="P154" s="1">
        <v>3</v>
      </c>
      <c r="AA154" s="1">
        <f>IF(P154=1,$O$3,IF(P154=2,$O$4,$O$5))</f>
        <v>0</v>
      </c>
    </row>
    <row r="155" ht="92.4">
      <c r="A155" s="1" t="s">
        <v>219</v>
      </c>
      <c r="E155" s="27" t="s">
        <v>316</v>
      </c>
    </row>
    <row r="156">
      <c r="A156" s="1" t="s">
        <v>221</v>
      </c>
    </row>
    <row r="157">
      <c r="A157" s="1" t="s">
        <v>222</v>
      </c>
      <c r="E157" s="27" t="s">
        <v>228</v>
      </c>
    </row>
    <row r="158">
      <c r="A158" s="1" t="s">
        <v>213</v>
      </c>
      <c r="B158" s="1">
        <v>38</v>
      </c>
      <c r="C158" s="26" t="s">
        <v>317</v>
      </c>
      <c r="D158" t="s">
        <v>228</v>
      </c>
      <c r="E158" s="27" t="s">
        <v>318</v>
      </c>
      <c r="F158" s="28" t="s">
        <v>312</v>
      </c>
      <c r="G158" s="29">
        <v>16</v>
      </c>
      <c r="H158" s="28">
        <v>0</v>
      </c>
      <c r="I158" s="30">
        <f>ROUND(G158*H158,P4)</f>
        <v>0</v>
      </c>
      <c r="L158" s="30">
        <v>0</v>
      </c>
      <c r="M158" s="24">
        <f>ROUND(G158*L158,P4)</f>
        <v>0</v>
      </c>
      <c r="N158" s="25" t="s">
        <v>237</v>
      </c>
      <c r="O158" s="31">
        <f>M158*AA158</f>
        <v>0</v>
      </c>
      <c r="P158" s="1">
        <v>3</v>
      </c>
      <c r="AA158" s="1">
        <f>IF(P158=1,$O$3,IF(P158=2,$O$4,$O$5))</f>
        <v>0</v>
      </c>
    </row>
    <row r="159" ht="92.4">
      <c r="A159" s="1" t="s">
        <v>219</v>
      </c>
      <c r="E159" s="27" t="s">
        <v>319</v>
      </c>
    </row>
    <row r="160">
      <c r="A160" s="1" t="s">
        <v>221</v>
      </c>
    </row>
    <row r="161">
      <c r="A161" s="1" t="s">
        <v>222</v>
      </c>
      <c r="E161" s="27" t="s">
        <v>228</v>
      </c>
    </row>
    <row r="162">
      <c r="A162" s="1" t="s">
        <v>213</v>
      </c>
      <c r="B162" s="1">
        <v>39</v>
      </c>
      <c r="C162" s="26" t="s">
        <v>320</v>
      </c>
      <c r="D162" t="s">
        <v>228</v>
      </c>
      <c r="E162" s="27" t="s">
        <v>321</v>
      </c>
      <c r="F162" s="28" t="s">
        <v>312</v>
      </c>
      <c r="G162" s="29">
        <v>8</v>
      </c>
      <c r="H162" s="28">
        <v>0</v>
      </c>
      <c r="I162" s="30">
        <f>ROUND(G162*H162,P4)</f>
        <v>0</v>
      </c>
      <c r="L162" s="30">
        <v>0</v>
      </c>
      <c r="M162" s="24">
        <f>ROUND(G162*L162,P4)</f>
        <v>0</v>
      </c>
      <c r="N162" s="25" t="s">
        <v>237</v>
      </c>
      <c r="O162" s="31">
        <f>M162*AA162</f>
        <v>0</v>
      </c>
      <c r="P162" s="1">
        <v>3</v>
      </c>
      <c r="AA162" s="1">
        <f>IF(P162=1,$O$3,IF(P162=2,$O$4,$O$5))</f>
        <v>0</v>
      </c>
    </row>
    <row r="163" ht="92.4">
      <c r="A163" s="1" t="s">
        <v>219</v>
      </c>
      <c r="E163" s="27" t="s">
        <v>322</v>
      </c>
    </row>
    <row r="164">
      <c r="A164" s="1" t="s">
        <v>221</v>
      </c>
    </row>
    <row r="165">
      <c r="A165" s="1" t="s">
        <v>222</v>
      </c>
      <c r="E165" s="27" t="s">
        <v>228</v>
      </c>
    </row>
    <row r="166">
      <c r="A166" s="1" t="s">
        <v>213</v>
      </c>
      <c r="B166" s="1">
        <v>40</v>
      </c>
      <c r="C166" s="26" t="s">
        <v>5256</v>
      </c>
      <c r="D166" t="s">
        <v>228</v>
      </c>
      <c r="E166" s="27" t="s">
        <v>5257</v>
      </c>
      <c r="F166" s="28" t="s">
        <v>236</v>
      </c>
      <c r="G166" s="29">
        <v>2</v>
      </c>
      <c r="H166" s="28">
        <v>0</v>
      </c>
      <c r="I166" s="30">
        <f>ROUND(G166*H166,P4)</f>
        <v>0</v>
      </c>
      <c r="L166" s="30">
        <v>0</v>
      </c>
      <c r="M166" s="24">
        <f>ROUND(G166*L166,P4)</f>
        <v>0</v>
      </c>
      <c r="N166" s="25" t="s">
        <v>237</v>
      </c>
      <c r="O166" s="31">
        <f>M166*AA166</f>
        <v>0</v>
      </c>
      <c r="P166" s="1">
        <v>3</v>
      </c>
      <c r="AA166" s="1">
        <f>IF(P166=1,$O$3,IF(P166=2,$O$4,$O$5))</f>
        <v>0</v>
      </c>
    </row>
    <row r="167" ht="224.4">
      <c r="A167" s="1" t="s">
        <v>219</v>
      </c>
      <c r="E167" s="27" t="s">
        <v>5258</v>
      </c>
    </row>
    <row r="168">
      <c r="A168" s="1" t="s">
        <v>221</v>
      </c>
    </row>
    <row r="169" ht="26.4">
      <c r="A169" s="1" t="s">
        <v>222</v>
      </c>
      <c r="E169" s="27" t="s">
        <v>5226</v>
      </c>
    </row>
    <row r="170">
      <c r="A170" s="1" t="s">
        <v>213</v>
      </c>
      <c r="B170" s="1">
        <v>41</v>
      </c>
      <c r="C170" s="26" t="s">
        <v>5259</v>
      </c>
      <c r="D170" t="s">
        <v>228</v>
      </c>
      <c r="E170" s="27" t="s">
        <v>5260</v>
      </c>
      <c r="F170" s="28" t="s">
        <v>236</v>
      </c>
      <c r="G170" s="29">
        <v>1</v>
      </c>
      <c r="H170" s="28">
        <v>0</v>
      </c>
      <c r="I170" s="30">
        <f>ROUND(G170*H170,P4)</f>
        <v>0</v>
      </c>
      <c r="L170" s="30">
        <v>0</v>
      </c>
      <c r="M170" s="24">
        <f>ROUND(G170*L170,P4)</f>
        <v>0</v>
      </c>
      <c r="N170" s="25" t="s">
        <v>218</v>
      </c>
      <c r="O170" s="31">
        <f>M170*AA170</f>
        <v>0</v>
      </c>
      <c r="P170" s="1">
        <v>3</v>
      </c>
      <c r="AA170" s="1">
        <f>IF(P170=1,$O$3,IF(P170=2,$O$4,$O$5))</f>
        <v>0</v>
      </c>
    </row>
    <row r="171" ht="158.4">
      <c r="A171" s="1" t="s">
        <v>219</v>
      </c>
      <c r="E171" s="27" t="s">
        <v>5261</v>
      </c>
    </row>
    <row r="172">
      <c r="A172" s="1" t="s">
        <v>221</v>
      </c>
    </row>
    <row r="173">
      <c r="A173" s="1" t="s">
        <v>222</v>
      </c>
      <c r="E173" s="27" t="s">
        <v>5262</v>
      </c>
    </row>
    <row r="174">
      <c r="A174" s="1" t="s">
        <v>213</v>
      </c>
      <c r="B174" s="1">
        <v>42</v>
      </c>
      <c r="C174" s="26" t="s">
        <v>5263</v>
      </c>
      <c r="D174" t="s">
        <v>228</v>
      </c>
      <c r="E174" s="27" t="s">
        <v>5264</v>
      </c>
      <c r="F174" s="28" t="s">
        <v>236</v>
      </c>
      <c r="G174" s="29">
        <v>12</v>
      </c>
      <c r="H174" s="28">
        <v>0</v>
      </c>
      <c r="I174" s="30">
        <f>ROUND(G174*H174,P4)</f>
        <v>0</v>
      </c>
      <c r="L174" s="30">
        <v>0</v>
      </c>
      <c r="M174" s="24">
        <f>ROUND(G174*L174,P4)</f>
        <v>0</v>
      </c>
      <c r="N174" s="25" t="s">
        <v>218</v>
      </c>
      <c r="O174" s="31">
        <f>M174*AA174</f>
        <v>0</v>
      </c>
      <c r="P174" s="1">
        <v>3</v>
      </c>
      <c r="AA174" s="1">
        <f>IF(P174=1,$O$3,IF(P174=2,$O$4,$O$5))</f>
        <v>0</v>
      </c>
    </row>
    <row r="175" ht="158.4">
      <c r="A175" s="1" t="s">
        <v>219</v>
      </c>
      <c r="E175" s="27" t="s">
        <v>5261</v>
      </c>
    </row>
    <row r="176">
      <c r="A176" s="1" t="s">
        <v>221</v>
      </c>
    </row>
    <row r="177">
      <c r="A177" s="1" t="s">
        <v>222</v>
      </c>
      <c r="E177" s="27" t="s">
        <v>228</v>
      </c>
    </row>
    <row r="178">
      <c r="A178" s="1" t="s">
        <v>213</v>
      </c>
      <c r="B178" s="1">
        <v>43</v>
      </c>
      <c r="C178" s="26" t="s">
        <v>5265</v>
      </c>
      <c r="D178" t="s">
        <v>228</v>
      </c>
      <c r="E178" s="27" t="s">
        <v>5266</v>
      </c>
      <c r="F178" s="28" t="s">
        <v>236</v>
      </c>
      <c r="G178" s="29">
        <v>1</v>
      </c>
      <c r="H178" s="28">
        <v>0</v>
      </c>
      <c r="I178" s="30">
        <f>ROUND(G178*H178,P4)</f>
        <v>0</v>
      </c>
      <c r="L178" s="30">
        <v>0</v>
      </c>
      <c r="M178" s="24">
        <f>ROUND(G178*L178,P4)</f>
        <v>0</v>
      </c>
      <c r="N178" s="25" t="s">
        <v>218</v>
      </c>
      <c r="O178" s="31">
        <f>M178*AA178</f>
        <v>0</v>
      </c>
      <c r="P178" s="1">
        <v>3</v>
      </c>
      <c r="AA178" s="1">
        <f>IF(P178=1,$O$3,IF(P178=2,$O$4,$O$5))</f>
        <v>0</v>
      </c>
    </row>
    <row r="179" ht="158.4">
      <c r="A179" s="1" t="s">
        <v>219</v>
      </c>
      <c r="E179" s="27" t="s">
        <v>5267</v>
      </c>
    </row>
    <row r="180">
      <c r="A180" s="1" t="s">
        <v>221</v>
      </c>
    </row>
    <row r="181">
      <c r="A181" s="1" t="s">
        <v>222</v>
      </c>
      <c r="E181" s="27" t="s">
        <v>228</v>
      </c>
    </row>
    <row r="182">
      <c r="A182" s="1" t="s">
        <v>213</v>
      </c>
      <c r="B182" s="1">
        <v>44</v>
      </c>
      <c r="C182" s="26" t="s">
        <v>5268</v>
      </c>
      <c r="D182" t="s">
        <v>228</v>
      </c>
      <c r="E182" s="27" t="s">
        <v>5269</v>
      </c>
      <c r="F182" s="28" t="s">
        <v>236</v>
      </c>
      <c r="G182" s="29">
        <v>1</v>
      </c>
      <c r="H182" s="28">
        <v>0</v>
      </c>
      <c r="I182" s="30">
        <f>ROUND(G182*H182,P4)</f>
        <v>0</v>
      </c>
      <c r="L182" s="30">
        <v>0</v>
      </c>
      <c r="M182" s="24">
        <f>ROUND(G182*L182,P4)</f>
        <v>0</v>
      </c>
      <c r="N182" s="25" t="s">
        <v>218</v>
      </c>
      <c r="O182" s="31">
        <f>M182*AA182</f>
        <v>0</v>
      </c>
      <c r="P182" s="1">
        <v>3</v>
      </c>
      <c r="AA182" s="1">
        <f>IF(P182=1,$O$3,IF(P182=2,$O$4,$O$5))</f>
        <v>0</v>
      </c>
    </row>
    <row r="183" ht="158.4">
      <c r="A183" s="1" t="s">
        <v>219</v>
      </c>
      <c r="E183" s="27" t="s">
        <v>5267</v>
      </c>
    </row>
    <row r="184">
      <c r="A184" s="1" t="s">
        <v>221</v>
      </c>
    </row>
    <row r="185">
      <c r="A185" s="1" t="s">
        <v>222</v>
      </c>
      <c r="E185" s="27" t="s">
        <v>228</v>
      </c>
    </row>
    <row r="186">
      <c r="A186" s="1" t="s">
        <v>213</v>
      </c>
      <c r="B186" s="1">
        <v>45</v>
      </c>
      <c r="C186" s="26" t="s">
        <v>5270</v>
      </c>
      <c r="D186" t="s">
        <v>228</v>
      </c>
      <c r="E186" s="27" t="s">
        <v>5271</v>
      </c>
      <c r="F186" s="28" t="s">
        <v>230</v>
      </c>
      <c r="G186" s="29">
        <v>1</v>
      </c>
      <c r="H186" s="28">
        <v>0</v>
      </c>
      <c r="I186" s="30">
        <f>ROUND(G186*H186,P4)</f>
        <v>0</v>
      </c>
      <c r="L186" s="30">
        <v>0</v>
      </c>
      <c r="M186" s="24">
        <f>ROUND(G186*L186,P4)</f>
        <v>0</v>
      </c>
      <c r="N186" s="25" t="s">
        <v>218</v>
      </c>
      <c r="O186" s="31">
        <f>M186*AA186</f>
        <v>0</v>
      </c>
      <c r="P186" s="1">
        <v>3</v>
      </c>
      <c r="AA186" s="1">
        <f>IF(P186=1,$O$3,IF(P186=2,$O$4,$O$5))</f>
        <v>0</v>
      </c>
    </row>
    <row r="187">
      <c r="A187" s="1" t="s">
        <v>219</v>
      </c>
      <c r="E187" s="27" t="s">
        <v>228</v>
      </c>
    </row>
    <row r="188">
      <c r="A188" s="1" t="s">
        <v>221</v>
      </c>
    </row>
    <row r="189">
      <c r="A189" s="1" t="s">
        <v>222</v>
      </c>
      <c r="E189" s="27" t="s">
        <v>5272</v>
      </c>
    </row>
    <row r="190">
      <c r="A190" s="1" t="s">
        <v>213</v>
      </c>
      <c r="B190" s="1">
        <v>46</v>
      </c>
      <c r="C190" s="26" t="s">
        <v>5273</v>
      </c>
      <c r="D190" t="s">
        <v>228</v>
      </c>
      <c r="E190" s="27" t="s">
        <v>5274</v>
      </c>
      <c r="F190" s="28" t="s">
        <v>236</v>
      </c>
      <c r="G190" s="29">
        <v>1</v>
      </c>
      <c r="H190" s="28">
        <v>0</v>
      </c>
      <c r="I190" s="30">
        <f>ROUND(G190*H190,P4)</f>
        <v>0</v>
      </c>
      <c r="L190" s="30">
        <v>0</v>
      </c>
      <c r="M190" s="24">
        <f>ROUND(G190*L190,P4)</f>
        <v>0</v>
      </c>
      <c r="N190" s="25" t="s">
        <v>218</v>
      </c>
      <c r="O190" s="31">
        <f>M190*AA190</f>
        <v>0</v>
      </c>
      <c r="P190" s="1">
        <v>3</v>
      </c>
      <c r="AA190" s="1">
        <f>IF(P190=1,$O$3,IF(P190=2,$O$4,$O$5))</f>
        <v>0</v>
      </c>
    </row>
    <row r="191" ht="158.4">
      <c r="A191" s="1" t="s">
        <v>219</v>
      </c>
      <c r="E191" s="27" t="s">
        <v>5267</v>
      </c>
    </row>
    <row r="192">
      <c r="A192" s="1" t="s">
        <v>221</v>
      </c>
    </row>
    <row r="193">
      <c r="A193" s="1" t="s">
        <v>222</v>
      </c>
      <c r="E193" s="27" t="s">
        <v>228</v>
      </c>
    </row>
    <row r="194">
      <c r="A194" s="1" t="s">
        <v>213</v>
      </c>
      <c r="B194" s="1">
        <v>47</v>
      </c>
      <c r="C194" s="26" t="s">
        <v>4662</v>
      </c>
      <c r="D194" t="s">
        <v>228</v>
      </c>
      <c r="E194" s="27" t="s">
        <v>5275</v>
      </c>
      <c r="F194" s="28" t="s">
        <v>230</v>
      </c>
      <c r="G194" s="29">
        <v>1</v>
      </c>
      <c r="H194" s="28">
        <v>0</v>
      </c>
      <c r="I194" s="30">
        <f>ROUND(G194*H194,P4)</f>
        <v>0</v>
      </c>
      <c r="L194" s="30">
        <v>0</v>
      </c>
      <c r="M194" s="24">
        <f>ROUND(G194*L194,P4)</f>
        <v>0</v>
      </c>
      <c r="N194" s="25" t="s">
        <v>218</v>
      </c>
      <c r="O194" s="31">
        <f>M194*AA194</f>
        <v>0</v>
      </c>
      <c r="P194" s="1">
        <v>3</v>
      </c>
      <c r="AA194" s="1">
        <f>IF(P194=1,$O$3,IF(P194=2,$O$4,$O$5))</f>
        <v>0</v>
      </c>
    </row>
    <row r="195">
      <c r="A195" s="1" t="s">
        <v>219</v>
      </c>
      <c r="E195" s="27" t="s">
        <v>228</v>
      </c>
    </row>
    <row r="196">
      <c r="A196" s="1" t="s">
        <v>221</v>
      </c>
    </row>
    <row r="197">
      <c r="A197" s="1" t="s">
        <v>222</v>
      </c>
      <c r="E197" s="27" t="s">
        <v>228</v>
      </c>
    </row>
    <row r="198">
      <c r="A198" s="1" t="s">
        <v>213</v>
      </c>
      <c r="B198" s="1">
        <v>48</v>
      </c>
      <c r="C198" s="26" t="s">
        <v>5276</v>
      </c>
      <c r="D198" t="s">
        <v>228</v>
      </c>
      <c r="E198" s="27" t="s">
        <v>5277</v>
      </c>
      <c r="F198" s="28" t="s">
        <v>497</v>
      </c>
      <c r="G198" s="29">
        <v>510</v>
      </c>
      <c r="H198" s="28">
        <v>0</v>
      </c>
      <c r="I198" s="30">
        <f>ROUND(G198*H198,P4)</f>
        <v>0</v>
      </c>
      <c r="L198" s="30">
        <v>0</v>
      </c>
      <c r="M198" s="24">
        <f>ROUND(G198*L198,P4)</f>
        <v>0</v>
      </c>
      <c r="N198" s="25" t="s">
        <v>218</v>
      </c>
      <c r="O198" s="31">
        <f>M198*AA198</f>
        <v>0</v>
      </c>
      <c r="P198" s="1">
        <v>3</v>
      </c>
      <c r="AA198" s="1">
        <f>IF(P198=1,$O$3,IF(P198=2,$O$4,$O$5))</f>
        <v>0</v>
      </c>
    </row>
    <row r="199" ht="39.6">
      <c r="A199" s="1" t="s">
        <v>219</v>
      </c>
      <c r="E199" s="27" t="s">
        <v>5180</v>
      </c>
    </row>
    <row r="200" ht="39.6">
      <c r="A200" s="1" t="s">
        <v>221</v>
      </c>
      <c r="E200" s="32" t="s">
        <v>5278</v>
      </c>
    </row>
    <row r="201">
      <c r="A201" s="1" t="s">
        <v>222</v>
      </c>
      <c r="E201" s="27" t="s">
        <v>228</v>
      </c>
    </row>
    <row r="202">
      <c r="A202" s="1" t="s">
        <v>213</v>
      </c>
      <c r="B202" s="1">
        <v>49</v>
      </c>
      <c r="C202" s="26" t="s">
        <v>5279</v>
      </c>
      <c r="D202" t="s">
        <v>228</v>
      </c>
      <c r="E202" s="27" t="s">
        <v>5280</v>
      </c>
      <c r="F202" s="28" t="s">
        <v>236</v>
      </c>
      <c r="G202" s="29">
        <v>1</v>
      </c>
      <c r="H202" s="28">
        <v>0</v>
      </c>
      <c r="I202" s="30">
        <f>ROUND(G202*H202,P4)</f>
        <v>0</v>
      </c>
      <c r="L202" s="30">
        <v>0</v>
      </c>
      <c r="M202" s="24">
        <f>ROUND(G202*L202,P4)</f>
        <v>0</v>
      </c>
      <c r="N202" s="25" t="s">
        <v>218</v>
      </c>
      <c r="O202" s="31">
        <f>M202*AA202</f>
        <v>0</v>
      </c>
      <c r="P202" s="1">
        <v>3</v>
      </c>
      <c r="AA202" s="1">
        <f>IF(P202=1,$O$3,IF(P202=2,$O$4,$O$5))</f>
        <v>0</v>
      </c>
    </row>
    <row r="203" ht="158.4">
      <c r="A203" s="1" t="s">
        <v>219</v>
      </c>
      <c r="E203" s="27" t="s">
        <v>5261</v>
      </c>
    </row>
    <row r="204">
      <c r="A204" s="1" t="s">
        <v>221</v>
      </c>
    </row>
    <row r="205">
      <c r="A205" s="1" t="s">
        <v>222</v>
      </c>
      <c r="E205" s="27" t="s">
        <v>228</v>
      </c>
    </row>
    <row r="206" ht="26.4">
      <c r="A206" s="1" t="s">
        <v>213</v>
      </c>
      <c r="B206" s="1">
        <v>50</v>
      </c>
      <c r="C206" s="26" t="s">
        <v>5281</v>
      </c>
      <c r="D206" t="s">
        <v>228</v>
      </c>
      <c r="E206" s="27" t="s">
        <v>5282</v>
      </c>
      <c r="F206" s="28" t="s">
        <v>236</v>
      </c>
      <c r="G206" s="29">
        <v>1</v>
      </c>
      <c r="H206" s="28">
        <v>0</v>
      </c>
      <c r="I206" s="30">
        <f>ROUND(G206*H206,P4)</f>
        <v>0</v>
      </c>
      <c r="L206" s="30">
        <v>0</v>
      </c>
      <c r="M206" s="24">
        <f>ROUND(G206*L206,P4)</f>
        <v>0</v>
      </c>
      <c r="N206" s="25" t="s">
        <v>218</v>
      </c>
      <c r="O206" s="31">
        <f>M206*AA206</f>
        <v>0</v>
      </c>
      <c r="P206" s="1">
        <v>3</v>
      </c>
      <c r="AA206" s="1">
        <f>IF(P206=1,$O$3,IF(P206=2,$O$4,$O$5))</f>
        <v>0</v>
      </c>
    </row>
    <row r="207" ht="158.4">
      <c r="A207" s="1" t="s">
        <v>219</v>
      </c>
      <c r="E207" s="27" t="s">
        <v>5261</v>
      </c>
    </row>
    <row r="208">
      <c r="A208" s="1" t="s">
        <v>221</v>
      </c>
    </row>
    <row r="209">
      <c r="A209" s="1" t="s">
        <v>222</v>
      </c>
      <c r="E209" s="27" t="s">
        <v>228</v>
      </c>
    </row>
    <row r="210">
      <c r="A210" s="1" t="s">
        <v>213</v>
      </c>
      <c r="B210" s="1">
        <v>51</v>
      </c>
      <c r="C210" s="26" t="s">
        <v>5283</v>
      </c>
      <c r="D210" t="s">
        <v>228</v>
      </c>
      <c r="E210" s="27" t="s">
        <v>5284</v>
      </c>
      <c r="F210" s="28" t="s">
        <v>236</v>
      </c>
      <c r="G210" s="29">
        <v>4</v>
      </c>
      <c r="H210" s="28">
        <v>0</v>
      </c>
      <c r="I210" s="30">
        <f>ROUND(G210*H210,P4)</f>
        <v>0</v>
      </c>
      <c r="L210" s="30">
        <v>0</v>
      </c>
      <c r="M210" s="24">
        <f>ROUND(G210*L210,P4)</f>
        <v>0</v>
      </c>
      <c r="N210" s="25" t="s">
        <v>218</v>
      </c>
      <c r="O210" s="31">
        <f>M210*AA210</f>
        <v>0</v>
      </c>
      <c r="P210" s="1">
        <v>3</v>
      </c>
      <c r="AA210" s="1">
        <f>IF(P210=1,$O$3,IF(P210=2,$O$4,$O$5))</f>
        <v>0</v>
      </c>
    </row>
    <row r="211" ht="158.4">
      <c r="A211" s="1" t="s">
        <v>219</v>
      </c>
      <c r="E211" s="27" t="s">
        <v>5261</v>
      </c>
    </row>
    <row r="212">
      <c r="A212" s="1" t="s">
        <v>221</v>
      </c>
    </row>
    <row r="213">
      <c r="A213" s="1" t="s">
        <v>222</v>
      </c>
      <c r="E213" s="27" t="s">
        <v>5285</v>
      </c>
    </row>
    <row r="214">
      <c r="A214" s="1" t="s">
        <v>213</v>
      </c>
      <c r="B214" s="1">
        <v>52</v>
      </c>
      <c r="C214" s="26" t="s">
        <v>5286</v>
      </c>
      <c r="D214" t="s">
        <v>228</v>
      </c>
      <c r="E214" s="27" t="s">
        <v>5287</v>
      </c>
      <c r="F214" s="28" t="s">
        <v>236</v>
      </c>
      <c r="G214" s="29">
        <v>2</v>
      </c>
      <c r="H214" s="28">
        <v>0</v>
      </c>
      <c r="I214" s="30">
        <f>ROUND(G214*H214,P4)</f>
        <v>0</v>
      </c>
      <c r="L214" s="30">
        <v>0</v>
      </c>
      <c r="M214" s="24">
        <f>ROUND(G214*L214,P4)</f>
        <v>0</v>
      </c>
      <c r="N214" s="25" t="s">
        <v>218</v>
      </c>
      <c r="O214" s="31">
        <f>M214*AA214</f>
        <v>0</v>
      </c>
      <c r="P214" s="1">
        <v>3</v>
      </c>
      <c r="AA214" s="1">
        <f>IF(P214=1,$O$3,IF(P214=2,$O$4,$O$5))</f>
        <v>0</v>
      </c>
    </row>
    <row r="215" ht="158.4">
      <c r="A215" s="1" t="s">
        <v>219</v>
      </c>
      <c r="E215" s="27" t="s">
        <v>5261</v>
      </c>
    </row>
    <row r="216">
      <c r="A216" s="1" t="s">
        <v>221</v>
      </c>
    </row>
    <row r="217">
      <c r="A217" s="1" t="s">
        <v>222</v>
      </c>
      <c r="E217" s="27" t="s">
        <v>228</v>
      </c>
    </row>
    <row r="218">
      <c r="A218" s="1" t="s">
        <v>213</v>
      </c>
      <c r="B218" s="1">
        <v>53</v>
      </c>
      <c r="C218" s="26" t="s">
        <v>5288</v>
      </c>
      <c r="D218" t="s">
        <v>228</v>
      </c>
      <c r="E218" s="27" t="s">
        <v>5289</v>
      </c>
      <c r="F218" s="28" t="s">
        <v>236</v>
      </c>
      <c r="G218" s="29">
        <v>1</v>
      </c>
      <c r="H218" s="28">
        <v>0</v>
      </c>
      <c r="I218" s="30">
        <f>ROUND(G218*H218,P4)</f>
        <v>0</v>
      </c>
      <c r="L218" s="30">
        <v>0</v>
      </c>
      <c r="M218" s="24">
        <f>ROUND(G218*L218,P4)</f>
        <v>0</v>
      </c>
      <c r="N218" s="25" t="s">
        <v>218</v>
      </c>
      <c r="O218" s="31">
        <f>M218*AA218</f>
        <v>0</v>
      </c>
      <c r="P218" s="1">
        <v>3</v>
      </c>
      <c r="AA218" s="1">
        <f>IF(P218=1,$O$3,IF(P218=2,$O$4,$O$5))</f>
        <v>0</v>
      </c>
    </row>
    <row r="219" ht="158.4">
      <c r="A219" s="1" t="s">
        <v>219</v>
      </c>
      <c r="E219" s="27" t="s">
        <v>5261</v>
      </c>
    </row>
    <row r="220">
      <c r="A220" s="1" t="s">
        <v>221</v>
      </c>
    </row>
    <row r="221">
      <c r="A221" s="1" t="s">
        <v>222</v>
      </c>
      <c r="E221" s="27" t="s">
        <v>228</v>
      </c>
    </row>
    <row r="222">
      <c r="A222" s="1" t="s">
        <v>213</v>
      </c>
      <c r="B222" s="1">
        <v>54</v>
      </c>
      <c r="C222" s="26" t="s">
        <v>5290</v>
      </c>
      <c r="D222" t="s">
        <v>228</v>
      </c>
      <c r="E222" s="27" t="s">
        <v>5291</v>
      </c>
      <c r="F222" s="28" t="s">
        <v>236</v>
      </c>
      <c r="G222" s="29">
        <v>1</v>
      </c>
      <c r="H222" s="28">
        <v>0</v>
      </c>
      <c r="I222" s="30">
        <f>ROUND(G222*H222,P4)</f>
        <v>0</v>
      </c>
      <c r="L222" s="30">
        <v>0</v>
      </c>
      <c r="M222" s="24">
        <f>ROUND(G222*L222,P4)</f>
        <v>0</v>
      </c>
      <c r="N222" s="25" t="s">
        <v>218</v>
      </c>
      <c r="O222" s="31">
        <f>M222*AA222</f>
        <v>0</v>
      </c>
      <c r="P222" s="1">
        <v>3</v>
      </c>
      <c r="AA222" s="1">
        <f>IF(P222=1,$O$3,IF(P222=2,$O$4,$O$5))</f>
        <v>0</v>
      </c>
    </row>
    <row r="223" ht="158.4">
      <c r="A223" s="1" t="s">
        <v>219</v>
      </c>
      <c r="E223" s="27" t="s">
        <v>5261</v>
      </c>
    </row>
    <row r="224">
      <c r="A224" s="1" t="s">
        <v>221</v>
      </c>
    </row>
    <row r="225">
      <c r="A225" s="1" t="s">
        <v>222</v>
      </c>
      <c r="E225" s="27" t="s">
        <v>228</v>
      </c>
    </row>
    <row r="226">
      <c r="A226" s="1" t="s">
        <v>213</v>
      </c>
      <c r="B226" s="1">
        <v>55</v>
      </c>
      <c r="C226" s="26" t="s">
        <v>5292</v>
      </c>
      <c r="D226" t="s">
        <v>228</v>
      </c>
      <c r="E226" s="27" t="s">
        <v>5293</v>
      </c>
      <c r="F226" s="28" t="s">
        <v>236</v>
      </c>
      <c r="G226" s="29">
        <v>4</v>
      </c>
      <c r="H226" s="28">
        <v>0</v>
      </c>
      <c r="I226" s="30">
        <f>ROUND(G226*H226,P4)</f>
        <v>0</v>
      </c>
      <c r="L226" s="30">
        <v>0</v>
      </c>
      <c r="M226" s="24">
        <f>ROUND(G226*L226,P4)</f>
        <v>0</v>
      </c>
      <c r="N226" s="25" t="s">
        <v>218</v>
      </c>
      <c r="O226" s="31">
        <f>M226*AA226</f>
        <v>0</v>
      </c>
      <c r="P226" s="1">
        <v>3</v>
      </c>
      <c r="AA226" s="1">
        <f>IF(P226=1,$O$3,IF(P226=2,$O$4,$O$5))</f>
        <v>0</v>
      </c>
    </row>
    <row r="227" ht="158.4">
      <c r="A227" s="1" t="s">
        <v>219</v>
      </c>
      <c r="E227" s="27" t="s">
        <v>5261</v>
      </c>
    </row>
    <row r="228">
      <c r="A228" s="1" t="s">
        <v>221</v>
      </c>
    </row>
    <row r="229">
      <c r="A229" s="1" t="s">
        <v>222</v>
      </c>
      <c r="E229"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COUNTIFS(L8:L418,"=0",A8:A418,"P")+COUNTIFS(L8:L418,"",A8:A418,"P")+SUM(Q8:Q418)</f>
        <v>0</v>
      </c>
    </row>
    <row r="8" ht="26.4">
      <c r="A8" s="1" t="s">
        <v>208</v>
      </c>
      <c r="C8" s="22" t="s">
        <v>5294</v>
      </c>
      <c r="E8" s="23" t="s">
        <v>125</v>
      </c>
      <c r="L8" s="24">
        <f>L9+L14+L19+L72+L297</f>
        <v>0</v>
      </c>
      <c r="M8" s="24">
        <f>M9+M14+M19+M72+M297</f>
        <v>0</v>
      </c>
      <c r="N8" s="25"/>
    </row>
    <row r="9">
      <c r="A9" s="1" t="s">
        <v>210</v>
      </c>
      <c r="C9" s="22" t="s">
        <v>2722</v>
      </c>
      <c r="E9" s="23" t="s">
        <v>5295</v>
      </c>
      <c r="L9" s="24">
        <f>SUMIFS(L10:L13,A10:A13,"P")</f>
        <v>0</v>
      </c>
      <c r="M9" s="24">
        <f>SUMIFS(M10:M13,A10:A13,"P")</f>
        <v>0</v>
      </c>
      <c r="N9" s="25"/>
    </row>
    <row r="10">
      <c r="A10" s="1" t="s">
        <v>213</v>
      </c>
      <c r="B10" s="1">
        <v>1</v>
      </c>
      <c r="C10" s="26" t="s">
        <v>5296</v>
      </c>
      <c r="D10" t="s">
        <v>228</v>
      </c>
      <c r="E10" s="27" t="s">
        <v>990</v>
      </c>
      <c r="F10" s="28" t="s">
        <v>340</v>
      </c>
      <c r="G10" s="29">
        <v>21</v>
      </c>
      <c r="H10" s="28">
        <v>0</v>
      </c>
      <c r="I10" s="30">
        <f>ROUND(G10*H10,P4)</f>
        <v>0</v>
      </c>
      <c r="L10" s="30">
        <v>0</v>
      </c>
      <c r="M10" s="24">
        <f>ROUND(G10*L10,P4)</f>
        <v>0</v>
      </c>
      <c r="N10" s="25" t="s">
        <v>237</v>
      </c>
      <c r="O10" s="31">
        <f>M10*AA10</f>
        <v>0</v>
      </c>
      <c r="P10" s="1">
        <v>3</v>
      </c>
      <c r="AA10" s="1">
        <f>IF(P10=1,$O$3,IF(P10=2,$O$4,$O$5))</f>
        <v>0</v>
      </c>
    </row>
    <row r="11">
      <c r="A11" s="1" t="s">
        <v>219</v>
      </c>
      <c r="E11" s="27" t="s">
        <v>5297</v>
      </c>
    </row>
    <row r="12">
      <c r="A12" s="1" t="s">
        <v>221</v>
      </c>
    </row>
    <row r="13">
      <c r="A13" s="1" t="s">
        <v>222</v>
      </c>
      <c r="E13" s="27" t="s">
        <v>5298</v>
      </c>
    </row>
    <row r="14">
      <c r="A14" s="1" t="s">
        <v>210</v>
      </c>
      <c r="C14" s="22" t="s">
        <v>2731</v>
      </c>
      <c r="E14" s="23" t="s">
        <v>5299</v>
      </c>
      <c r="L14" s="24">
        <f>SUMIFS(L15:L18,A15:A18,"P")</f>
        <v>0</v>
      </c>
      <c r="M14" s="24">
        <f>SUMIFS(M15:M18,A15:A18,"P")</f>
        <v>0</v>
      </c>
      <c r="N14" s="25"/>
    </row>
    <row r="15">
      <c r="A15" s="1" t="s">
        <v>213</v>
      </c>
      <c r="B15" s="1">
        <v>2</v>
      </c>
      <c r="C15" s="26" t="s">
        <v>343</v>
      </c>
      <c r="D15" t="s">
        <v>228</v>
      </c>
      <c r="E15" s="27" t="s">
        <v>344</v>
      </c>
      <c r="F15" s="28" t="s">
        <v>340</v>
      </c>
      <c r="G15" s="29">
        <v>21</v>
      </c>
      <c r="H15" s="28">
        <v>0</v>
      </c>
      <c r="I15" s="30">
        <f>ROUND(G15*H15,P4)</f>
        <v>0</v>
      </c>
      <c r="L15" s="30">
        <v>0</v>
      </c>
      <c r="M15" s="24">
        <f>ROUND(G15*L15,P4)</f>
        <v>0</v>
      </c>
      <c r="N15" s="25" t="s">
        <v>5300</v>
      </c>
      <c r="O15" s="31">
        <f>M15*AA15</f>
        <v>0</v>
      </c>
      <c r="P15" s="1">
        <v>3</v>
      </c>
      <c r="AA15" s="1">
        <f>IF(P15=1,$O$3,IF(P15=2,$O$4,$O$5))</f>
        <v>0</v>
      </c>
    </row>
    <row r="16">
      <c r="A16" s="1" t="s">
        <v>219</v>
      </c>
      <c r="E16" s="27" t="s">
        <v>344</v>
      </c>
    </row>
    <row r="17">
      <c r="A17" s="1" t="s">
        <v>221</v>
      </c>
    </row>
    <row r="18">
      <c r="A18" s="1" t="s">
        <v>222</v>
      </c>
      <c r="E18" s="27" t="s">
        <v>5298</v>
      </c>
    </row>
    <row r="19">
      <c r="A19" s="1" t="s">
        <v>210</v>
      </c>
      <c r="C19" s="22" t="s">
        <v>2646</v>
      </c>
      <c r="E19" s="23" t="s">
        <v>2647</v>
      </c>
      <c r="L19" s="24">
        <f>SUMIFS(L20:L71,A20:A71,"P")</f>
        <v>0</v>
      </c>
      <c r="M19" s="24">
        <f>SUMIFS(M20:M71,A20:A71,"P")</f>
        <v>0</v>
      </c>
      <c r="N19" s="25"/>
    </row>
    <row r="20" ht="26.4">
      <c r="A20" s="1" t="s">
        <v>213</v>
      </c>
      <c r="B20" s="1">
        <v>3</v>
      </c>
      <c r="C20" s="26" t="s">
        <v>5301</v>
      </c>
      <c r="D20" t="s">
        <v>228</v>
      </c>
      <c r="E20" s="27" t="s">
        <v>5302</v>
      </c>
      <c r="F20" s="28" t="s">
        <v>236</v>
      </c>
      <c r="G20" s="29">
        <v>1067</v>
      </c>
      <c r="H20" s="28">
        <v>0</v>
      </c>
      <c r="I20" s="30">
        <f>ROUND(G20*H20,P4)</f>
        <v>0</v>
      </c>
      <c r="L20" s="30">
        <v>0</v>
      </c>
      <c r="M20" s="24">
        <f>ROUND(G20*L20,P4)</f>
        <v>0</v>
      </c>
      <c r="N20" s="25" t="s">
        <v>5300</v>
      </c>
      <c r="O20" s="31">
        <f>M20*AA20</f>
        <v>0</v>
      </c>
      <c r="P20" s="1">
        <v>3</v>
      </c>
      <c r="AA20" s="1">
        <f>IF(P20=1,$O$3,IF(P20=2,$O$4,$O$5))</f>
        <v>0</v>
      </c>
    </row>
    <row r="21" ht="26.4">
      <c r="A21" s="1" t="s">
        <v>219</v>
      </c>
      <c r="E21" s="27" t="s">
        <v>5302</v>
      </c>
    </row>
    <row r="22">
      <c r="A22" s="1" t="s">
        <v>221</v>
      </c>
    </row>
    <row r="23">
      <c r="A23" s="1" t="s">
        <v>222</v>
      </c>
      <c r="E23" s="27" t="s">
        <v>5298</v>
      </c>
    </row>
    <row r="24">
      <c r="A24" s="1" t="s">
        <v>213</v>
      </c>
      <c r="B24" s="1">
        <v>4</v>
      </c>
      <c r="C24" s="26" t="s">
        <v>5303</v>
      </c>
      <c r="D24" t="s">
        <v>228</v>
      </c>
      <c r="E24" s="27" t="s">
        <v>5304</v>
      </c>
      <c r="F24" s="28" t="s">
        <v>236</v>
      </c>
      <c r="G24" s="29">
        <v>14</v>
      </c>
      <c r="H24" s="28">
        <v>0</v>
      </c>
      <c r="I24" s="30">
        <f>ROUND(G24*H24,P4)</f>
        <v>0</v>
      </c>
      <c r="L24" s="30">
        <v>0</v>
      </c>
      <c r="M24" s="24">
        <f>ROUND(G24*L24,P4)</f>
        <v>0</v>
      </c>
      <c r="N24" s="25" t="s">
        <v>5300</v>
      </c>
      <c r="O24" s="31">
        <f>M24*AA24</f>
        <v>0</v>
      </c>
      <c r="P24" s="1">
        <v>3</v>
      </c>
      <c r="AA24" s="1">
        <f>IF(P24=1,$O$3,IF(P24=2,$O$4,$O$5))</f>
        <v>0</v>
      </c>
    </row>
    <row r="25">
      <c r="A25" s="1" t="s">
        <v>219</v>
      </c>
      <c r="E25" s="27" t="s">
        <v>5304</v>
      </c>
    </row>
    <row r="26">
      <c r="A26" s="1" t="s">
        <v>221</v>
      </c>
    </row>
    <row r="27">
      <c r="A27" s="1" t="s">
        <v>222</v>
      </c>
      <c r="E27" s="27" t="s">
        <v>5298</v>
      </c>
    </row>
    <row r="28" ht="26.4">
      <c r="A28" s="1" t="s">
        <v>213</v>
      </c>
      <c r="B28" s="1">
        <v>5</v>
      </c>
      <c r="C28" s="26" t="s">
        <v>5305</v>
      </c>
      <c r="D28" t="s">
        <v>228</v>
      </c>
      <c r="E28" s="27" t="s">
        <v>5306</v>
      </c>
      <c r="F28" s="28" t="s">
        <v>497</v>
      </c>
      <c r="G28" s="29">
        <v>20</v>
      </c>
      <c r="H28" s="28">
        <v>0</v>
      </c>
      <c r="I28" s="30">
        <f>ROUND(G28*H28,P4)</f>
        <v>0</v>
      </c>
      <c r="L28" s="30">
        <v>0</v>
      </c>
      <c r="M28" s="24">
        <f>ROUND(G28*L28,P4)</f>
        <v>0</v>
      </c>
      <c r="N28" s="25" t="s">
        <v>5300</v>
      </c>
      <c r="O28" s="31">
        <f>M28*AA28</f>
        <v>0</v>
      </c>
      <c r="P28" s="1">
        <v>3</v>
      </c>
      <c r="AA28" s="1">
        <f>IF(P28=1,$O$3,IF(P28=2,$O$4,$O$5))</f>
        <v>0</v>
      </c>
    </row>
    <row r="29" ht="26.4">
      <c r="A29" s="1" t="s">
        <v>219</v>
      </c>
      <c r="E29" s="27" t="s">
        <v>5306</v>
      </c>
    </row>
    <row r="30">
      <c r="A30" s="1" t="s">
        <v>221</v>
      </c>
    </row>
    <row r="31">
      <c r="A31" s="1" t="s">
        <v>222</v>
      </c>
      <c r="E31" s="27" t="s">
        <v>5298</v>
      </c>
    </row>
    <row r="32" ht="26.4">
      <c r="A32" s="1" t="s">
        <v>213</v>
      </c>
      <c r="B32" s="1">
        <v>6</v>
      </c>
      <c r="C32" s="26" t="s">
        <v>5148</v>
      </c>
      <c r="D32" t="s">
        <v>228</v>
      </c>
      <c r="E32" s="27" t="s">
        <v>5149</v>
      </c>
      <c r="F32" s="28" t="s">
        <v>497</v>
      </c>
      <c r="G32" s="29">
        <v>50</v>
      </c>
      <c r="H32" s="28">
        <v>0</v>
      </c>
      <c r="I32" s="30">
        <f>ROUND(G32*H32,P4)</f>
        <v>0</v>
      </c>
      <c r="L32" s="30">
        <v>0</v>
      </c>
      <c r="M32" s="24">
        <f>ROUND(G32*L32,P4)</f>
        <v>0</v>
      </c>
      <c r="N32" s="25" t="s">
        <v>5300</v>
      </c>
      <c r="O32" s="31">
        <f>M32*AA32</f>
        <v>0</v>
      </c>
      <c r="P32" s="1">
        <v>3</v>
      </c>
      <c r="AA32" s="1">
        <f>IF(P32=1,$O$3,IF(P32=2,$O$4,$O$5))</f>
        <v>0</v>
      </c>
    </row>
    <row r="33" ht="26.4">
      <c r="A33" s="1" t="s">
        <v>219</v>
      </c>
      <c r="E33" s="27" t="s">
        <v>5149</v>
      </c>
    </row>
    <row r="34">
      <c r="A34" s="1" t="s">
        <v>221</v>
      </c>
    </row>
    <row r="35" ht="26.4">
      <c r="A35" s="1" t="s">
        <v>222</v>
      </c>
      <c r="E35" s="27" t="s">
        <v>5307</v>
      </c>
    </row>
    <row r="36" ht="26.4">
      <c r="A36" s="1" t="s">
        <v>213</v>
      </c>
      <c r="B36" s="1">
        <v>7</v>
      </c>
      <c r="C36" s="26" t="s">
        <v>5308</v>
      </c>
      <c r="D36" t="s">
        <v>228</v>
      </c>
      <c r="E36" s="27" t="s">
        <v>5309</v>
      </c>
      <c r="F36" s="28" t="s">
        <v>497</v>
      </c>
      <c r="G36" s="29">
        <v>130</v>
      </c>
      <c r="H36" s="28">
        <v>0</v>
      </c>
      <c r="I36" s="30">
        <f>ROUND(G36*H36,P4)</f>
        <v>0</v>
      </c>
      <c r="L36" s="30">
        <v>0</v>
      </c>
      <c r="M36" s="24">
        <f>ROUND(G36*L36,P4)</f>
        <v>0</v>
      </c>
      <c r="N36" s="25" t="s">
        <v>5300</v>
      </c>
      <c r="O36" s="31">
        <f>M36*AA36</f>
        <v>0</v>
      </c>
      <c r="P36" s="1">
        <v>3</v>
      </c>
      <c r="AA36" s="1">
        <f>IF(P36=1,$O$3,IF(P36=2,$O$4,$O$5))</f>
        <v>0</v>
      </c>
    </row>
    <row r="37" ht="26.4">
      <c r="A37" s="1" t="s">
        <v>219</v>
      </c>
      <c r="E37" s="27" t="s">
        <v>5309</v>
      </c>
    </row>
    <row r="38">
      <c r="A38" s="1" t="s">
        <v>221</v>
      </c>
    </row>
    <row r="39" ht="26.4">
      <c r="A39" s="1" t="s">
        <v>222</v>
      </c>
      <c r="E39" s="27" t="s">
        <v>5310</v>
      </c>
    </row>
    <row r="40" ht="26.4">
      <c r="A40" s="1" t="s">
        <v>213</v>
      </c>
      <c r="B40" s="1">
        <v>8</v>
      </c>
      <c r="C40" s="26" t="s">
        <v>5311</v>
      </c>
      <c r="D40" t="s">
        <v>228</v>
      </c>
      <c r="E40" s="27" t="s">
        <v>5312</v>
      </c>
      <c r="F40" s="28" t="s">
        <v>497</v>
      </c>
      <c r="G40" s="29">
        <v>70</v>
      </c>
      <c r="H40" s="28">
        <v>0</v>
      </c>
      <c r="I40" s="30">
        <f>ROUND(G40*H40,P4)</f>
        <v>0</v>
      </c>
      <c r="L40" s="30">
        <v>0</v>
      </c>
      <c r="M40" s="24">
        <f>ROUND(G40*L40,P4)</f>
        <v>0</v>
      </c>
      <c r="N40" s="25" t="s">
        <v>5300</v>
      </c>
      <c r="O40" s="31">
        <f>M40*AA40</f>
        <v>0</v>
      </c>
      <c r="P40" s="1">
        <v>3</v>
      </c>
      <c r="AA40" s="1">
        <f>IF(P40=1,$O$3,IF(P40=2,$O$4,$O$5))</f>
        <v>0</v>
      </c>
    </row>
    <row r="41" ht="26.4">
      <c r="A41" s="1" t="s">
        <v>219</v>
      </c>
      <c r="E41" s="27" t="s">
        <v>5312</v>
      </c>
    </row>
    <row r="42">
      <c r="A42" s="1" t="s">
        <v>221</v>
      </c>
    </row>
    <row r="43" ht="26.4">
      <c r="A43" s="1" t="s">
        <v>222</v>
      </c>
      <c r="E43" s="27" t="s">
        <v>5313</v>
      </c>
    </row>
    <row r="44" ht="26.4">
      <c r="A44" s="1" t="s">
        <v>213</v>
      </c>
      <c r="B44" s="1">
        <v>9</v>
      </c>
      <c r="C44" s="26" t="s">
        <v>5314</v>
      </c>
      <c r="D44" t="s">
        <v>228</v>
      </c>
      <c r="E44" s="27" t="s">
        <v>5315</v>
      </c>
      <c r="F44" s="28" t="s">
        <v>497</v>
      </c>
      <c r="G44" s="29">
        <v>50</v>
      </c>
      <c r="H44" s="28">
        <v>0</v>
      </c>
      <c r="I44" s="30">
        <f>ROUND(G44*H44,P4)</f>
        <v>0</v>
      </c>
      <c r="L44" s="30">
        <v>0</v>
      </c>
      <c r="M44" s="24">
        <f>ROUND(G44*L44,P4)</f>
        <v>0</v>
      </c>
      <c r="N44" s="25" t="s">
        <v>5300</v>
      </c>
      <c r="O44" s="31">
        <f>M44*AA44</f>
        <v>0</v>
      </c>
      <c r="P44" s="1">
        <v>3</v>
      </c>
      <c r="AA44" s="1">
        <f>IF(P44=1,$O$3,IF(P44=2,$O$4,$O$5))</f>
        <v>0</v>
      </c>
    </row>
    <row r="45" ht="26.4">
      <c r="A45" s="1" t="s">
        <v>219</v>
      </c>
      <c r="E45" s="27" t="s">
        <v>5315</v>
      </c>
    </row>
    <row r="46">
      <c r="A46" s="1" t="s">
        <v>221</v>
      </c>
    </row>
    <row r="47">
      <c r="A47" s="1" t="s">
        <v>222</v>
      </c>
      <c r="E47" s="27" t="s">
        <v>5298</v>
      </c>
    </row>
    <row r="48" ht="26.4">
      <c r="A48" s="1" t="s">
        <v>213</v>
      </c>
      <c r="B48" s="1">
        <v>10</v>
      </c>
      <c r="C48" s="26" t="s">
        <v>5316</v>
      </c>
      <c r="D48" t="s">
        <v>228</v>
      </c>
      <c r="E48" s="27" t="s">
        <v>5317</v>
      </c>
      <c r="F48" s="28" t="s">
        <v>497</v>
      </c>
      <c r="G48" s="29">
        <v>15</v>
      </c>
      <c r="H48" s="28">
        <v>0</v>
      </c>
      <c r="I48" s="30">
        <f>ROUND(G48*H48,P4)</f>
        <v>0</v>
      </c>
      <c r="L48" s="30">
        <v>0</v>
      </c>
      <c r="M48" s="24">
        <f>ROUND(G48*L48,P4)</f>
        <v>0</v>
      </c>
      <c r="N48" s="25" t="s">
        <v>5300</v>
      </c>
      <c r="O48" s="31">
        <f>M48*AA48</f>
        <v>0</v>
      </c>
      <c r="P48" s="1">
        <v>3</v>
      </c>
      <c r="AA48" s="1">
        <f>IF(P48=1,$O$3,IF(P48=2,$O$4,$O$5))</f>
        <v>0</v>
      </c>
    </row>
    <row r="49" ht="26.4">
      <c r="A49" s="1" t="s">
        <v>219</v>
      </c>
      <c r="E49" s="27" t="s">
        <v>5317</v>
      </c>
    </row>
    <row r="50">
      <c r="A50" s="1" t="s">
        <v>221</v>
      </c>
    </row>
    <row r="51">
      <c r="A51" s="1" t="s">
        <v>222</v>
      </c>
      <c r="E51" s="27" t="s">
        <v>5298</v>
      </c>
    </row>
    <row r="52" ht="26.4">
      <c r="A52" s="1" t="s">
        <v>213</v>
      </c>
      <c r="B52" s="1">
        <v>11</v>
      </c>
      <c r="C52" s="26" t="s">
        <v>5152</v>
      </c>
      <c r="D52" t="s">
        <v>228</v>
      </c>
      <c r="E52" s="27" t="s">
        <v>5153</v>
      </c>
      <c r="F52" s="28" t="s">
        <v>497</v>
      </c>
      <c r="G52" s="29">
        <v>2400</v>
      </c>
      <c r="H52" s="28">
        <v>0</v>
      </c>
      <c r="I52" s="30">
        <f>ROUND(G52*H52,P4)</f>
        <v>0</v>
      </c>
      <c r="L52" s="30">
        <v>0</v>
      </c>
      <c r="M52" s="24">
        <f>ROUND(G52*L52,P4)</f>
        <v>0</v>
      </c>
      <c r="N52" s="25" t="s">
        <v>5300</v>
      </c>
      <c r="O52" s="31">
        <f>M52*AA52</f>
        <v>0</v>
      </c>
      <c r="P52" s="1">
        <v>3</v>
      </c>
      <c r="AA52" s="1">
        <f>IF(P52=1,$O$3,IF(P52=2,$O$4,$O$5))</f>
        <v>0</v>
      </c>
    </row>
    <row r="53" ht="26.4">
      <c r="A53" s="1" t="s">
        <v>219</v>
      </c>
      <c r="E53" s="27" t="s">
        <v>5153</v>
      </c>
    </row>
    <row r="54">
      <c r="A54" s="1" t="s">
        <v>221</v>
      </c>
    </row>
    <row r="55">
      <c r="A55" s="1" t="s">
        <v>222</v>
      </c>
      <c r="E55" s="27" t="s">
        <v>5298</v>
      </c>
    </row>
    <row r="56" ht="26.4">
      <c r="A56" s="1" t="s">
        <v>213</v>
      </c>
      <c r="B56" s="1">
        <v>12</v>
      </c>
      <c r="C56" s="26" t="s">
        <v>2511</v>
      </c>
      <c r="D56" t="s">
        <v>228</v>
      </c>
      <c r="E56" s="27" t="s">
        <v>5156</v>
      </c>
      <c r="F56" s="28" t="s">
        <v>497</v>
      </c>
      <c r="G56" s="29">
        <v>365</v>
      </c>
      <c r="H56" s="28">
        <v>0</v>
      </c>
      <c r="I56" s="30">
        <f>ROUND(G56*H56,P4)</f>
        <v>0</v>
      </c>
      <c r="L56" s="30">
        <v>0</v>
      </c>
      <c r="M56" s="24">
        <f>ROUND(G56*L56,P4)</f>
        <v>0</v>
      </c>
      <c r="N56" s="25" t="s">
        <v>5300</v>
      </c>
      <c r="O56" s="31">
        <f>M56*AA56</f>
        <v>0</v>
      </c>
      <c r="P56" s="1">
        <v>3</v>
      </c>
      <c r="AA56" s="1">
        <f>IF(P56=1,$O$3,IF(P56=2,$O$4,$O$5))</f>
        <v>0</v>
      </c>
    </row>
    <row r="57" ht="26.4">
      <c r="A57" s="1" t="s">
        <v>219</v>
      </c>
      <c r="E57" s="27" t="s">
        <v>5156</v>
      </c>
    </row>
    <row r="58">
      <c r="A58" s="1" t="s">
        <v>221</v>
      </c>
    </row>
    <row r="59">
      <c r="A59" s="1" t="s">
        <v>222</v>
      </c>
      <c r="E59" s="27" t="s">
        <v>5298</v>
      </c>
    </row>
    <row r="60" ht="26.4">
      <c r="A60" s="1" t="s">
        <v>213</v>
      </c>
      <c r="B60" s="1">
        <v>13</v>
      </c>
      <c r="C60" s="26" t="s">
        <v>5318</v>
      </c>
      <c r="D60" t="s">
        <v>228</v>
      </c>
      <c r="E60" s="27" t="s">
        <v>5319</v>
      </c>
      <c r="F60" s="28" t="s">
        <v>497</v>
      </c>
      <c r="G60" s="29">
        <v>80</v>
      </c>
      <c r="H60" s="28">
        <v>0</v>
      </c>
      <c r="I60" s="30">
        <f>ROUND(G60*H60,P4)</f>
        <v>0</v>
      </c>
      <c r="L60" s="30">
        <v>0</v>
      </c>
      <c r="M60" s="24">
        <f>ROUND(G60*L60,P4)</f>
        <v>0</v>
      </c>
      <c r="N60" s="25" t="s">
        <v>5300</v>
      </c>
      <c r="O60" s="31">
        <f>M60*AA60</f>
        <v>0</v>
      </c>
      <c r="P60" s="1">
        <v>3</v>
      </c>
      <c r="AA60" s="1">
        <f>IF(P60=1,$O$3,IF(P60=2,$O$4,$O$5))</f>
        <v>0</v>
      </c>
    </row>
    <row r="61" ht="26.4">
      <c r="A61" s="1" t="s">
        <v>219</v>
      </c>
      <c r="E61" s="27" t="s">
        <v>5319</v>
      </c>
    </row>
    <row r="62">
      <c r="A62" s="1" t="s">
        <v>221</v>
      </c>
    </row>
    <row r="63">
      <c r="A63" s="1" t="s">
        <v>222</v>
      </c>
      <c r="E63" s="27" t="s">
        <v>5298</v>
      </c>
    </row>
    <row r="64" ht="26.4">
      <c r="A64" s="1" t="s">
        <v>213</v>
      </c>
      <c r="B64" s="1">
        <v>14</v>
      </c>
      <c r="C64" s="26" t="s">
        <v>5320</v>
      </c>
      <c r="D64" t="s">
        <v>228</v>
      </c>
      <c r="E64" s="27" t="s">
        <v>5321</v>
      </c>
      <c r="F64" s="28" t="s">
        <v>236</v>
      </c>
      <c r="G64" s="29">
        <v>300</v>
      </c>
      <c r="H64" s="28">
        <v>0</v>
      </c>
      <c r="I64" s="30">
        <f>ROUND(G64*H64,P4)</f>
        <v>0</v>
      </c>
      <c r="L64" s="30">
        <v>0</v>
      </c>
      <c r="M64" s="24">
        <f>ROUND(G64*L64,P4)</f>
        <v>0</v>
      </c>
      <c r="N64" s="25" t="s">
        <v>5300</v>
      </c>
      <c r="O64" s="31">
        <f>M64*AA64</f>
        <v>0</v>
      </c>
      <c r="P64" s="1">
        <v>3</v>
      </c>
      <c r="AA64" s="1">
        <f>IF(P64=1,$O$3,IF(P64=2,$O$4,$O$5))</f>
        <v>0</v>
      </c>
    </row>
    <row r="65" ht="26.4">
      <c r="A65" s="1" t="s">
        <v>219</v>
      </c>
      <c r="E65" s="27" t="s">
        <v>5321</v>
      </c>
    </row>
    <row r="66">
      <c r="A66" s="1" t="s">
        <v>221</v>
      </c>
    </row>
    <row r="67">
      <c r="A67" s="1" t="s">
        <v>222</v>
      </c>
      <c r="E67" s="27" t="s">
        <v>5298</v>
      </c>
    </row>
    <row r="68">
      <c r="A68" s="1" t="s">
        <v>213</v>
      </c>
      <c r="B68" s="1">
        <v>15</v>
      </c>
      <c r="C68" s="26" t="s">
        <v>5322</v>
      </c>
      <c r="D68" t="s">
        <v>228</v>
      </c>
      <c r="E68" s="27" t="s">
        <v>5323</v>
      </c>
      <c r="F68" s="28" t="s">
        <v>416</v>
      </c>
      <c r="G68" s="29">
        <v>3.5</v>
      </c>
      <c r="H68" s="28">
        <v>0</v>
      </c>
      <c r="I68" s="30">
        <f>ROUND(G68*H68,P4)</f>
        <v>0</v>
      </c>
      <c r="L68" s="30">
        <v>0</v>
      </c>
      <c r="M68" s="24">
        <f>ROUND(G68*L68,P4)</f>
        <v>0</v>
      </c>
      <c r="N68" s="25" t="s">
        <v>5300</v>
      </c>
      <c r="O68" s="31">
        <f>M68*AA68</f>
        <v>0</v>
      </c>
      <c r="P68" s="1">
        <v>3</v>
      </c>
      <c r="AA68" s="1">
        <f>IF(P68=1,$O$3,IF(P68=2,$O$4,$O$5))</f>
        <v>0</v>
      </c>
    </row>
    <row r="69">
      <c r="A69" s="1" t="s">
        <v>219</v>
      </c>
      <c r="E69" s="27" t="s">
        <v>5323</v>
      </c>
    </row>
    <row r="70">
      <c r="A70" s="1" t="s">
        <v>221</v>
      </c>
    </row>
    <row r="71">
      <c r="A71" s="1" t="s">
        <v>222</v>
      </c>
      <c r="E71" s="27" t="s">
        <v>5298</v>
      </c>
    </row>
    <row r="72">
      <c r="A72" s="1" t="s">
        <v>210</v>
      </c>
      <c r="C72" s="22" t="s">
        <v>5324</v>
      </c>
      <c r="E72" s="23" t="s">
        <v>5325</v>
      </c>
      <c r="L72" s="24">
        <f>SUMIFS(L73:L296,A73:A296,"P")</f>
        <v>0</v>
      </c>
      <c r="M72" s="24">
        <f>SUMIFS(M73:M296,A73:A296,"P")</f>
        <v>0</v>
      </c>
      <c r="N72" s="25"/>
    </row>
    <row r="73">
      <c r="A73" s="1" t="s">
        <v>213</v>
      </c>
      <c r="B73" s="1">
        <v>16</v>
      </c>
      <c r="C73" s="26" t="s">
        <v>5326</v>
      </c>
      <c r="D73" t="s">
        <v>228</v>
      </c>
      <c r="E73" s="27" t="s">
        <v>5327</v>
      </c>
      <c r="F73" s="28" t="s">
        <v>236</v>
      </c>
      <c r="G73" s="29">
        <v>260</v>
      </c>
      <c r="H73" s="28">
        <v>0</v>
      </c>
      <c r="I73" s="30">
        <f>ROUND(G73*H73,P4)</f>
        <v>0</v>
      </c>
      <c r="L73" s="30">
        <v>0</v>
      </c>
      <c r="M73" s="24">
        <f>ROUND(G73*L73,P4)</f>
        <v>0</v>
      </c>
      <c r="N73" s="25" t="s">
        <v>5300</v>
      </c>
      <c r="O73" s="31">
        <f>M73*AA73</f>
        <v>0</v>
      </c>
      <c r="P73" s="1">
        <v>3</v>
      </c>
      <c r="AA73" s="1">
        <f>IF(P73=1,$O$3,IF(P73=2,$O$4,$O$5))</f>
        <v>0</v>
      </c>
    </row>
    <row r="74">
      <c r="A74" s="1" t="s">
        <v>219</v>
      </c>
      <c r="E74" s="27" t="s">
        <v>5327</v>
      </c>
    </row>
    <row r="75">
      <c r="A75" s="1" t="s">
        <v>221</v>
      </c>
    </row>
    <row r="76">
      <c r="A76" s="1" t="s">
        <v>222</v>
      </c>
      <c r="E76" s="27" t="s">
        <v>5298</v>
      </c>
    </row>
    <row r="77">
      <c r="A77" s="1" t="s">
        <v>213</v>
      </c>
      <c r="B77" s="1">
        <v>17</v>
      </c>
      <c r="C77" s="26" t="s">
        <v>5328</v>
      </c>
      <c r="D77" t="s">
        <v>228</v>
      </c>
      <c r="E77" s="27" t="s">
        <v>5329</v>
      </c>
      <c r="F77" s="28" t="s">
        <v>236</v>
      </c>
      <c r="G77" s="29">
        <v>35</v>
      </c>
      <c r="H77" s="28">
        <v>0</v>
      </c>
      <c r="I77" s="30">
        <f>ROUND(G77*H77,P4)</f>
        <v>0</v>
      </c>
      <c r="L77" s="30">
        <v>0</v>
      </c>
      <c r="M77" s="24">
        <f>ROUND(G77*L77,P4)</f>
        <v>0</v>
      </c>
      <c r="N77" s="25" t="s">
        <v>5300</v>
      </c>
      <c r="O77" s="31">
        <f>M77*AA77</f>
        <v>0</v>
      </c>
      <c r="P77" s="1">
        <v>3</v>
      </c>
      <c r="AA77" s="1">
        <f>IF(P77=1,$O$3,IF(P77=2,$O$4,$O$5))</f>
        <v>0</v>
      </c>
    </row>
    <row r="78">
      <c r="A78" s="1" t="s">
        <v>219</v>
      </c>
      <c r="E78" s="27" t="s">
        <v>5329</v>
      </c>
    </row>
    <row r="79">
      <c r="A79" s="1" t="s">
        <v>221</v>
      </c>
    </row>
    <row r="80">
      <c r="A80" s="1" t="s">
        <v>222</v>
      </c>
      <c r="E80" s="27" t="s">
        <v>5298</v>
      </c>
    </row>
    <row r="81">
      <c r="A81" s="1" t="s">
        <v>213</v>
      </c>
      <c r="B81" s="1">
        <v>18</v>
      </c>
      <c r="C81" s="26" t="s">
        <v>5330</v>
      </c>
      <c r="D81" t="s">
        <v>228</v>
      </c>
      <c r="E81" s="27" t="s">
        <v>5331</v>
      </c>
      <c r="F81" s="28" t="s">
        <v>236</v>
      </c>
      <c r="G81" s="29">
        <v>70</v>
      </c>
      <c r="H81" s="28">
        <v>0</v>
      </c>
      <c r="I81" s="30">
        <f>ROUND(G81*H81,P4)</f>
        <v>0</v>
      </c>
      <c r="L81" s="30">
        <v>0</v>
      </c>
      <c r="M81" s="24">
        <f>ROUND(G81*L81,P4)</f>
        <v>0</v>
      </c>
      <c r="N81" s="25" t="s">
        <v>5300</v>
      </c>
      <c r="O81" s="31">
        <f>M81*AA81</f>
        <v>0</v>
      </c>
      <c r="P81" s="1">
        <v>3</v>
      </c>
      <c r="AA81" s="1">
        <f>IF(P81=1,$O$3,IF(P81=2,$O$4,$O$5))</f>
        <v>0</v>
      </c>
    </row>
    <row r="82">
      <c r="A82" s="1" t="s">
        <v>219</v>
      </c>
      <c r="E82" s="27" t="s">
        <v>5331</v>
      </c>
    </row>
    <row r="83">
      <c r="A83" s="1" t="s">
        <v>221</v>
      </c>
    </row>
    <row r="84">
      <c r="A84" s="1" t="s">
        <v>222</v>
      </c>
      <c r="E84" s="27" t="s">
        <v>5298</v>
      </c>
    </row>
    <row r="85">
      <c r="A85" s="1" t="s">
        <v>213</v>
      </c>
      <c r="B85" s="1">
        <v>19</v>
      </c>
      <c r="C85" s="26" t="s">
        <v>5332</v>
      </c>
      <c r="D85" t="s">
        <v>228</v>
      </c>
      <c r="E85" s="27" t="s">
        <v>5333</v>
      </c>
      <c r="F85" s="28" t="s">
        <v>236</v>
      </c>
      <c r="G85" s="29">
        <v>40</v>
      </c>
      <c r="H85" s="28">
        <v>0</v>
      </c>
      <c r="I85" s="30">
        <f>ROUND(G85*H85,P4)</f>
        <v>0</v>
      </c>
      <c r="L85" s="30">
        <v>0</v>
      </c>
      <c r="M85" s="24">
        <f>ROUND(G85*L85,P4)</f>
        <v>0</v>
      </c>
      <c r="N85" s="25" t="s">
        <v>5300</v>
      </c>
      <c r="O85" s="31">
        <f>M85*AA85</f>
        <v>0</v>
      </c>
      <c r="P85" s="1">
        <v>3</v>
      </c>
      <c r="AA85" s="1">
        <f>IF(P85=1,$O$3,IF(P85=2,$O$4,$O$5))</f>
        <v>0</v>
      </c>
    </row>
    <row r="86">
      <c r="A86" s="1" t="s">
        <v>219</v>
      </c>
      <c r="E86" s="27" t="s">
        <v>5333</v>
      </c>
    </row>
    <row r="87">
      <c r="A87" s="1" t="s">
        <v>221</v>
      </c>
    </row>
    <row r="88">
      <c r="A88" s="1" t="s">
        <v>222</v>
      </c>
      <c r="E88" s="27" t="s">
        <v>5298</v>
      </c>
    </row>
    <row r="89">
      <c r="A89" s="1" t="s">
        <v>213</v>
      </c>
      <c r="B89" s="1">
        <v>20</v>
      </c>
      <c r="C89" s="26" t="s">
        <v>5334</v>
      </c>
      <c r="D89" t="s">
        <v>228</v>
      </c>
      <c r="E89" s="27" t="s">
        <v>5335</v>
      </c>
      <c r="F89" s="28" t="s">
        <v>236</v>
      </c>
      <c r="G89" s="29">
        <v>29</v>
      </c>
      <c r="H89" s="28">
        <v>0</v>
      </c>
      <c r="I89" s="30">
        <f>ROUND(G89*H89,P4)</f>
        <v>0</v>
      </c>
      <c r="L89" s="30">
        <v>0</v>
      </c>
      <c r="M89" s="24">
        <f>ROUND(G89*L89,P4)</f>
        <v>0</v>
      </c>
      <c r="N89" s="25" t="s">
        <v>5300</v>
      </c>
      <c r="O89" s="31">
        <f>M89*AA89</f>
        <v>0</v>
      </c>
      <c r="P89" s="1">
        <v>3</v>
      </c>
      <c r="AA89" s="1">
        <f>IF(P89=1,$O$3,IF(P89=2,$O$4,$O$5))</f>
        <v>0</v>
      </c>
    </row>
    <row r="90">
      <c r="A90" s="1" t="s">
        <v>219</v>
      </c>
      <c r="E90" s="27" t="s">
        <v>5335</v>
      </c>
    </row>
    <row r="91">
      <c r="A91" s="1" t="s">
        <v>221</v>
      </c>
    </row>
    <row r="92" ht="26.4">
      <c r="A92" s="1" t="s">
        <v>222</v>
      </c>
      <c r="E92" s="27" t="s">
        <v>5336</v>
      </c>
    </row>
    <row r="93">
      <c r="A93" s="1" t="s">
        <v>213</v>
      </c>
      <c r="B93" s="1">
        <v>21</v>
      </c>
      <c r="C93" s="26" t="s">
        <v>5337</v>
      </c>
      <c r="D93" t="s">
        <v>228</v>
      </c>
      <c r="E93" s="27" t="s">
        <v>5338</v>
      </c>
      <c r="F93" s="28" t="s">
        <v>236</v>
      </c>
      <c r="G93" s="29">
        <v>2</v>
      </c>
      <c r="H93" s="28">
        <v>0</v>
      </c>
      <c r="I93" s="30">
        <f>ROUND(G93*H93,P4)</f>
        <v>0</v>
      </c>
      <c r="L93" s="30">
        <v>0</v>
      </c>
      <c r="M93" s="24">
        <f>ROUND(G93*L93,P4)</f>
        <v>0</v>
      </c>
      <c r="N93" s="25" t="s">
        <v>5300</v>
      </c>
      <c r="O93" s="31">
        <f>M93*AA93</f>
        <v>0</v>
      </c>
      <c r="P93" s="1">
        <v>3</v>
      </c>
      <c r="AA93" s="1">
        <f>IF(P93=1,$O$3,IF(P93=2,$O$4,$O$5))</f>
        <v>0</v>
      </c>
    </row>
    <row r="94">
      <c r="A94" s="1" t="s">
        <v>219</v>
      </c>
      <c r="E94" s="27" t="s">
        <v>5338</v>
      </c>
    </row>
    <row r="95">
      <c r="A95" s="1" t="s">
        <v>221</v>
      </c>
    </row>
    <row r="96">
      <c r="A96" s="1" t="s">
        <v>222</v>
      </c>
      <c r="E96" s="27" t="s">
        <v>5298</v>
      </c>
    </row>
    <row r="97">
      <c r="A97" s="1" t="s">
        <v>213</v>
      </c>
      <c r="B97" s="1">
        <v>22</v>
      </c>
      <c r="C97" s="26" t="s">
        <v>5339</v>
      </c>
      <c r="D97" t="s">
        <v>228</v>
      </c>
      <c r="E97" s="27" t="s">
        <v>5340</v>
      </c>
      <c r="F97" s="28" t="s">
        <v>236</v>
      </c>
      <c r="G97" s="29">
        <v>8</v>
      </c>
      <c r="H97" s="28">
        <v>0</v>
      </c>
      <c r="I97" s="30">
        <f>ROUND(G97*H97,P4)</f>
        <v>0</v>
      </c>
      <c r="L97" s="30">
        <v>0</v>
      </c>
      <c r="M97" s="24">
        <f>ROUND(G97*L97,P4)</f>
        <v>0</v>
      </c>
      <c r="N97" s="25" t="s">
        <v>5300</v>
      </c>
      <c r="O97" s="31">
        <f>M97*AA97</f>
        <v>0</v>
      </c>
      <c r="P97" s="1">
        <v>3</v>
      </c>
      <c r="AA97" s="1">
        <f>IF(P97=1,$O$3,IF(P97=2,$O$4,$O$5))</f>
        <v>0</v>
      </c>
    </row>
    <row r="98">
      <c r="A98" s="1" t="s">
        <v>219</v>
      </c>
      <c r="E98" s="27" t="s">
        <v>5340</v>
      </c>
    </row>
    <row r="99">
      <c r="A99" s="1" t="s">
        <v>221</v>
      </c>
    </row>
    <row r="100">
      <c r="A100" s="1" t="s">
        <v>222</v>
      </c>
      <c r="E100" s="27" t="s">
        <v>5298</v>
      </c>
    </row>
    <row r="101">
      <c r="A101" s="1" t="s">
        <v>213</v>
      </c>
      <c r="B101" s="1">
        <v>23</v>
      </c>
      <c r="C101" s="26" t="s">
        <v>5341</v>
      </c>
      <c r="D101" t="s">
        <v>228</v>
      </c>
      <c r="E101" s="27" t="s">
        <v>5342</v>
      </c>
      <c r="F101" s="28" t="s">
        <v>236</v>
      </c>
      <c r="G101" s="29">
        <v>1</v>
      </c>
      <c r="H101" s="28">
        <v>0</v>
      </c>
      <c r="I101" s="30">
        <f>ROUND(G101*H101,P4)</f>
        <v>0</v>
      </c>
      <c r="L101" s="30">
        <v>0</v>
      </c>
      <c r="M101" s="24">
        <f>ROUND(G101*L101,P4)</f>
        <v>0</v>
      </c>
      <c r="N101" s="25" t="s">
        <v>5300</v>
      </c>
      <c r="O101" s="31">
        <f>M101*AA101</f>
        <v>0</v>
      </c>
      <c r="P101" s="1">
        <v>3</v>
      </c>
      <c r="AA101" s="1">
        <f>IF(P101=1,$O$3,IF(P101=2,$O$4,$O$5))</f>
        <v>0</v>
      </c>
    </row>
    <row r="102">
      <c r="A102" s="1" t="s">
        <v>219</v>
      </c>
      <c r="E102" s="27" t="s">
        <v>5342</v>
      </c>
    </row>
    <row r="103">
      <c r="A103" s="1" t="s">
        <v>221</v>
      </c>
    </row>
    <row r="104">
      <c r="A104" s="1" t="s">
        <v>222</v>
      </c>
      <c r="E104" s="27" t="s">
        <v>5298</v>
      </c>
    </row>
    <row r="105">
      <c r="A105" s="1" t="s">
        <v>213</v>
      </c>
      <c r="B105" s="1">
        <v>24</v>
      </c>
      <c r="C105" s="26" t="s">
        <v>5164</v>
      </c>
      <c r="D105" t="s">
        <v>228</v>
      </c>
      <c r="E105" s="27" t="s">
        <v>5165</v>
      </c>
      <c r="F105" s="28" t="s">
        <v>236</v>
      </c>
      <c r="G105" s="29">
        <v>85</v>
      </c>
      <c r="H105" s="28">
        <v>0</v>
      </c>
      <c r="I105" s="30">
        <f>ROUND(G105*H105,P4)</f>
        <v>0</v>
      </c>
      <c r="L105" s="30">
        <v>0</v>
      </c>
      <c r="M105" s="24">
        <f>ROUND(G105*L105,P4)</f>
        <v>0</v>
      </c>
      <c r="N105" s="25" t="s">
        <v>5300</v>
      </c>
      <c r="O105" s="31">
        <f>M105*AA105</f>
        <v>0</v>
      </c>
      <c r="P105" s="1">
        <v>3</v>
      </c>
      <c r="AA105" s="1">
        <f>IF(P105=1,$O$3,IF(P105=2,$O$4,$O$5))</f>
        <v>0</v>
      </c>
    </row>
    <row r="106">
      <c r="A106" s="1" t="s">
        <v>219</v>
      </c>
      <c r="E106" s="27" t="s">
        <v>5165</v>
      </c>
    </row>
    <row r="107">
      <c r="A107" s="1" t="s">
        <v>221</v>
      </c>
    </row>
    <row r="108" ht="26.4">
      <c r="A108" s="1" t="s">
        <v>222</v>
      </c>
      <c r="E108" s="27" t="s">
        <v>5343</v>
      </c>
    </row>
    <row r="109">
      <c r="A109" s="1" t="s">
        <v>213</v>
      </c>
      <c r="B109" s="1">
        <v>25</v>
      </c>
      <c r="C109" s="26" t="s">
        <v>5344</v>
      </c>
      <c r="D109" t="s">
        <v>228</v>
      </c>
      <c r="E109" s="27" t="s">
        <v>5345</v>
      </c>
      <c r="F109" s="28" t="s">
        <v>236</v>
      </c>
      <c r="G109" s="29">
        <v>4</v>
      </c>
      <c r="H109" s="28">
        <v>0</v>
      </c>
      <c r="I109" s="30">
        <f>ROUND(G109*H109,P4)</f>
        <v>0</v>
      </c>
      <c r="L109" s="30">
        <v>0</v>
      </c>
      <c r="M109" s="24">
        <f>ROUND(G109*L109,P4)</f>
        <v>0</v>
      </c>
      <c r="N109" s="25" t="s">
        <v>5300</v>
      </c>
      <c r="O109" s="31">
        <f>M109*AA109</f>
        <v>0</v>
      </c>
      <c r="P109" s="1">
        <v>3</v>
      </c>
      <c r="AA109" s="1">
        <f>IF(P109=1,$O$3,IF(P109=2,$O$4,$O$5))</f>
        <v>0</v>
      </c>
    </row>
    <row r="110">
      <c r="A110" s="1" t="s">
        <v>219</v>
      </c>
      <c r="E110" s="27" t="s">
        <v>5345</v>
      </c>
    </row>
    <row r="111">
      <c r="A111" s="1" t="s">
        <v>221</v>
      </c>
    </row>
    <row r="112">
      <c r="A112" s="1" t="s">
        <v>222</v>
      </c>
      <c r="E112" s="27" t="s">
        <v>5298</v>
      </c>
    </row>
    <row r="113" ht="26.4">
      <c r="A113" s="1" t="s">
        <v>213</v>
      </c>
      <c r="B113" s="1">
        <v>26</v>
      </c>
      <c r="C113" s="26" t="s">
        <v>5346</v>
      </c>
      <c r="D113" t="s">
        <v>228</v>
      </c>
      <c r="E113" s="27" t="s">
        <v>5347</v>
      </c>
      <c r="F113" s="28" t="s">
        <v>236</v>
      </c>
      <c r="G113" s="29">
        <v>8</v>
      </c>
      <c r="H113" s="28">
        <v>0</v>
      </c>
      <c r="I113" s="30">
        <f>ROUND(G113*H113,P4)</f>
        <v>0</v>
      </c>
      <c r="L113" s="30">
        <v>0</v>
      </c>
      <c r="M113" s="24">
        <f>ROUND(G113*L113,P4)</f>
        <v>0</v>
      </c>
      <c r="N113" s="25" t="s">
        <v>5300</v>
      </c>
      <c r="O113" s="31">
        <f>M113*AA113</f>
        <v>0</v>
      </c>
      <c r="P113" s="1">
        <v>3</v>
      </c>
      <c r="AA113" s="1">
        <f>IF(P113=1,$O$3,IF(P113=2,$O$4,$O$5))</f>
        <v>0</v>
      </c>
    </row>
    <row r="114" ht="26.4">
      <c r="A114" s="1" t="s">
        <v>219</v>
      </c>
      <c r="E114" s="27" t="s">
        <v>5347</v>
      </c>
    </row>
    <row r="115">
      <c r="A115" s="1" t="s">
        <v>221</v>
      </c>
    </row>
    <row r="116">
      <c r="A116" s="1" t="s">
        <v>222</v>
      </c>
      <c r="E116" s="27" t="s">
        <v>5298</v>
      </c>
    </row>
    <row r="117">
      <c r="A117" s="1" t="s">
        <v>213</v>
      </c>
      <c r="B117" s="1">
        <v>27</v>
      </c>
      <c r="C117" s="26" t="s">
        <v>5348</v>
      </c>
      <c r="D117" t="s">
        <v>228</v>
      </c>
      <c r="E117" s="27" t="s">
        <v>5349</v>
      </c>
      <c r="F117" s="28" t="s">
        <v>236</v>
      </c>
      <c r="G117" s="29">
        <v>1</v>
      </c>
      <c r="H117" s="28">
        <v>0</v>
      </c>
      <c r="I117" s="30">
        <f>ROUND(G117*H117,P4)</f>
        <v>0</v>
      </c>
      <c r="L117" s="30">
        <v>0</v>
      </c>
      <c r="M117" s="24">
        <f>ROUND(G117*L117,P4)</f>
        <v>0</v>
      </c>
      <c r="N117" s="25" t="s">
        <v>5300</v>
      </c>
      <c r="O117" s="31">
        <f>M117*AA117</f>
        <v>0</v>
      </c>
      <c r="P117" s="1">
        <v>3</v>
      </c>
      <c r="AA117" s="1">
        <f>IF(P117=1,$O$3,IF(P117=2,$O$4,$O$5))</f>
        <v>0</v>
      </c>
    </row>
    <row r="118">
      <c r="A118" s="1" t="s">
        <v>219</v>
      </c>
      <c r="E118" s="27" t="s">
        <v>5349</v>
      </c>
    </row>
    <row r="119">
      <c r="A119" s="1" t="s">
        <v>221</v>
      </c>
    </row>
    <row r="120">
      <c r="A120" s="1" t="s">
        <v>222</v>
      </c>
      <c r="E120" s="27" t="s">
        <v>5298</v>
      </c>
    </row>
    <row r="121">
      <c r="A121" s="1" t="s">
        <v>213</v>
      </c>
      <c r="B121" s="1">
        <v>28</v>
      </c>
      <c r="C121" s="26" t="s">
        <v>5350</v>
      </c>
      <c r="D121" t="s">
        <v>228</v>
      </c>
      <c r="E121" s="27" t="s">
        <v>5351</v>
      </c>
      <c r="F121" s="28" t="s">
        <v>236</v>
      </c>
      <c r="G121" s="29">
        <v>1</v>
      </c>
      <c r="H121" s="28">
        <v>0</v>
      </c>
      <c r="I121" s="30">
        <f>ROUND(G121*H121,P4)</f>
        <v>0</v>
      </c>
      <c r="L121" s="30">
        <v>0</v>
      </c>
      <c r="M121" s="24">
        <f>ROUND(G121*L121,P4)</f>
        <v>0</v>
      </c>
      <c r="N121" s="25" t="s">
        <v>5300</v>
      </c>
      <c r="O121" s="31">
        <f>M121*AA121</f>
        <v>0</v>
      </c>
      <c r="P121" s="1">
        <v>3</v>
      </c>
      <c r="AA121" s="1">
        <f>IF(P121=1,$O$3,IF(P121=2,$O$4,$O$5))</f>
        <v>0</v>
      </c>
    </row>
    <row r="122">
      <c r="A122" s="1" t="s">
        <v>219</v>
      </c>
      <c r="E122" s="27" t="s">
        <v>5351</v>
      </c>
    </row>
    <row r="123">
      <c r="A123" s="1" t="s">
        <v>221</v>
      </c>
    </row>
    <row r="124">
      <c r="A124" s="1" t="s">
        <v>222</v>
      </c>
      <c r="E124" s="27" t="s">
        <v>5298</v>
      </c>
    </row>
    <row r="125">
      <c r="A125" s="1" t="s">
        <v>213</v>
      </c>
      <c r="B125" s="1">
        <v>29</v>
      </c>
      <c r="C125" s="26" t="s">
        <v>5352</v>
      </c>
      <c r="D125" t="s">
        <v>228</v>
      </c>
      <c r="E125" s="27" t="s">
        <v>5353</v>
      </c>
      <c r="F125" s="28" t="s">
        <v>236</v>
      </c>
      <c r="G125" s="29">
        <v>16</v>
      </c>
      <c r="H125" s="28">
        <v>0</v>
      </c>
      <c r="I125" s="30">
        <f>ROUND(G125*H125,P4)</f>
        <v>0</v>
      </c>
      <c r="L125" s="30">
        <v>0</v>
      </c>
      <c r="M125" s="24">
        <f>ROUND(G125*L125,P4)</f>
        <v>0</v>
      </c>
      <c r="N125" s="25" t="s">
        <v>5300</v>
      </c>
      <c r="O125" s="31">
        <f>M125*AA125</f>
        <v>0</v>
      </c>
      <c r="P125" s="1">
        <v>3</v>
      </c>
      <c r="AA125" s="1">
        <f>IF(P125=1,$O$3,IF(P125=2,$O$4,$O$5))</f>
        <v>0</v>
      </c>
    </row>
    <row r="126">
      <c r="A126" s="1" t="s">
        <v>219</v>
      </c>
      <c r="E126" s="27" t="s">
        <v>5353</v>
      </c>
    </row>
    <row r="127">
      <c r="A127" s="1" t="s">
        <v>221</v>
      </c>
    </row>
    <row r="128">
      <c r="A128" s="1" t="s">
        <v>222</v>
      </c>
      <c r="E128" s="27" t="s">
        <v>5298</v>
      </c>
    </row>
    <row r="129">
      <c r="A129" s="1" t="s">
        <v>213</v>
      </c>
      <c r="B129" s="1">
        <v>30</v>
      </c>
      <c r="C129" s="26" t="s">
        <v>5354</v>
      </c>
      <c r="D129" t="s">
        <v>228</v>
      </c>
      <c r="E129" s="27" t="s">
        <v>5355</v>
      </c>
      <c r="F129" s="28" t="s">
        <v>236</v>
      </c>
      <c r="G129" s="29">
        <v>1</v>
      </c>
      <c r="H129" s="28">
        <v>0</v>
      </c>
      <c r="I129" s="30">
        <f>ROUND(G129*H129,P4)</f>
        <v>0</v>
      </c>
      <c r="L129" s="30">
        <v>0</v>
      </c>
      <c r="M129" s="24">
        <f>ROUND(G129*L129,P4)</f>
        <v>0</v>
      </c>
      <c r="N129" s="25" t="s">
        <v>5300</v>
      </c>
      <c r="O129" s="31">
        <f>M129*AA129</f>
        <v>0</v>
      </c>
      <c r="P129" s="1">
        <v>3</v>
      </c>
      <c r="AA129" s="1">
        <f>IF(P129=1,$O$3,IF(P129=2,$O$4,$O$5))</f>
        <v>0</v>
      </c>
    </row>
    <row r="130">
      <c r="A130" s="1" t="s">
        <v>219</v>
      </c>
      <c r="E130" s="27" t="s">
        <v>5355</v>
      </c>
    </row>
    <row r="131">
      <c r="A131" s="1" t="s">
        <v>221</v>
      </c>
    </row>
    <row r="132">
      <c r="A132" s="1" t="s">
        <v>222</v>
      </c>
      <c r="E132" s="27" t="s">
        <v>5298</v>
      </c>
    </row>
    <row r="133">
      <c r="A133" s="1" t="s">
        <v>213</v>
      </c>
      <c r="B133" s="1">
        <v>31</v>
      </c>
      <c r="C133" s="26" t="s">
        <v>5356</v>
      </c>
      <c r="D133" t="s">
        <v>228</v>
      </c>
      <c r="E133" s="27" t="s">
        <v>5357</v>
      </c>
      <c r="F133" s="28" t="s">
        <v>497</v>
      </c>
      <c r="G133" s="29">
        <v>120</v>
      </c>
      <c r="H133" s="28">
        <v>0</v>
      </c>
      <c r="I133" s="30">
        <f>ROUND(G133*H133,P4)</f>
        <v>0</v>
      </c>
      <c r="L133" s="30">
        <v>0</v>
      </c>
      <c r="M133" s="24">
        <f>ROUND(G133*L133,P4)</f>
        <v>0</v>
      </c>
      <c r="N133" s="25" t="s">
        <v>5300</v>
      </c>
      <c r="O133" s="31">
        <f>M133*AA133</f>
        <v>0</v>
      </c>
      <c r="P133" s="1">
        <v>3</v>
      </c>
      <c r="AA133" s="1">
        <f>IF(P133=1,$O$3,IF(P133=2,$O$4,$O$5))</f>
        <v>0</v>
      </c>
    </row>
    <row r="134">
      <c r="A134" s="1" t="s">
        <v>219</v>
      </c>
      <c r="E134" s="27" t="s">
        <v>5357</v>
      </c>
    </row>
    <row r="135">
      <c r="A135" s="1" t="s">
        <v>221</v>
      </c>
    </row>
    <row r="136">
      <c r="A136" s="1" t="s">
        <v>222</v>
      </c>
      <c r="E136" s="27" t="s">
        <v>5298</v>
      </c>
    </row>
    <row r="137">
      <c r="A137" s="1" t="s">
        <v>213</v>
      </c>
      <c r="B137" s="1">
        <v>32</v>
      </c>
      <c r="C137" s="26" t="s">
        <v>5358</v>
      </c>
      <c r="D137" t="s">
        <v>228</v>
      </c>
      <c r="E137" s="27" t="s">
        <v>5359</v>
      </c>
      <c r="F137" s="28" t="s">
        <v>497</v>
      </c>
      <c r="G137" s="29">
        <v>160</v>
      </c>
      <c r="H137" s="28">
        <v>0</v>
      </c>
      <c r="I137" s="30">
        <f>ROUND(G137*H137,P4)</f>
        <v>0</v>
      </c>
      <c r="L137" s="30">
        <v>0</v>
      </c>
      <c r="M137" s="24">
        <f>ROUND(G137*L137,P4)</f>
        <v>0</v>
      </c>
      <c r="N137" s="25" t="s">
        <v>5300</v>
      </c>
      <c r="O137" s="31">
        <f>M137*AA137</f>
        <v>0</v>
      </c>
      <c r="P137" s="1">
        <v>3</v>
      </c>
      <c r="AA137" s="1">
        <f>IF(P137=1,$O$3,IF(P137=2,$O$4,$O$5))</f>
        <v>0</v>
      </c>
    </row>
    <row r="138">
      <c r="A138" s="1" t="s">
        <v>219</v>
      </c>
      <c r="E138" s="27" t="s">
        <v>5359</v>
      </c>
    </row>
    <row r="139">
      <c r="A139" s="1" t="s">
        <v>221</v>
      </c>
    </row>
    <row r="140">
      <c r="A140" s="1" t="s">
        <v>222</v>
      </c>
      <c r="E140" s="27" t="s">
        <v>5298</v>
      </c>
    </row>
    <row r="141">
      <c r="A141" s="1" t="s">
        <v>213</v>
      </c>
      <c r="B141" s="1">
        <v>33</v>
      </c>
      <c r="C141" s="26" t="s">
        <v>5360</v>
      </c>
      <c r="D141" t="s">
        <v>228</v>
      </c>
      <c r="E141" s="27" t="s">
        <v>5361</v>
      </c>
      <c r="F141" s="28" t="s">
        <v>497</v>
      </c>
      <c r="G141" s="29">
        <v>150</v>
      </c>
      <c r="H141" s="28">
        <v>0</v>
      </c>
      <c r="I141" s="30">
        <f>ROUND(G141*H141,P4)</f>
        <v>0</v>
      </c>
      <c r="L141" s="30">
        <v>0</v>
      </c>
      <c r="M141" s="24">
        <f>ROUND(G141*L141,P4)</f>
        <v>0</v>
      </c>
      <c r="N141" s="25" t="s">
        <v>5300</v>
      </c>
      <c r="O141" s="31">
        <f>M141*AA141</f>
        <v>0</v>
      </c>
      <c r="P141" s="1">
        <v>3</v>
      </c>
      <c r="AA141" s="1">
        <f>IF(P141=1,$O$3,IF(P141=2,$O$4,$O$5))</f>
        <v>0</v>
      </c>
    </row>
    <row r="142">
      <c r="A142" s="1" t="s">
        <v>219</v>
      </c>
      <c r="E142" s="27" t="s">
        <v>5361</v>
      </c>
    </row>
    <row r="143">
      <c r="A143" s="1" t="s">
        <v>221</v>
      </c>
    </row>
    <row r="144">
      <c r="A144" s="1" t="s">
        <v>222</v>
      </c>
      <c r="E144" s="27" t="s">
        <v>5298</v>
      </c>
    </row>
    <row r="145">
      <c r="A145" s="1" t="s">
        <v>213</v>
      </c>
      <c r="B145" s="1">
        <v>34</v>
      </c>
      <c r="C145" s="26" t="s">
        <v>5362</v>
      </c>
      <c r="D145" t="s">
        <v>228</v>
      </c>
      <c r="E145" s="27" t="s">
        <v>5363</v>
      </c>
      <c r="F145" s="28" t="s">
        <v>236</v>
      </c>
      <c r="G145" s="29">
        <v>8</v>
      </c>
      <c r="H145" s="28">
        <v>0</v>
      </c>
      <c r="I145" s="30">
        <f>ROUND(G145*H145,P4)</f>
        <v>0</v>
      </c>
      <c r="L145" s="30">
        <v>0</v>
      </c>
      <c r="M145" s="24">
        <f>ROUND(G145*L145,P4)</f>
        <v>0</v>
      </c>
      <c r="N145" s="25" t="s">
        <v>5300</v>
      </c>
      <c r="O145" s="31">
        <f>M145*AA145</f>
        <v>0</v>
      </c>
      <c r="P145" s="1">
        <v>3</v>
      </c>
      <c r="AA145" s="1">
        <f>IF(P145=1,$O$3,IF(P145=2,$O$4,$O$5))</f>
        <v>0</v>
      </c>
    </row>
    <row r="146">
      <c r="A146" s="1" t="s">
        <v>219</v>
      </c>
      <c r="E146" s="27" t="s">
        <v>5363</v>
      </c>
    </row>
    <row r="147">
      <c r="A147" s="1" t="s">
        <v>221</v>
      </c>
    </row>
    <row r="148">
      <c r="A148" s="1" t="s">
        <v>222</v>
      </c>
      <c r="E148" s="27" t="s">
        <v>5298</v>
      </c>
    </row>
    <row r="149">
      <c r="A149" s="1" t="s">
        <v>213</v>
      </c>
      <c r="B149" s="1">
        <v>35</v>
      </c>
      <c r="C149" s="26" t="s">
        <v>5364</v>
      </c>
      <c r="D149" t="s">
        <v>228</v>
      </c>
      <c r="E149" s="27" t="s">
        <v>5365</v>
      </c>
      <c r="F149" s="28" t="s">
        <v>236</v>
      </c>
      <c r="G149" s="29">
        <v>6</v>
      </c>
      <c r="H149" s="28">
        <v>0</v>
      </c>
      <c r="I149" s="30">
        <f>ROUND(G149*H149,P4)</f>
        <v>0</v>
      </c>
      <c r="L149" s="30">
        <v>0</v>
      </c>
      <c r="M149" s="24">
        <f>ROUND(G149*L149,P4)</f>
        <v>0</v>
      </c>
      <c r="N149" s="25" t="s">
        <v>5300</v>
      </c>
      <c r="O149" s="31">
        <f>M149*AA149</f>
        <v>0</v>
      </c>
      <c r="P149" s="1">
        <v>3</v>
      </c>
      <c r="AA149" s="1">
        <f>IF(P149=1,$O$3,IF(P149=2,$O$4,$O$5))</f>
        <v>0</v>
      </c>
    </row>
    <row r="150">
      <c r="A150" s="1" t="s">
        <v>219</v>
      </c>
      <c r="E150" s="27" t="s">
        <v>5365</v>
      </c>
    </row>
    <row r="151">
      <c r="A151" s="1" t="s">
        <v>221</v>
      </c>
    </row>
    <row r="152">
      <c r="A152" s="1" t="s">
        <v>222</v>
      </c>
      <c r="E152" s="27" t="s">
        <v>5298</v>
      </c>
    </row>
    <row r="153">
      <c r="A153" s="1" t="s">
        <v>213</v>
      </c>
      <c r="B153" s="1">
        <v>36</v>
      </c>
      <c r="C153" s="26" t="s">
        <v>5366</v>
      </c>
      <c r="D153" t="s">
        <v>228</v>
      </c>
      <c r="E153" s="27" t="s">
        <v>5367</v>
      </c>
      <c r="F153" s="28" t="s">
        <v>236</v>
      </c>
      <c r="G153" s="29">
        <v>80</v>
      </c>
      <c r="H153" s="28">
        <v>0</v>
      </c>
      <c r="I153" s="30">
        <f>ROUND(G153*H153,P4)</f>
        <v>0</v>
      </c>
      <c r="L153" s="30">
        <v>0</v>
      </c>
      <c r="M153" s="24">
        <f>ROUND(G153*L153,P4)</f>
        <v>0</v>
      </c>
      <c r="N153" s="25" t="s">
        <v>5300</v>
      </c>
      <c r="O153" s="31">
        <f>M153*AA153</f>
        <v>0</v>
      </c>
      <c r="P153" s="1">
        <v>3</v>
      </c>
      <c r="AA153" s="1">
        <f>IF(P153=1,$O$3,IF(P153=2,$O$4,$O$5))</f>
        <v>0</v>
      </c>
    </row>
    <row r="154">
      <c r="A154" s="1" t="s">
        <v>219</v>
      </c>
      <c r="E154" s="27" t="s">
        <v>5367</v>
      </c>
    </row>
    <row r="155">
      <c r="A155" s="1" t="s">
        <v>221</v>
      </c>
    </row>
    <row r="156">
      <c r="A156" s="1" t="s">
        <v>222</v>
      </c>
      <c r="E156" s="27" t="s">
        <v>5298</v>
      </c>
    </row>
    <row r="157">
      <c r="A157" s="1" t="s">
        <v>213</v>
      </c>
      <c r="B157" s="1">
        <v>37</v>
      </c>
      <c r="C157" s="26" t="s">
        <v>5368</v>
      </c>
      <c r="D157" t="s">
        <v>228</v>
      </c>
      <c r="E157" s="27" t="s">
        <v>5369</v>
      </c>
      <c r="F157" s="28" t="s">
        <v>236</v>
      </c>
      <c r="G157" s="29">
        <v>20</v>
      </c>
      <c r="H157" s="28">
        <v>0</v>
      </c>
      <c r="I157" s="30">
        <f>ROUND(G157*H157,P4)</f>
        <v>0</v>
      </c>
      <c r="L157" s="30">
        <v>0</v>
      </c>
      <c r="M157" s="24">
        <f>ROUND(G157*L157,P4)</f>
        <v>0</v>
      </c>
      <c r="N157" s="25" t="s">
        <v>5300</v>
      </c>
      <c r="O157" s="31">
        <f>M157*AA157</f>
        <v>0</v>
      </c>
      <c r="P157" s="1">
        <v>3</v>
      </c>
      <c r="AA157" s="1">
        <f>IF(P157=1,$O$3,IF(P157=2,$O$4,$O$5))</f>
        <v>0</v>
      </c>
    </row>
    <row r="158">
      <c r="A158" s="1" t="s">
        <v>219</v>
      </c>
      <c r="E158" s="27" t="s">
        <v>5369</v>
      </c>
    </row>
    <row r="159">
      <c r="A159" s="1" t="s">
        <v>221</v>
      </c>
    </row>
    <row r="160">
      <c r="A160" s="1" t="s">
        <v>222</v>
      </c>
      <c r="E160" s="27" t="s">
        <v>5298</v>
      </c>
    </row>
    <row r="161" ht="26.4">
      <c r="A161" s="1" t="s">
        <v>213</v>
      </c>
      <c r="B161" s="1">
        <v>38</v>
      </c>
      <c r="C161" s="26" t="s">
        <v>5370</v>
      </c>
      <c r="D161" t="s">
        <v>228</v>
      </c>
      <c r="E161" s="27" t="s">
        <v>5371</v>
      </c>
      <c r="F161" s="28" t="s">
        <v>497</v>
      </c>
      <c r="G161" s="29">
        <v>105</v>
      </c>
      <c r="H161" s="28">
        <v>0</v>
      </c>
      <c r="I161" s="30">
        <f>ROUND(G161*H161,P4)</f>
        <v>0</v>
      </c>
      <c r="L161" s="30">
        <v>0</v>
      </c>
      <c r="M161" s="24">
        <f>ROUND(G161*L161,P4)</f>
        <v>0</v>
      </c>
      <c r="N161" s="25" t="s">
        <v>5300</v>
      </c>
      <c r="O161" s="31">
        <f>M161*AA161</f>
        <v>0</v>
      </c>
      <c r="P161" s="1">
        <v>3</v>
      </c>
      <c r="AA161" s="1">
        <f>IF(P161=1,$O$3,IF(P161=2,$O$4,$O$5))</f>
        <v>0</v>
      </c>
    </row>
    <row r="162" ht="26.4">
      <c r="A162" s="1" t="s">
        <v>219</v>
      </c>
      <c r="E162" s="27" t="s">
        <v>5371</v>
      </c>
    </row>
    <row r="163">
      <c r="A163" s="1" t="s">
        <v>221</v>
      </c>
    </row>
    <row r="164">
      <c r="A164" s="1" t="s">
        <v>222</v>
      </c>
      <c r="E164" s="27" t="s">
        <v>5298</v>
      </c>
    </row>
    <row r="165" ht="26.4">
      <c r="A165" s="1" t="s">
        <v>213</v>
      </c>
      <c r="B165" s="1">
        <v>39</v>
      </c>
      <c r="C165" s="26" t="s">
        <v>5372</v>
      </c>
      <c r="D165" t="s">
        <v>228</v>
      </c>
      <c r="E165" s="27" t="s">
        <v>5373</v>
      </c>
      <c r="F165" s="28" t="s">
        <v>236</v>
      </c>
      <c r="G165" s="29">
        <v>7</v>
      </c>
      <c r="H165" s="28">
        <v>0</v>
      </c>
      <c r="I165" s="30">
        <f>ROUND(G165*H165,P4)</f>
        <v>0</v>
      </c>
      <c r="L165" s="30">
        <v>0</v>
      </c>
      <c r="M165" s="24">
        <f>ROUND(G165*L165,P4)</f>
        <v>0</v>
      </c>
      <c r="N165" s="25" t="s">
        <v>5300</v>
      </c>
      <c r="O165" s="31">
        <f>M165*AA165</f>
        <v>0</v>
      </c>
      <c r="P165" s="1">
        <v>3</v>
      </c>
      <c r="AA165" s="1">
        <f>IF(P165=1,$O$3,IF(P165=2,$O$4,$O$5))</f>
        <v>0</v>
      </c>
    </row>
    <row r="166" ht="26.4">
      <c r="A166" s="1" t="s">
        <v>219</v>
      </c>
      <c r="E166" s="27" t="s">
        <v>5373</v>
      </c>
    </row>
    <row r="167">
      <c r="A167" s="1" t="s">
        <v>221</v>
      </c>
    </row>
    <row r="168">
      <c r="A168" s="1" t="s">
        <v>222</v>
      </c>
      <c r="E168" s="27" t="s">
        <v>5298</v>
      </c>
    </row>
    <row r="169">
      <c r="A169" s="1" t="s">
        <v>213</v>
      </c>
      <c r="B169" s="1">
        <v>40</v>
      </c>
      <c r="C169" s="26" t="s">
        <v>5374</v>
      </c>
      <c r="D169" t="s">
        <v>228</v>
      </c>
      <c r="E169" s="27" t="s">
        <v>5375</v>
      </c>
      <c r="F169" s="28" t="s">
        <v>236</v>
      </c>
      <c r="G169" s="29">
        <v>10</v>
      </c>
      <c r="H169" s="28">
        <v>0</v>
      </c>
      <c r="I169" s="30">
        <f>ROUND(G169*H169,P4)</f>
        <v>0</v>
      </c>
      <c r="L169" s="30">
        <v>0</v>
      </c>
      <c r="M169" s="24">
        <f>ROUND(G169*L169,P4)</f>
        <v>0</v>
      </c>
      <c r="N169" s="25" t="s">
        <v>5300</v>
      </c>
      <c r="O169" s="31">
        <f>M169*AA169</f>
        <v>0</v>
      </c>
      <c r="P169" s="1">
        <v>3</v>
      </c>
      <c r="AA169" s="1">
        <f>IF(P169=1,$O$3,IF(P169=2,$O$4,$O$5))</f>
        <v>0</v>
      </c>
    </row>
    <row r="170">
      <c r="A170" s="1" t="s">
        <v>219</v>
      </c>
      <c r="E170" s="27" t="s">
        <v>5375</v>
      </c>
    </row>
    <row r="171">
      <c r="A171" s="1" t="s">
        <v>221</v>
      </c>
    </row>
    <row r="172">
      <c r="A172" s="1" t="s">
        <v>222</v>
      </c>
      <c r="E172" s="27" t="s">
        <v>5298</v>
      </c>
    </row>
    <row r="173">
      <c r="A173" s="1" t="s">
        <v>213</v>
      </c>
      <c r="B173" s="1">
        <v>41</v>
      </c>
      <c r="C173" s="26" t="s">
        <v>5376</v>
      </c>
      <c r="D173" t="s">
        <v>228</v>
      </c>
      <c r="E173" s="27" t="s">
        <v>5377</v>
      </c>
      <c r="F173" s="28" t="s">
        <v>236</v>
      </c>
      <c r="G173" s="29">
        <v>7</v>
      </c>
      <c r="H173" s="28">
        <v>0</v>
      </c>
      <c r="I173" s="30">
        <f>ROUND(G173*H173,P4)</f>
        <v>0</v>
      </c>
      <c r="L173" s="30">
        <v>0</v>
      </c>
      <c r="M173" s="24">
        <f>ROUND(G173*L173,P4)</f>
        <v>0</v>
      </c>
      <c r="N173" s="25" t="s">
        <v>5300</v>
      </c>
      <c r="O173" s="31">
        <f>M173*AA173</f>
        <v>0</v>
      </c>
      <c r="P173" s="1">
        <v>3</v>
      </c>
      <c r="AA173" s="1">
        <f>IF(P173=1,$O$3,IF(P173=2,$O$4,$O$5))</f>
        <v>0</v>
      </c>
    </row>
    <row r="174">
      <c r="A174" s="1" t="s">
        <v>219</v>
      </c>
      <c r="E174" s="27" t="s">
        <v>5377</v>
      </c>
    </row>
    <row r="175">
      <c r="A175" s="1" t="s">
        <v>221</v>
      </c>
    </row>
    <row r="176">
      <c r="A176" s="1" t="s">
        <v>222</v>
      </c>
      <c r="E176" s="27" t="s">
        <v>5298</v>
      </c>
    </row>
    <row r="177" ht="26.4">
      <c r="A177" s="1" t="s">
        <v>213</v>
      </c>
      <c r="B177" s="1">
        <v>42</v>
      </c>
      <c r="C177" s="26" t="s">
        <v>5378</v>
      </c>
      <c r="D177" t="s">
        <v>228</v>
      </c>
      <c r="E177" s="27" t="s">
        <v>5379</v>
      </c>
      <c r="F177" s="28" t="s">
        <v>497</v>
      </c>
      <c r="G177" s="29">
        <v>3095</v>
      </c>
      <c r="H177" s="28">
        <v>0</v>
      </c>
      <c r="I177" s="30">
        <f>ROUND(G177*H177,P4)</f>
        <v>0</v>
      </c>
      <c r="L177" s="30">
        <v>0</v>
      </c>
      <c r="M177" s="24">
        <f>ROUND(G177*L177,P4)</f>
        <v>0</v>
      </c>
      <c r="N177" s="25" t="s">
        <v>5300</v>
      </c>
      <c r="O177" s="31">
        <f>M177*AA177</f>
        <v>0</v>
      </c>
      <c r="P177" s="1">
        <v>3</v>
      </c>
      <c r="AA177" s="1">
        <f>IF(P177=1,$O$3,IF(P177=2,$O$4,$O$5))</f>
        <v>0</v>
      </c>
    </row>
    <row r="178" ht="26.4">
      <c r="A178" s="1" t="s">
        <v>219</v>
      </c>
      <c r="E178" s="27" t="s">
        <v>5379</v>
      </c>
    </row>
    <row r="179">
      <c r="A179" s="1" t="s">
        <v>221</v>
      </c>
    </row>
    <row r="180" ht="39.6">
      <c r="A180" s="1" t="s">
        <v>222</v>
      </c>
      <c r="E180" s="27" t="s">
        <v>5380</v>
      </c>
    </row>
    <row r="181" ht="26.4">
      <c r="A181" s="1" t="s">
        <v>213</v>
      </c>
      <c r="B181" s="1">
        <v>43</v>
      </c>
      <c r="C181" s="26" t="s">
        <v>5381</v>
      </c>
      <c r="D181" t="s">
        <v>228</v>
      </c>
      <c r="E181" s="27" t="s">
        <v>5382</v>
      </c>
      <c r="F181" s="28" t="s">
        <v>497</v>
      </c>
      <c r="G181" s="29">
        <v>160</v>
      </c>
      <c r="H181" s="28">
        <v>0</v>
      </c>
      <c r="I181" s="30">
        <f>ROUND(G181*H181,P4)</f>
        <v>0</v>
      </c>
      <c r="L181" s="30">
        <v>0</v>
      </c>
      <c r="M181" s="24">
        <f>ROUND(G181*L181,P4)</f>
        <v>0</v>
      </c>
      <c r="N181" s="25" t="s">
        <v>237</v>
      </c>
      <c r="O181" s="31">
        <f>M181*AA181</f>
        <v>0</v>
      </c>
      <c r="P181" s="1">
        <v>3</v>
      </c>
      <c r="AA181" s="1">
        <f>IF(P181=1,$O$3,IF(P181=2,$O$4,$O$5))</f>
        <v>0</v>
      </c>
    </row>
    <row r="182" ht="26.4">
      <c r="A182" s="1" t="s">
        <v>219</v>
      </c>
      <c r="E182" s="27" t="s">
        <v>5382</v>
      </c>
    </row>
    <row r="183">
      <c r="A183" s="1" t="s">
        <v>221</v>
      </c>
      <c r="E183" s="32" t="s">
        <v>5383</v>
      </c>
    </row>
    <row r="184">
      <c r="A184" s="1" t="s">
        <v>222</v>
      </c>
      <c r="E184" s="27" t="s">
        <v>228</v>
      </c>
    </row>
    <row r="185" ht="26.4">
      <c r="A185" s="1" t="s">
        <v>213</v>
      </c>
      <c r="B185" s="1">
        <v>44</v>
      </c>
      <c r="C185" s="26" t="s">
        <v>5384</v>
      </c>
      <c r="D185" t="s">
        <v>228</v>
      </c>
      <c r="E185" s="27" t="s">
        <v>5385</v>
      </c>
      <c r="F185" s="28" t="s">
        <v>497</v>
      </c>
      <c r="G185" s="29">
        <v>45</v>
      </c>
      <c r="H185" s="28">
        <v>0</v>
      </c>
      <c r="I185" s="30">
        <f>ROUND(G185*H185,P4)</f>
        <v>0</v>
      </c>
      <c r="L185" s="30">
        <v>0</v>
      </c>
      <c r="M185" s="24">
        <f>ROUND(G185*L185,P4)</f>
        <v>0</v>
      </c>
      <c r="N185" s="25" t="s">
        <v>5300</v>
      </c>
      <c r="O185" s="31">
        <f>M185*AA185</f>
        <v>0</v>
      </c>
      <c r="P185" s="1">
        <v>3</v>
      </c>
      <c r="AA185" s="1">
        <f>IF(P185=1,$O$3,IF(P185=2,$O$4,$O$5))</f>
        <v>0</v>
      </c>
    </row>
    <row r="186" ht="26.4">
      <c r="A186" s="1" t="s">
        <v>219</v>
      </c>
      <c r="E186" s="27" t="s">
        <v>5385</v>
      </c>
    </row>
    <row r="187">
      <c r="A187" s="1" t="s">
        <v>221</v>
      </c>
    </row>
    <row r="188">
      <c r="A188" s="1" t="s">
        <v>222</v>
      </c>
      <c r="E188" s="27" t="s">
        <v>5298</v>
      </c>
    </row>
    <row r="189" ht="26.4">
      <c r="A189" s="1" t="s">
        <v>213</v>
      </c>
      <c r="B189" s="1">
        <v>45</v>
      </c>
      <c r="C189" s="26" t="s">
        <v>5386</v>
      </c>
      <c r="D189" t="s">
        <v>228</v>
      </c>
      <c r="E189" s="27" t="s">
        <v>5387</v>
      </c>
      <c r="F189" s="28" t="s">
        <v>497</v>
      </c>
      <c r="G189" s="29">
        <v>4175</v>
      </c>
      <c r="H189" s="28">
        <v>0</v>
      </c>
      <c r="I189" s="30">
        <f>ROUND(G189*H189,P4)</f>
        <v>0</v>
      </c>
      <c r="L189" s="30">
        <v>0</v>
      </c>
      <c r="M189" s="24">
        <f>ROUND(G189*L189,P4)</f>
        <v>0</v>
      </c>
      <c r="N189" s="25" t="s">
        <v>5300</v>
      </c>
      <c r="O189" s="31">
        <f>M189*AA189</f>
        <v>0</v>
      </c>
      <c r="P189" s="1">
        <v>3</v>
      </c>
      <c r="AA189" s="1">
        <f>IF(P189=1,$O$3,IF(P189=2,$O$4,$O$5))</f>
        <v>0</v>
      </c>
    </row>
    <row r="190" ht="26.4">
      <c r="A190" s="1" t="s">
        <v>219</v>
      </c>
      <c r="E190" s="27" t="s">
        <v>5387</v>
      </c>
    </row>
    <row r="191">
      <c r="A191" s="1" t="s">
        <v>221</v>
      </c>
    </row>
    <row r="192">
      <c r="A192" s="1" t="s">
        <v>222</v>
      </c>
      <c r="E192" s="27" t="s">
        <v>5298</v>
      </c>
    </row>
    <row r="193" ht="26.4">
      <c r="A193" s="1" t="s">
        <v>213</v>
      </c>
      <c r="B193" s="1">
        <v>46</v>
      </c>
      <c r="C193" s="26" t="s">
        <v>5388</v>
      </c>
      <c r="D193" t="s">
        <v>228</v>
      </c>
      <c r="E193" s="27" t="s">
        <v>5389</v>
      </c>
      <c r="F193" s="28" t="s">
        <v>497</v>
      </c>
      <c r="G193" s="29">
        <v>260</v>
      </c>
      <c r="H193" s="28">
        <v>0</v>
      </c>
      <c r="I193" s="30">
        <f>ROUND(G193*H193,P4)</f>
        <v>0</v>
      </c>
      <c r="L193" s="30">
        <v>0</v>
      </c>
      <c r="M193" s="24">
        <f>ROUND(G193*L193,P4)</f>
        <v>0</v>
      </c>
      <c r="N193" s="25" t="s">
        <v>5300</v>
      </c>
      <c r="O193" s="31">
        <f>M193*AA193</f>
        <v>0</v>
      </c>
      <c r="P193" s="1">
        <v>3</v>
      </c>
      <c r="AA193" s="1">
        <f>IF(P193=1,$O$3,IF(P193=2,$O$4,$O$5))</f>
        <v>0</v>
      </c>
    </row>
    <row r="194" ht="26.4">
      <c r="A194" s="1" t="s">
        <v>219</v>
      </c>
      <c r="E194" s="27" t="s">
        <v>5389</v>
      </c>
    </row>
    <row r="195">
      <c r="A195" s="1" t="s">
        <v>221</v>
      </c>
    </row>
    <row r="196">
      <c r="A196" s="1" t="s">
        <v>222</v>
      </c>
      <c r="E196" s="27" t="s">
        <v>5298</v>
      </c>
    </row>
    <row r="197" ht="26.4">
      <c r="A197" s="1" t="s">
        <v>213</v>
      </c>
      <c r="B197" s="1">
        <v>47</v>
      </c>
      <c r="C197" s="26" t="s">
        <v>5390</v>
      </c>
      <c r="D197" t="s">
        <v>228</v>
      </c>
      <c r="E197" s="27" t="s">
        <v>5391</v>
      </c>
      <c r="F197" s="28" t="s">
        <v>497</v>
      </c>
      <c r="G197" s="29">
        <v>60</v>
      </c>
      <c r="H197" s="28">
        <v>0</v>
      </c>
      <c r="I197" s="30">
        <f>ROUND(G197*H197,P4)</f>
        <v>0</v>
      </c>
      <c r="L197" s="30">
        <v>0</v>
      </c>
      <c r="M197" s="24">
        <f>ROUND(G197*L197,P4)</f>
        <v>0</v>
      </c>
      <c r="N197" s="25" t="s">
        <v>5300</v>
      </c>
      <c r="O197" s="31">
        <f>M197*AA197</f>
        <v>0</v>
      </c>
      <c r="P197" s="1">
        <v>3</v>
      </c>
      <c r="AA197" s="1">
        <f>IF(P197=1,$O$3,IF(P197=2,$O$4,$O$5))</f>
        <v>0</v>
      </c>
    </row>
    <row r="198" ht="26.4">
      <c r="A198" s="1" t="s">
        <v>219</v>
      </c>
      <c r="E198" s="27" t="s">
        <v>5391</v>
      </c>
    </row>
    <row r="199">
      <c r="A199" s="1" t="s">
        <v>221</v>
      </c>
    </row>
    <row r="200">
      <c r="A200" s="1" t="s">
        <v>222</v>
      </c>
      <c r="E200" s="27" t="s">
        <v>5298</v>
      </c>
    </row>
    <row r="201" ht="26.4">
      <c r="A201" s="1" t="s">
        <v>213</v>
      </c>
      <c r="B201" s="1">
        <v>48</v>
      </c>
      <c r="C201" s="26" t="s">
        <v>5392</v>
      </c>
      <c r="D201" t="s">
        <v>228</v>
      </c>
      <c r="E201" s="27" t="s">
        <v>5393</v>
      </c>
      <c r="F201" s="28" t="s">
        <v>497</v>
      </c>
      <c r="G201" s="29">
        <v>380</v>
      </c>
      <c r="H201" s="28">
        <v>0</v>
      </c>
      <c r="I201" s="30">
        <f>ROUND(G201*H201,P4)</f>
        <v>0</v>
      </c>
      <c r="L201" s="30">
        <v>0</v>
      </c>
      <c r="M201" s="24">
        <f>ROUND(G201*L201,P4)</f>
        <v>0</v>
      </c>
      <c r="N201" s="25" t="s">
        <v>5300</v>
      </c>
      <c r="O201" s="31">
        <f>M201*AA201</f>
        <v>0</v>
      </c>
      <c r="P201" s="1">
        <v>3</v>
      </c>
      <c r="AA201" s="1">
        <f>IF(P201=1,$O$3,IF(P201=2,$O$4,$O$5))</f>
        <v>0</v>
      </c>
    </row>
    <row r="202" ht="26.4">
      <c r="A202" s="1" t="s">
        <v>219</v>
      </c>
      <c r="E202" s="27" t="s">
        <v>5393</v>
      </c>
    </row>
    <row r="203">
      <c r="A203" s="1" t="s">
        <v>221</v>
      </c>
    </row>
    <row r="204">
      <c r="A204" s="1" t="s">
        <v>222</v>
      </c>
      <c r="E204" s="27" t="s">
        <v>5298</v>
      </c>
    </row>
    <row r="205" ht="26.4">
      <c r="A205" s="1" t="s">
        <v>213</v>
      </c>
      <c r="B205" s="1">
        <v>49</v>
      </c>
      <c r="C205" s="26" t="s">
        <v>5394</v>
      </c>
      <c r="D205" t="s">
        <v>228</v>
      </c>
      <c r="E205" s="27" t="s">
        <v>5395</v>
      </c>
      <c r="F205" s="28" t="s">
        <v>497</v>
      </c>
      <c r="G205" s="29">
        <v>160</v>
      </c>
      <c r="H205" s="28">
        <v>0</v>
      </c>
      <c r="I205" s="30">
        <f>ROUND(G205*H205,P4)</f>
        <v>0</v>
      </c>
      <c r="L205" s="30">
        <v>0</v>
      </c>
      <c r="M205" s="24">
        <f>ROUND(G205*L205,P4)</f>
        <v>0</v>
      </c>
      <c r="N205" s="25" t="s">
        <v>5300</v>
      </c>
      <c r="O205" s="31">
        <f>M205*AA205</f>
        <v>0</v>
      </c>
      <c r="P205" s="1">
        <v>3</v>
      </c>
      <c r="AA205" s="1">
        <f>IF(P205=1,$O$3,IF(P205=2,$O$4,$O$5))</f>
        <v>0</v>
      </c>
    </row>
    <row r="206" ht="26.4">
      <c r="A206" s="1" t="s">
        <v>219</v>
      </c>
      <c r="E206" s="27" t="s">
        <v>5395</v>
      </c>
    </row>
    <row r="207">
      <c r="A207" s="1" t="s">
        <v>221</v>
      </c>
    </row>
    <row r="208">
      <c r="A208" s="1" t="s">
        <v>222</v>
      </c>
      <c r="E208" s="27" t="s">
        <v>5298</v>
      </c>
    </row>
    <row r="209" ht="26.4">
      <c r="A209" s="1" t="s">
        <v>213</v>
      </c>
      <c r="B209" s="1">
        <v>50</v>
      </c>
      <c r="C209" s="26" t="s">
        <v>5396</v>
      </c>
      <c r="D209" t="s">
        <v>228</v>
      </c>
      <c r="E209" s="27" t="s">
        <v>5397</v>
      </c>
      <c r="F209" s="28" t="s">
        <v>497</v>
      </c>
      <c r="G209" s="29">
        <v>70</v>
      </c>
      <c r="H209" s="28">
        <v>0</v>
      </c>
      <c r="I209" s="30">
        <f>ROUND(G209*H209,P4)</f>
        <v>0</v>
      </c>
      <c r="L209" s="30">
        <v>0</v>
      </c>
      <c r="M209" s="24">
        <f>ROUND(G209*L209,P4)</f>
        <v>0</v>
      </c>
      <c r="N209" s="25" t="s">
        <v>5300</v>
      </c>
      <c r="O209" s="31">
        <f>M209*AA209</f>
        <v>0</v>
      </c>
      <c r="P209" s="1">
        <v>3</v>
      </c>
      <c r="AA209" s="1">
        <f>IF(P209=1,$O$3,IF(P209=2,$O$4,$O$5))</f>
        <v>0</v>
      </c>
    </row>
    <row r="210" ht="26.4">
      <c r="A210" s="1" t="s">
        <v>219</v>
      </c>
      <c r="E210" s="27" t="s">
        <v>5397</v>
      </c>
    </row>
    <row r="211">
      <c r="A211" s="1" t="s">
        <v>221</v>
      </c>
    </row>
    <row r="212">
      <c r="A212" s="1" t="s">
        <v>222</v>
      </c>
      <c r="E212" s="27" t="s">
        <v>5298</v>
      </c>
    </row>
    <row r="213" ht="26.4">
      <c r="A213" s="1" t="s">
        <v>213</v>
      </c>
      <c r="B213" s="1">
        <v>51</v>
      </c>
      <c r="C213" s="26" t="s">
        <v>5398</v>
      </c>
      <c r="D213" t="s">
        <v>228</v>
      </c>
      <c r="E213" s="27" t="s">
        <v>5399</v>
      </c>
      <c r="F213" s="28" t="s">
        <v>497</v>
      </c>
      <c r="G213" s="29">
        <v>65</v>
      </c>
      <c r="H213" s="28">
        <v>0</v>
      </c>
      <c r="I213" s="30">
        <f>ROUND(G213*H213,P4)</f>
        <v>0</v>
      </c>
      <c r="L213" s="30">
        <v>0</v>
      </c>
      <c r="M213" s="24">
        <f>ROUND(G213*L213,P4)</f>
        <v>0</v>
      </c>
      <c r="N213" s="25" t="s">
        <v>5300</v>
      </c>
      <c r="O213" s="31">
        <f>M213*AA213</f>
        <v>0</v>
      </c>
      <c r="P213" s="1">
        <v>3</v>
      </c>
      <c r="AA213" s="1">
        <f>IF(P213=1,$O$3,IF(P213=2,$O$4,$O$5))</f>
        <v>0</v>
      </c>
    </row>
    <row r="214" ht="26.4">
      <c r="A214" s="1" t="s">
        <v>219</v>
      </c>
      <c r="E214" s="27" t="s">
        <v>5399</v>
      </c>
    </row>
    <row r="215">
      <c r="A215" s="1" t="s">
        <v>221</v>
      </c>
    </row>
    <row r="216">
      <c r="A216" s="1" t="s">
        <v>222</v>
      </c>
      <c r="E216" s="27" t="s">
        <v>5298</v>
      </c>
    </row>
    <row r="217" ht="26.4">
      <c r="A217" s="1" t="s">
        <v>213</v>
      </c>
      <c r="B217" s="1">
        <v>52</v>
      </c>
      <c r="C217" s="26" t="s">
        <v>5400</v>
      </c>
      <c r="D217" t="s">
        <v>228</v>
      </c>
      <c r="E217" s="27" t="s">
        <v>5401</v>
      </c>
      <c r="F217" s="28" t="s">
        <v>497</v>
      </c>
      <c r="G217" s="29">
        <v>20</v>
      </c>
      <c r="H217" s="28">
        <v>0</v>
      </c>
      <c r="I217" s="30">
        <f>ROUND(G217*H217,P4)</f>
        <v>0</v>
      </c>
      <c r="L217" s="30">
        <v>0</v>
      </c>
      <c r="M217" s="24">
        <f>ROUND(G217*L217,P4)</f>
        <v>0</v>
      </c>
      <c r="N217" s="25" t="s">
        <v>5300</v>
      </c>
      <c r="O217" s="31">
        <f>M217*AA217</f>
        <v>0</v>
      </c>
      <c r="P217" s="1">
        <v>3</v>
      </c>
      <c r="AA217" s="1">
        <f>IF(P217=1,$O$3,IF(P217=2,$O$4,$O$5))</f>
        <v>0</v>
      </c>
    </row>
    <row r="218" ht="26.4">
      <c r="A218" s="1" t="s">
        <v>219</v>
      </c>
      <c r="E218" s="27" t="s">
        <v>5401</v>
      </c>
    </row>
    <row r="219">
      <c r="A219" s="1" t="s">
        <v>221</v>
      </c>
    </row>
    <row r="220">
      <c r="A220" s="1" t="s">
        <v>222</v>
      </c>
      <c r="E220" s="27" t="s">
        <v>5298</v>
      </c>
    </row>
    <row r="221" ht="26.4">
      <c r="A221" s="1" t="s">
        <v>213</v>
      </c>
      <c r="B221" s="1">
        <v>53</v>
      </c>
      <c r="C221" s="26" t="s">
        <v>5190</v>
      </c>
      <c r="D221" t="s">
        <v>228</v>
      </c>
      <c r="E221" s="27" t="s">
        <v>5191</v>
      </c>
      <c r="F221" s="28" t="s">
        <v>236</v>
      </c>
      <c r="G221" s="29">
        <v>250</v>
      </c>
      <c r="H221" s="28">
        <v>0</v>
      </c>
      <c r="I221" s="30">
        <f>ROUND(G221*H221,P4)</f>
        <v>0</v>
      </c>
      <c r="L221" s="30">
        <v>0</v>
      </c>
      <c r="M221" s="24">
        <f>ROUND(G221*L221,P4)</f>
        <v>0</v>
      </c>
      <c r="N221" s="25" t="s">
        <v>5300</v>
      </c>
      <c r="O221" s="31">
        <f>M221*AA221</f>
        <v>0</v>
      </c>
      <c r="P221" s="1">
        <v>3</v>
      </c>
      <c r="AA221" s="1">
        <f>IF(P221=1,$O$3,IF(P221=2,$O$4,$O$5))</f>
        <v>0</v>
      </c>
    </row>
    <row r="222" ht="26.4">
      <c r="A222" s="1" t="s">
        <v>219</v>
      </c>
      <c r="E222" s="27" t="s">
        <v>5191</v>
      </c>
    </row>
    <row r="223">
      <c r="A223" s="1" t="s">
        <v>221</v>
      </c>
    </row>
    <row r="224">
      <c r="A224" s="1" t="s">
        <v>222</v>
      </c>
      <c r="E224" s="27" t="s">
        <v>5298</v>
      </c>
    </row>
    <row r="225" ht="26.4">
      <c r="A225" s="1" t="s">
        <v>213</v>
      </c>
      <c r="B225" s="1">
        <v>54</v>
      </c>
      <c r="C225" s="26" t="s">
        <v>5402</v>
      </c>
      <c r="D225" t="s">
        <v>228</v>
      </c>
      <c r="E225" s="27" t="s">
        <v>5403</v>
      </c>
      <c r="F225" s="28" t="s">
        <v>236</v>
      </c>
      <c r="G225" s="29">
        <v>10</v>
      </c>
      <c r="H225" s="28">
        <v>0</v>
      </c>
      <c r="I225" s="30">
        <f>ROUND(G225*H225,P4)</f>
        <v>0</v>
      </c>
      <c r="L225" s="30">
        <v>0</v>
      </c>
      <c r="M225" s="24">
        <f>ROUND(G225*L225,P4)</f>
        <v>0</v>
      </c>
      <c r="N225" s="25" t="s">
        <v>5300</v>
      </c>
      <c r="O225" s="31">
        <f>M225*AA225</f>
        <v>0</v>
      </c>
      <c r="P225" s="1">
        <v>3</v>
      </c>
      <c r="AA225" s="1">
        <f>IF(P225=1,$O$3,IF(P225=2,$O$4,$O$5))</f>
        <v>0</v>
      </c>
    </row>
    <row r="226" ht="26.4">
      <c r="A226" s="1" t="s">
        <v>219</v>
      </c>
      <c r="E226" s="27" t="s">
        <v>5403</v>
      </c>
    </row>
    <row r="227">
      <c r="A227" s="1" t="s">
        <v>221</v>
      </c>
    </row>
    <row r="228">
      <c r="A228" s="1" t="s">
        <v>222</v>
      </c>
      <c r="E228" s="27" t="s">
        <v>5298</v>
      </c>
    </row>
    <row r="229" ht="26.4">
      <c r="A229" s="1" t="s">
        <v>213</v>
      </c>
      <c r="B229" s="1">
        <v>55</v>
      </c>
      <c r="C229" s="26" t="s">
        <v>5404</v>
      </c>
      <c r="D229" t="s">
        <v>228</v>
      </c>
      <c r="E229" s="27" t="s">
        <v>5405</v>
      </c>
      <c r="F229" s="28" t="s">
        <v>236</v>
      </c>
      <c r="G229" s="29">
        <v>6</v>
      </c>
      <c r="H229" s="28">
        <v>0</v>
      </c>
      <c r="I229" s="30">
        <f>ROUND(G229*H229,P4)</f>
        <v>0</v>
      </c>
      <c r="L229" s="30">
        <v>0</v>
      </c>
      <c r="M229" s="24">
        <f>ROUND(G229*L229,P4)</f>
        <v>0</v>
      </c>
      <c r="N229" s="25" t="s">
        <v>5300</v>
      </c>
      <c r="O229" s="31">
        <f>M229*AA229</f>
        <v>0</v>
      </c>
      <c r="P229" s="1">
        <v>3</v>
      </c>
      <c r="AA229" s="1">
        <f>IF(P229=1,$O$3,IF(P229=2,$O$4,$O$5))</f>
        <v>0</v>
      </c>
    </row>
    <row r="230" ht="26.4">
      <c r="A230" s="1" t="s">
        <v>219</v>
      </c>
      <c r="E230" s="27" t="s">
        <v>5405</v>
      </c>
    </row>
    <row r="231">
      <c r="A231" s="1" t="s">
        <v>221</v>
      </c>
    </row>
    <row r="232">
      <c r="A232" s="1" t="s">
        <v>222</v>
      </c>
      <c r="E232" s="27" t="s">
        <v>5298</v>
      </c>
    </row>
    <row r="233" ht="26.4">
      <c r="A233" s="1" t="s">
        <v>213</v>
      </c>
      <c r="B233" s="1">
        <v>56</v>
      </c>
      <c r="C233" s="26" t="s">
        <v>5193</v>
      </c>
      <c r="D233" t="s">
        <v>228</v>
      </c>
      <c r="E233" s="27" t="s">
        <v>5194</v>
      </c>
      <c r="F233" s="28" t="s">
        <v>236</v>
      </c>
      <c r="G233" s="29">
        <v>1025</v>
      </c>
      <c r="H233" s="28">
        <v>0</v>
      </c>
      <c r="I233" s="30">
        <f>ROUND(G233*H233,P4)</f>
        <v>0</v>
      </c>
      <c r="L233" s="30">
        <v>0</v>
      </c>
      <c r="M233" s="24">
        <f>ROUND(G233*L233,P4)</f>
        <v>0</v>
      </c>
      <c r="N233" s="25" t="s">
        <v>5300</v>
      </c>
      <c r="O233" s="31">
        <f>M233*AA233</f>
        <v>0</v>
      </c>
      <c r="P233" s="1">
        <v>3</v>
      </c>
      <c r="AA233" s="1">
        <f>IF(P233=1,$O$3,IF(P233=2,$O$4,$O$5))</f>
        <v>0</v>
      </c>
    </row>
    <row r="234" ht="26.4">
      <c r="A234" s="1" t="s">
        <v>219</v>
      </c>
      <c r="E234" s="27" t="s">
        <v>5194</v>
      </c>
    </row>
    <row r="235">
      <c r="A235" s="1" t="s">
        <v>221</v>
      </c>
    </row>
    <row r="236">
      <c r="A236" s="1" t="s">
        <v>222</v>
      </c>
      <c r="E236" s="27" t="s">
        <v>5298</v>
      </c>
    </row>
    <row r="237" ht="26.4">
      <c r="A237" s="1" t="s">
        <v>213</v>
      </c>
      <c r="B237" s="1">
        <v>57</v>
      </c>
      <c r="C237" s="26" t="s">
        <v>5195</v>
      </c>
      <c r="D237" t="s">
        <v>228</v>
      </c>
      <c r="E237" s="27" t="s">
        <v>5196</v>
      </c>
      <c r="F237" s="28" t="s">
        <v>236</v>
      </c>
      <c r="G237" s="29">
        <v>30</v>
      </c>
      <c r="H237" s="28">
        <v>0</v>
      </c>
      <c r="I237" s="30">
        <f>ROUND(G237*H237,P4)</f>
        <v>0</v>
      </c>
      <c r="L237" s="30">
        <v>0</v>
      </c>
      <c r="M237" s="24">
        <f>ROUND(G237*L237,P4)</f>
        <v>0</v>
      </c>
      <c r="N237" s="25" t="s">
        <v>5300</v>
      </c>
      <c r="O237" s="31">
        <f>M237*AA237</f>
        <v>0</v>
      </c>
      <c r="P237" s="1">
        <v>3</v>
      </c>
      <c r="AA237" s="1">
        <f>IF(P237=1,$O$3,IF(P237=2,$O$4,$O$5))</f>
        <v>0</v>
      </c>
    </row>
    <row r="238" ht="26.4">
      <c r="A238" s="1" t="s">
        <v>219</v>
      </c>
      <c r="E238" s="27" t="s">
        <v>5196</v>
      </c>
    </row>
    <row r="239">
      <c r="A239" s="1" t="s">
        <v>221</v>
      </c>
    </row>
    <row r="240">
      <c r="A240" s="1" t="s">
        <v>222</v>
      </c>
      <c r="E240" s="27" t="s">
        <v>5298</v>
      </c>
    </row>
    <row r="241" ht="26.4">
      <c r="A241" s="1" t="s">
        <v>213</v>
      </c>
      <c r="B241" s="1">
        <v>58</v>
      </c>
      <c r="C241" s="26" t="s">
        <v>5406</v>
      </c>
      <c r="D241" t="s">
        <v>228</v>
      </c>
      <c r="E241" s="27" t="s">
        <v>5407</v>
      </c>
      <c r="F241" s="28" t="s">
        <v>236</v>
      </c>
      <c r="G241" s="29">
        <v>10</v>
      </c>
      <c r="H241" s="28">
        <v>0</v>
      </c>
      <c r="I241" s="30">
        <f>ROUND(G241*H241,P4)</f>
        <v>0</v>
      </c>
      <c r="L241" s="30">
        <v>0</v>
      </c>
      <c r="M241" s="24">
        <f>ROUND(G241*L241,P4)</f>
        <v>0</v>
      </c>
      <c r="N241" s="25" t="s">
        <v>5300</v>
      </c>
      <c r="O241" s="31">
        <f>M241*AA241</f>
        <v>0</v>
      </c>
      <c r="P241" s="1">
        <v>3</v>
      </c>
      <c r="AA241" s="1">
        <f>IF(P241=1,$O$3,IF(P241=2,$O$4,$O$5))</f>
        <v>0</v>
      </c>
    </row>
    <row r="242" ht="26.4">
      <c r="A242" s="1" t="s">
        <v>219</v>
      </c>
      <c r="E242" s="27" t="s">
        <v>5407</v>
      </c>
    </row>
    <row r="243">
      <c r="A243" s="1" t="s">
        <v>221</v>
      </c>
    </row>
    <row r="244">
      <c r="A244" s="1" t="s">
        <v>222</v>
      </c>
      <c r="E244" s="27" t="s">
        <v>5298</v>
      </c>
    </row>
    <row r="245" ht="26.4">
      <c r="A245" s="1" t="s">
        <v>213</v>
      </c>
      <c r="B245" s="1">
        <v>59</v>
      </c>
      <c r="C245" s="26" t="s">
        <v>5408</v>
      </c>
      <c r="D245" t="s">
        <v>228</v>
      </c>
      <c r="E245" s="27" t="s">
        <v>5409</v>
      </c>
      <c r="F245" s="28" t="s">
        <v>236</v>
      </c>
      <c r="G245" s="29">
        <v>2</v>
      </c>
      <c r="H245" s="28">
        <v>0</v>
      </c>
      <c r="I245" s="30">
        <f>ROUND(G245*H245,P4)</f>
        <v>0</v>
      </c>
      <c r="L245" s="30">
        <v>0</v>
      </c>
      <c r="M245" s="24">
        <f>ROUND(G245*L245,P4)</f>
        <v>0</v>
      </c>
      <c r="N245" s="25" t="s">
        <v>5300</v>
      </c>
      <c r="O245" s="31">
        <f>M245*AA245</f>
        <v>0</v>
      </c>
      <c r="P245" s="1">
        <v>3</v>
      </c>
      <c r="AA245" s="1">
        <f>IF(P245=1,$O$3,IF(P245=2,$O$4,$O$5))</f>
        <v>0</v>
      </c>
    </row>
    <row r="246" ht="26.4">
      <c r="A246" s="1" t="s">
        <v>219</v>
      </c>
      <c r="E246" s="27" t="s">
        <v>5409</v>
      </c>
    </row>
    <row r="247">
      <c r="A247" s="1" t="s">
        <v>221</v>
      </c>
    </row>
    <row r="248">
      <c r="A248" s="1" t="s">
        <v>222</v>
      </c>
      <c r="E248" s="27" t="s">
        <v>5298</v>
      </c>
    </row>
    <row r="249" ht="26.4">
      <c r="A249" s="1" t="s">
        <v>213</v>
      </c>
      <c r="B249" s="1">
        <v>60</v>
      </c>
      <c r="C249" s="26" t="s">
        <v>5197</v>
      </c>
      <c r="D249" t="s">
        <v>228</v>
      </c>
      <c r="E249" s="27" t="s">
        <v>5198</v>
      </c>
      <c r="F249" s="28" t="s">
        <v>236</v>
      </c>
      <c r="G249" s="29">
        <v>2</v>
      </c>
      <c r="H249" s="28">
        <v>0</v>
      </c>
      <c r="I249" s="30">
        <f>ROUND(G249*H249,P4)</f>
        <v>0</v>
      </c>
      <c r="L249" s="30">
        <v>0</v>
      </c>
      <c r="M249" s="24">
        <f>ROUND(G249*L249,P4)</f>
        <v>0</v>
      </c>
      <c r="N249" s="25" t="s">
        <v>5300</v>
      </c>
      <c r="O249" s="31">
        <f>M249*AA249</f>
        <v>0</v>
      </c>
      <c r="P249" s="1">
        <v>3</v>
      </c>
      <c r="AA249" s="1">
        <f>IF(P249=1,$O$3,IF(P249=2,$O$4,$O$5))</f>
        <v>0</v>
      </c>
    </row>
    <row r="250" ht="26.4">
      <c r="A250" s="1" t="s">
        <v>219</v>
      </c>
      <c r="E250" s="27" t="s">
        <v>5198</v>
      </c>
    </row>
    <row r="251">
      <c r="A251" s="1" t="s">
        <v>221</v>
      </c>
    </row>
    <row r="252">
      <c r="A252" s="1" t="s">
        <v>222</v>
      </c>
      <c r="E252" s="27" t="s">
        <v>5298</v>
      </c>
    </row>
    <row r="253">
      <c r="A253" s="1" t="s">
        <v>213</v>
      </c>
      <c r="B253" s="1">
        <v>61</v>
      </c>
      <c r="C253" s="26" t="s">
        <v>5410</v>
      </c>
      <c r="D253" t="s">
        <v>228</v>
      </c>
      <c r="E253" s="27" t="s">
        <v>5411</v>
      </c>
      <c r="F253" s="28" t="s">
        <v>497</v>
      </c>
      <c r="G253" s="29">
        <v>2845</v>
      </c>
      <c r="H253" s="28">
        <v>0</v>
      </c>
      <c r="I253" s="30">
        <f>ROUND(G253*H253,P4)</f>
        <v>0</v>
      </c>
      <c r="L253" s="30">
        <v>0</v>
      </c>
      <c r="M253" s="24">
        <f>ROUND(G253*L253,P4)</f>
        <v>0</v>
      </c>
      <c r="N253" s="25" t="s">
        <v>5300</v>
      </c>
      <c r="O253" s="31">
        <f>M253*AA253</f>
        <v>0</v>
      </c>
      <c r="P253" s="1">
        <v>3</v>
      </c>
      <c r="AA253" s="1">
        <f>IF(P253=1,$O$3,IF(P253=2,$O$4,$O$5))</f>
        <v>0</v>
      </c>
    </row>
    <row r="254">
      <c r="A254" s="1" t="s">
        <v>219</v>
      </c>
      <c r="E254" s="27" t="s">
        <v>5411</v>
      </c>
    </row>
    <row r="255">
      <c r="A255" s="1" t="s">
        <v>221</v>
      </c>
    </row>
    <row r="256">
      <c r="A256" s="1" t="s">
        <v>222</v>
      </c>
      <c r="E256" s="27" t="s">
        <v>5298</v>
      </c>
    </row>
    <row r="257">
      <c r="A257" s="1" t="s">
        <v>213</v>
      </c>
      <c r="B257" s="1">
        <v>62</v>
      </c>
      <c r="C257" s="26" t="s">
        <v>2664</v>
      </c>
      <c r="D257" t="s">
        <v>228</v>
      </c>
      <c r="E257" s="27" t="s">
        <v>5412</v>
      </c>
      <c r="F257" s="28" t="s">
        <v>497</v>
      </c>
      <c r="G257" s="29">
        <v>150</v>
      </c>
      <c r="H257" s="28">
        <v>0</v>
      </c>
      <c r="I257" s="30">
        <f>ROUND(G257*H257,P4)</f>
        <v>0</v>
      </c>
      <c r="L257" s="30">
        <v>0</v>
      </c>
      <c r="M257" s="24">
        <f>ROUND(G257*L257,P4)</f>
        <v>0</v>
      </c>
      <c r="N257" s="25" t="s">
        <v>5300</v>
      </c>
      <c r="O257" s="31">
        <f>M257*AA257</f>
        <v>0</v>
      </c>
      <c r="P257" s="1">
        <v>3</v>
      </c>
      <c r="AA257" s="1">
        <f>IF(P257=1,$O$3,IF(P257=2,$O$4,$O$5))</f>
        <v>0</v>
      </c>
    </row>
    <row r="258">
      <c r="A258" s="1" t="s">
        <v>219</v>
      </c>
      <c r="E258" s="27" t="s">
        <v>5412</v>
      </c>
    </row>
    <row r="259">
      <c r="A259" s="1" t="s">
        <v>221</v>
      </c>
    </row>
    <row r="260">
      <c r="A260" s="1" t="s">
        <v>222</v>
      </c>
      <c r="E260" s="27" t="s">
        <v>5298</v>
      </c>
    </row>
    <row r="261" ht="26.4">
      <c r="A261" s="1" t="s">
        <v>213</v>
      </c>
      <c r="B261" s="1">
        <v>63</v>
      </c>
      <c r="C261" s="26" t="s">
        <v>304</v>
      </c>
      <c r="D261" t="s">
        <v>228</v>
      </c>
      <c r="E261" s="27" t="s">
        <v>305</v>
      </c>
      <c r="F261" s="28" t="s">
        <v>236</v>
      </c>
      <c r="G261" s="29">
        <v>1</v>
      </c>
      <c r="H261" s="28">
        <v>0</v>
      </c>
      <c r="I261" s="30">
        <f>ROUND(G261*H261,P4)</f>
        <v>0</v>
      </c>
      <c r="L261" s="30">
        <v>0</v>
      </c>
      <c r="M261" s="24">
        <f>ROUND(G261*L261,P4)</f>
        <v>0</v>
      </c>
      <c r="N261" s="25" t="s">
        <v>5300</v>
      </c>
      <c r="O261" s="31">
        <f>M261*AA261</f>
        <v>0</v>
      </c>
      <c r="P261" s="1">
        <v>3</v>
      </c>
      <c r="AA261" s="1">
        <f>IF(P261=1,$O$3,IF(P261=2,$O$4,$O$5))</f>
        <v>0</v>
      </c>
    </row>
    <row r="262" ht="26.4">
      <c r="A262" s="1" t="s">
        <v>219</v>
      </c>
      <c r="E262" s="27" t="s">
        <v>305</v>
      </c>
    </row>
    <row r="263">
      <c r="A263" s="1" t="s">
        <v>221</v>
      </c>
    </row>
    <row r="264">
      <c r="A264" s="1" t="s">
        <v>222</v>
      </c>
      <c r="E264" s="27" t="s">
        <v>5298</v>
      </c>
    </row>
    <row r="265" ht="39.6">
      <c r="A265" s="1" t="s">
        <v>213</v>
      </c>
      <c r="B265" s="1">
        <v>64</v>
      </c>
      <c r="C265" s="26" t="s">
        <v>5254</v>
      </c>
      <c r="D265" t="s">
        <v>228</v>
      </c>
      <c r="E265" s="27" t="s">
        <v>5255</v>
      </c>
      <c r="F265" s="28" t="s">
        <v>236</v>
      </c>
      <c r="G265" s="29">
        <v>19</v>
      </c>
      <c r="H265" s="28">
        <v>0</v>
      </c>
      <c r="I265" s="30">
        <f>ROUND(G265*H265,P4)</f>
        <v>0</v>
      </c>
      <c r="L265" s="30">
        <v>0</v>
      </c>
      <c r="M265" s="24">
        <f>ROUND(G265*L265,P4)</f>
        <v>0</v>
      </c>
      <c r="N265" s="25" t="s">
        <v>5300</v>
      </c>
      <c r="O265" s="31">
        <f>M265*AA265</f>
        <v>0</v>
      </c>
      <c r="P265" s="1">
        <v>3</v>
      </c>
      <c r="AA265" s="1">
        <f>IF(P265=1,$O$3,IF(P265=2,$O$4,$O$5))</f>
        <v>0</v>
      </c>
    </row>
    <row r="266" ht="39.6">
      <c r="A266" s="1" t="s">
        <v>219</v>
      </c>
      <c r="E266" s="27" t="s">
        <v>5255</v>
      </c>
    </row>
    <row r="267">
      <c r="A267" s="1" t="s">
        <v>221</v>
      </c>
    </row>
    <row r="268">
      <c r="A268" s="1" t="s">
        <v>222</v>
      </c>
      <c r="E268" s="27" t="s">
        <v>5298</v>
      </c>
    </row>
    <row r="269" ht="26.4">
      <c r="A269" s="1" t="s">
        <v>213</v>
      </c>
      <c r="B269" s="1">
        <v>65</v>
      </c>
      <c r="C269" s="26" t="s">
        <v>307</v>
      </c>
      <c r="D269" t="s">
        <v>228</v>
      </c>
      <c r="E269" s="27" t="s">
        <v>308</v>
      </c>
      <c r="F269" s="28" t="s">
        <v>236</v>
      </c>
      <c r="G269" s="29">
        <v>1</v>
      </c>
      <c r="H269" s="28">
        <v>0</v>
      </c>
      <c r="I269" s="30">
        <f>ROUND(G269*H269,P4)</f>
        <v>0</v>
      </c>
      <c r="L269" s="30">
        <v>0</v>
      </c>
      <c r="M269" s="24">
        <f>ROUND(G269*L269,P4)</f>
        <v>0</v>
      </c>
      <c r="N269" s="25" t="s">
        <v>5300</v>
      </c>
      <c r="O269" s="31">
        <f>M269*AA269</f>
        <v>0</v>
      </c>
      <c r="P269" s="1">
        <v>3</v>
      </c>
      <c r="AA269" s="1">
        <f>IF(P269=1,$O$3,IF(P269=2,$O$4,$O$5))</f>
        <v>0</v>
      </c>
    </row>
    <row r="270" ht="26.4">
      <c r="A270" s="1" t="s">
        <v>219</v>
      </c>
      <c r="E270" s="27" t="s">
        <v>308</v>
      </c>
    </row>
    <row r="271">
      <c r="A271" s="1" t="s">
        <v>221</v>
      </c>
    </row>
    <row r="272">
      <c r="A272" s="1" t="s">
        <v>222</v>
      </c>
      <c r="E272" s="27" t="s">
        <v>5298</v>
      </c>
    </row>
    <row r="273">
      <c r="A273" s="1" t="s">
        <v>213</v>
      </c>
      <c r="B273" s="1">
        <v>66</v>
      </c>
      <c r="C273" s="26" t="s">
        <v>5413</v>
      </c>
      <c r="D273" t="s">
        <v>228</v>
      </c>
      <c r="E273" s="27" t="s">
        <v>5414</v>
      </c>
      <c r="F273" s="28" t="s">
        <v>236</v>
      </c>
      <c r="G273" s="29">
        <v>1</v>
      </c>
      <c r="H273" s="28">
        <v>0</v>
      </c>
      <c r="I273" s="30">
        <f>ROUND(G273*H273,P4)</f>
        <v>0</v>
      </c>
      <c r="L273" s="30">
        <v>0</v>
      </c>
      <c r="M273" s="24">
        <f>ROUND(G273*L273,P4)</f>
        <v>0</v>
      </c>
      <c r="N273" s="25" t="s">
        <v>5300</v>
      </c>
      <c r="O273" s="31">
        <f>M273*AA273</f>
        <v>0</v>
      </c>
      <c r="P273" s="1">
        <v>3</v>
      </c>
      <c r="AA273" s="1">
        <f>IF(P273=1,$O$3,IF(P273=2,$O$4,$O$5))</f>
        <v>0</v>
      </c>
    </row>
    <row r="274">
      <c r="A274" s="1" t="s">
        <v>219</v>
      </c>
      <c r="E274" s="27" t="s">
        <v>5414</v>
      </c>
    </row>
    <row r="275">
      <c r="A275" s="1" t="s">
        <v>221</v>
      </c>
    </row>
    <row r="276">
      <c r="A276" s="1" t="s">
        <v>222</v>
      </c>
      <c r="E276" s="27" t="s">
        <v>5298</v>
      </c>
    </row>
    <row r="277">
      <c r="A277" s="1" t="s">
        <v>213</v>
      </c>
      <c r="B277" s="1">
        <v>67</v>
      </c>
      <c r="C277" s="26" t="s">
        <v>5415</v>
      </c>
      <c r="D277" t="s">
        <v>228</v>
      </c>
      <c r="E277" s="27" t="s">
        <v>5416</v>
      </c>
      <c r="F277" s="28" t="s">
        <v>236</v>
      </c>
      <c r="G277" s="29">
        <v>1</v>
      </c>
      <c r="H277" s="28">
        <v>0</v>
      </c>
      <c r="I277" s="30">
        <f>ROUND(G277*H277,P4)</f>
        <v>0</v>
      </c>
      <c r="L277" s="30">
        <v>0</v>
      </c>
      <c r="M277" s="24">
        <f>ROUND(G277*L277,P4)</f>
        <v>0</v>
      </c>
      <c r="N277" s="25" t="s">
        <v>5300</v>
      </c>
      <c r="O277" s="31">
        <f>M277*AA277</f>
        <v>0</v>
      </c>
      <c r="P277" s="1">
        <v>3</v>
      </c>
      <c r="AA277" s="1">
        <f>IF(P277=1,$O$3,IF(P277=2,$O$4,$O$5))</f>
        <v>0</v>
      </c>
    </row>
    <row r="278">
      <c r="A278" s="1" t="s">
        <v>219</v>
      </c>
      <c r="E278" s="27" t="s">
        <v>5416</v>
      </c>
    </row>
    <row r="279">
      <c r="A279" s="1" t="s">
        <v>221</v>
      </c>
    </row>
    <row r="280">
      <c r="A280" s="1" t="s">
        <v>222</v>
      </c>
      <c r="E280" s="27" t="s">
        <v>5298</v>
      </c>
    </row>
    <row r="281">
      <c r="A281" s="1" t="s">
        <v>213</v>
      </c>
      <c r="B281" s="1">
        <v>68</v>
      </c>
      <c r="C281" s="26" t="s">
        <v>310</v>
      </c>
      <c r="D281" t="s">
        <v>228</v>
      </c>
      <c r="E281" s="27" t="s">
        <v>311</v>
      </c>
      <c r="F281" s="28" t="s">
        <v>312</v>
      </c>
      <c r="G281" s="29">
        <v>80</v>
      </c>
      <c r="H281" s="28">
        <v>0</v>
      </c>
      <c r="I281" s="30">
        <f>ROUND(G281*H281,P4)</f>
        <v>0</v>
      </c>
      <c r="L281" s="30">
        <v>0</v>
      </c>
      <c r="M281" s="24">
        <f>ROUND(G281*L281,P4)</f>
        <v>0</v>
      </c>
      <c r="N281" s="25" t="s">
        <v>5300</v>
      </c>
      <c r="O281" s="31">
        <f>M281*AA281</f>
        <v>0</v>
      </c>
      <c r="P281" s="1">
        <v>3</v>
      </c>
      <c r="AA281" s="1">
        <f>IF(P281=1,$O$3,IF(P281=2,$O$4,$O$5))</f>
        <v>0</v>
      </c>
    </row>
    <row r="282">
      <c r="A282" s="1" t="s">
        <v>219</v>
      </c>
      <c r="E282" s="27" t="s">
        <v>311</v>
      </c>
    </row>
    <row r="283">
      <c r="A283" s="1" t="s">
        <v>221</v>
      </c>
    </row>
    <row r="284">
      <c r="A284" s="1" t="s">
        <v>222</v>
      </c>
      <c r="E284" s="27" t="s">
        <v>5298</v>
      </c>
    </row>
    <row r="285">
      <c r="A285" s="1" t="s">
        <v>213</v>
      </c>
      <c r="B285" s="1">
        <v>69</v>
      </c>
      <c r="C285" s="26" t="s">
        <v>314</v>
      </c>
      <c r="D285" t="s">
        <v>228</v>
      </c>
      <c r="E285" s="27" t="s">
        <v>315</v>
      </c>
      <c r="F285" s="28" t="s">
        <v>312</v>
      </c>
      <c r="G285" s="29">
        <v>40</v>
      </c>
      <c r="H285" s="28">
        <v>0</v>
      </c>
      <c r="I285" s="30">
        <f>ROUND(G285*H285,P4)</f>
        <v>0</v>
      </c>
      <c r="L285" s="30">
        <v>0</v>
      </c>
      <c r="M285" s="24">
        <f>ROUND(G285*L285,P4)</f>
        <v>0</v>
      </c>
      <c r="N285" s="25" t="s">
        <v>5300</v>
      </c>
      <c r="O285" s="31">
        <f>M285*AA285</f>
        <v>0</v>
      </c>
      <c r="P285" s="1">
        <v>3</v>
      </c>
      <c r="AA285" s="1">
        <f>IF(P285=1,$O$3,IF(P285=2,$O$4,$O$5))</f>
        <v>0</v>
      </c>
    </row>
    <row r="286">
      <c r="A286" s="1" t="s">
        <v>219</v>
      </c>
      <c r="E286" s="27" t="s">
        <v>315</v>
      </c>
    </row>
    <row r="287">
      <c r="A287" s="1" t="s">
        <v>221</v>
      </c>
    </row>
    <row r="288">
      <c r="A288" s="1" t="s">
        <v>222</v>
      </c>
      <c r="E288" s="27" t="s">
        <v>5298</v>
      </c>
    </row>
    <row r="289">
      <c r="A289" s="1" t="s">
        <v>213</v>
      </c>
      <c r="B289" s="1">
        <v>70</v>
      </c>
      <c r="C289" s="26" t="s">
        <v>317</v>
      </c>
      <c r="D289" t="s">
        <v>228</v>
      </c>
      <c r="E289" s="27" t="s">
        <v>318</v>
      </c>
      <c r="F289" s="28" t="s">
        <v>312</v>
      </c>
      <c r="G289" s="29">
        <v>32</v>
      </c>
      <c r="H289" s="28">
        <v>0</v>
      </c>
      <c r="I289" s="30">
        <f>ROUND(G289*H289,P4)</f>
        <v>0</v>
      </c>
      <c r="L289" s="30">
        <v>0</v>
      </c>
      <c r="M289" s="24">
        <f>ROUND(G289*L289,P4)</f>
        <v>0</v>
      </c>
      <c r="N289" s="25" t="s">
        <v>5300</v>
      </c>
      <c r="O289" s="31">
        <f>M289*AA289</f>
        <v>0</v>
      </c>
      <c r="P289" s="1">
        <v>3</v>
      </c>
      <c r="AA289" s="1">
        <f>IF(P289=1,$O$3,IF(P289=2,$O$4,$O$5))</f>
        <v>0</v>
      </c>
    </row>
    <row r="290">
      <c r="A290" s="1" t="s">
        <v>219</v>
      </c>
      <c r="E290" s="27" t="s">
        <v>318</v>
      </c>
    </row>
    <row r="291">
      <c r="A291" s="1" t="s">
        <v>221</v>
      </c>
    </row>
    <row r="292">
      <c r="A292" s="1" t="s">
        <v>222</v>
      </c>
      <c r="E292" s="27" t="s">
        <v>5298</v>
      </c>
    </row>
    <row r="293">
      <c r="A293" s="1" t="s">
        <v>213</v>
      </c>
      <c r="B293" s="1">
        <v>71</v>
      </c>
      <c r="C293" s="26" t="s">
        <v>320</v>
      </c>
      <c r="D293" t="s">
        <v>228</v>
      </c>
      <c r="E293" s="27" t="s">
        <v>321</v>
      </c>
      <c r="F293" s="28" t="s">
        <v>312</v>
      </c>
      <c r="G293" s="29">
        <v>40</v>
      </c>
      <c r="H293" s="28">
        <v>0</v>
      </c>
      <c r="I293" s="30">
        <f>ROUND(G293*H293,P4)</f>
        <v>0</v>
      </c>
      <c r="L293" s="30">
        <v>0</v>
      </c>
      <c r="M293" s="24">
        <f>ROUND(G293*L293,P4)</f>
        <v>0</v>
      </c>
      <c r="N293" s="25" t="s">
        <v>5300</v>
      </c>
      <c r="O293" s="31">
        <f>M293*AA293</f>
        <v>0</v>
      </c>
      <c r="P293" s="1">
        <v>3</v>
      </c>
      <c r="AA293" s="1">
        <f>IF(P293=1,$O$3,IF(P293=2,$O$4,$O$5))</f>
        <v>0</v>
      </c>
    </row>
    <row r="294">
      <c r="A294" s="1" t="s">
        <v>219</v>
      </c>
      <c r="E294" s="27" t="s">
        <v>321</v>
      </c>
    </row>
    <row r="295">
      <c r="A295" s="1" t="s">
        <v>221</v>
      </c>
    </row>
    <row r="296">
      <c r="A296" s="1" t="s">
        <v>222</v>
      </c>
      <c r="E296" s="27" t="s">
        <v>5298</v>
      </c>
    </row>
    <row r="297">
      <c r="A297" s="1" t="s">
        <v>210</v>
      </c>
      <c r="C297" s="22" t="s">
        <v>5417</v>
      </c>
      <c r="E297" s="23" t="s">
        <v>5418</v>
      </c>
      <c r="L297" s="24">
        <f>SUMIFS(L298:L417,A298:A417,"P")</f>
        <v>0</v>
      </c>
      <c r="M297" s="24">
        <f>SUMIFS(M298:M417,A298:A417,"P")</f>
        <v>0</v>
      </c>
      <c r="N297" s="25"/>
    </row>
    <row r="298" ht="26.4">
      <c r="A298" s="1" t="s">
        <v>213</v>
      </c>
      <c r="B298" s="1">
        <v>72</v>
      </c>
      <c r="C298" s="26" t="s">
        <v>5419</v>
      </c>
      <c r="D298" t="s">
        <v>228</v>
      </c>
      <c r="E298" s="27" t="s">
        <v>5420</v>
      </c>
      <c r="F298" s="28" t="s">
        <v>236</v>
      </c>
      <c r="G298" s="29">
        <v>50</v>
      </c>
      <c r="H298" s="28">
        <v>0</v>
      </c>
      <c r="I298" s="30">
        <f>ROUND(G298*H298,P4)</f>
        <v>0</v>
      </c>
      <c r="L298" s="30">
        <v>0</v>
      </c>
      <c r="M298" s="24">
        <f>ROUND(G298*L298,P4)</f>
        <v>0</v>
      </c>
      <c r="N298" s="25" t="s">
        <v>218</v>
      </c>
      <c r="O298" s="31">
        <f>M298*AA298</f>
        <v>0</v>
      </c>
      <c r="P298" s="1">
        <v>3</v>
      </c>
      <c r="AA298" s="1">
        <f>IF(P298=1,$O$3,IF(P298=2,$O$4,$O$5))</f>
        <v>0</v>
      </c>
    </row>
    <row r="299" ht="26.4">
      <c r="A299" s="1" t="s">
        <v>219</v>
      </c>
      <c r="E299" s="27" t="s">
        <v>5420</v>
      </c>
    </row>
    <row r="300" ht="66">
      <c r="A300" s="1" t="s">
        <v>221</v>
      </c>
      <c r="E300" s="32" t="s">
        <v>5421</v>
      </c>
    </row>
    <row r="301">
      <c r="A301" s="1" t="s">
        <v>222</v>
      </c>
      <c r="E301" s="27" t="s">
        <v>228</v>
      </c>
    </row>
    <row r="302" ht="26.4">
      <c r="A302" s="1" t="s">
        <v>213</v>
      </c>
      <c r="B302" s="1">
        <v>73</v>
      </c>
      <c r="C302" s="26" t="s">
        <v>5422</v>
      </c>
      <c r="D302" t="s">
        <v>228</v>
      </c>
      <c r="E302" s="27" t="s">
        <v>5423</v>
      </c>
      <c r="F302" s="28" t="s">
        <v>236</v>
      </c>
      <c r="G302" s="29">
        <v>10</v>
      </c>
      <c r="H302" s="28">
        <v>0</v>
      </c>
      <c r="I302" s="30">
        <f>ROUND(G302*H302,P4)</f>
        <v>0</v>
      </c>
      <c r="L302" s="30">
        <v>0</v>
      </c>
      <c r="M302" s="24">
        <f>ROUND(G302*L302,P4)</f>
        <v>0</v>
      </c>
      <c r="N302" s="25" t="s">
        <v>218</v>
      </c>
      <c r="O302" s="31">
        <f>M302*AA302</f>
        <v>0</v>
      </c>
      <c r="P302" s="1">
        <v>3</v>
      </c>
      <c r="AA302" s="1">
        <f>IF(P302=1,$O$3,IF(P302=2,$O$4,$O$5))</f>
        <v>0</v>
      </c>
    </row>
    <row r="303" ht="26.4">
      <c r="A303" s="1" t="s">
        <v>219</v>
      </c>
      <c r="E303" s="27" t="s">
        <v>5423</v>
      </c>
    </row>
    <row r="304">
      <c r="A304" s="1" t="s">
        <v>221</v>
      </c>
    </row>
    <row r="305" ht="26.4">
      <c r="A305" s="1" t="s">
        <v>222</v>
      </c>
      <c r="E305" s="27" t="s">
        <v>5424</v>
      </c>
    </row>
    <row r="306">
      <c r="A306" s="1" t="s">
        <v>213</v>
      </c>
      <c r="B306" s="1">
        <v>74</v>
      </c>
      <c r="C306" s="26" t="s">
        <v>5425</v>
      </c>
      <c r="D306" t="s">
        <v>228</v>
      </c>
      <c r="E306" s="27" t="s">
        <v>5426</v>
      </c>
      <c r="F306" s="28" t="s">
        <v>236</v>
      </c>
      <c r="G306" s="29">
        <v>39</v>
      </c>
      <c r="H306" s="28">
        <v>0</v>
      </c>
      <c r="I306" s="30">
        <f>ROUND(G306*H306,P4)</f>
        <v>0</v>
      </c>
      <c r="L306" s="30">
        <v>0</v>
      </c>
      <c r="M306" s="24">
        <f>ROUND(G306*L306,P4)</f>
        <v>0</v>
      </c>
      <c r="N306" s="25" t="s">
        <v>218</v>
      </c>
      <c r="O306" s="31">
        <f>M306*AA306</f>
        <v>0</v>
      </c>
      <c r="P306" s="1">
        <v>3</v>
      </c>
      <c r="AA306" s="1">
        <f>IF(P306=1,$O$3,IF(P306=2,$O$4,$O$5))</f>
        <v>0</v>
      </c>
    </row>
    <row r="307">
      <c r="A307" s="1" t="s">
        <v>219</v>
      </c>
      <c r="E307" s="27" t="s">
        <v>5426</v>
      </c>
    </row>
    <row r="308">
      <c r="A308" s="1" t="s">
        <v>221</v>
      </c>
    </row>
    <row r="309">
      <c r="A309" s="1" t="s">
        <v>222</v>
      </c>
      <c r="E309" s="27" t="s">
        <v>228</v>
      </c>
    </row>
    <row r="310">
      <c r="A310" s="1" t="s">
        <v>213</v>
      </c>
      <c r="B310" s="1">
        <v>75</v>
      </c>
      <c r="C310" s="26" t="s">
        <v>5427</v>
      </c>
      <c r="D310" t="s">
        <v>228</v>
      </c>
      <c r="E310" s="27" t="s">
        <v>5428</v>
      </c>
      <c r="F310" s="28" t="s">
        <v>236</v>
      </c>
      <c r="G310" s="29">
        <v>13</v>
      </c>
      <c r="H310" s="28">
        <v>0</v>
      </c>
      <c r="I310" s="30">
        <f>ROUND(G310*H310,P4)</f>
        <v>0</v>
      </c>
      <c r="L310" s="30">
        <v>0</v>
      </c>
      <c r="M310" s="24">
        <f>ROUND(G310*L310,P4)</f>
        <v>0</v>
      </c>
      <c r="N310" s="25" t="s">
        <v>218</v>
      </c>
      <c r="O310" s="31">
        <f>M310*AA310</f>
        <v>0</v>
      </c>
      <c r="P310" s="1">
        <v>3</v>
      </c>
      <c r="AA310" s="1">
        <f>IF(P310=1,$O$3,IF(P310=2,$O$4,$O$5))</f>
        <v>0</v>
      </c>
    </row>
    <row r="311">
      <c r="A311" s="1" t="s">
        <v>219</v>
      </c>
      <c r="E311" s="27" t="s">
        <v>5428</v>
      </c>
    </row>
    <row r="312">
      <c r="A312" s="1" t="s">
        <v>221</v>
      </c>
    </row>
    <row r="313">
      <c r="A313" s="1" t="s">
        <v>222</v>
      </c>
      <c r="E313" s="27" t="s">
        <v>228</v>
      </c>
    </row>
    <row r="314">
      <c r="A314" s="1" t="s">
        <v>213</v>
      </c>
      <c r="B314" s="1">
        <v>76</v>
      </c>
      <c r="C314" s="26" t="s">
        <v>5429</v>
      </c>
      <c r="D314" t="s">
        <v>228</v>
      </c>
      <c r="E314" s="27" t="s">
        <v>5430</v>
      </c>
      <c r="F314" s="28" t="s">
        <v>236</v>
      </c>
      <c r="G314" s="29">
        <v>36</v>
      </c>
      <c r="H314" s="28">
        <v>0</v>
      </c>
      <c r="I314" s="30">
        <f>ROUND(G314*H314,P4)</f>
        <v>0</v>
      </c>
      <c r="L314" s="30">
        <v>0</v>
      </c>
      <c r="M314" s="24">
        <f>ROUND(G314*L314,P4)</f>
        <v>0</v>
      </c>
      <c r="N314" s="25" t="s">
        <v>218</v>
      </c>
      <c r="O314" s="31">
        <f>M314*AA314</f>
        <v>0</v>
      </c>
      <c r="P314" s="1">
        <v>3</v>
      </c>
      <c r="AA314" s="1">
        <f>IF(P314=1,$O$3,IF(P314=2,$O$4,$O$5))</f>
        <v>0</v>
      </c>
    </row>
    <row r="315">
      <c r="A315" s="1" t="s">
        <v>219</v>
      </c>
      <c r="E315" s="27" t="s">
        <v>5430</v>
      </c>
    </row>
    <row r="316" ht="66">
      <c r="A316" s="1" t="s">
        <v>221</v>
      </c>
      <c r="E316" s="32" t="s">
        <v>5431</v>
      </c>
    </row>
    <row r="317">
      <c r="A317" s="1" t="s">
        <v>222</v>
      </c>
      <c r="E317" s="27" t="s">
        <v>228</v>
      </c>
    </row>
    <row r="318">
      <c r="A318" s="1" t="s">
        <v>213</v>
      </c>
      <c r="B318" s="1">
        <v>77</v>
      </c>
      <c r="C318" s="26" t="s">
        <v>5432</v>
      </c>
      <c r="D318" t="s">
        <v>228</v>
      </c>
      <c r="E318" s="27" t="s">
        <v>5433</v>
      </c>
      <c r="F318" s="28" t="s">
        <v>236</v>
      </c>
      <c r="G318" s="29">
        <v>3</v>
      </c>
      <c r="H318" s="28">
        <v>0</v>
      </c>
      <c r="I318" s="30">
        <f>ROUND(G318*H318,P4)</f>
        <v>0</v>
      </c>
      <c r="L318" s="30">
        <v>0</v>
      </c>
      <c r="M318" s="24">
        <f>ROUND(G318*L318,P4)</f>
        <v>0</v>
      </c>
      <c r="N318" s="25" t="s">
        <v>218</v>
      </c>
      <c r="O318" s="31">
        <f>M318*AA318</f>
        <v>0</v>
      </c>
      <c r="P318" s="1">
        <v>3</v>
      </c>
      <c r="AA318" s="1">
        <f>IF(P318=1,$O$3,IF(P318=2,$O$4,$O$5))</f>
        <v>0</v>
      </c>
    </row>
    <row r="319">
      <c r="A319" s="1" t="s">
        <v>219</v>
      </c>
      <c r="E319" s="27" t="s">
        <v>5433</v>
      </c>
    </row>
    <row r="320">
      <c r="A320" s="1" t="s">
        <v>221</v>
      </c>
    </row>
    <row r="321">
      <c r="A321" s="1" t="s">
        <v>222</v>
      </c>
      <c r="E321" s="27" t="s">
        <v>228</v>
      </c>
    </row>
    <row r="322">
      <c r="A322" s="1" t="s">
        <v>213</v>
      </c>
      <c r="B322" s="1">
        <v>78</v>
      </c>
      <c r="C322" s="26" t="s">
        <v>5434</v>
      </c>
      <c r="D322" t="s">
        <v>228</v>
      </c>
      <c r="E322" s="27" t="s">
        <v>5435</v>
      </c>
      <c r="F322" s="28" t="s">
        <v>230</v>
      </c>
      <c r="G322" s="29">
        <v>1</v>
      </c>
      <c r="H322" s="28">
        <v>0</v>
      </c>
      <c r="I322" s="30">
        <f>ROUND(G322*H322,P4)</f>
        <v>0</v>
      </c>
      <c r="L322" s="30">
        <v>0</v>
      </c>
      <c r="M322" s="24">
        <f>ROUND(G322*L322,P4)</f>
        <v>0</v>
      </c>
      <c r="N322" s="25" t="s">
        <v>218</v>
      </c>
      <c r="O322" s="31">
        <f>M322*AA322</f>
        <v>0</v>
      </c>
      <c r="P322" s="1">
        <v>3</v>
      </c>
      <c r="AA322" s="1">
        <f>IF(P322=1,$O$3,IF(P322=2,$O$4,$O$5))</f>
        <v>0</v>
      </c>
    </row>
    <row r="323">
      <c r="A323" s="1" t="s">
        <v>219</v>
      </c>
      <c r="E323" s="27" t="s">
        <v>5435</v>
      </c>
    </row>
    <row r="324">
      <c r="A324" s="1" t="s">
        <v>221</v>
      </c>
    </row>
    <row r="325">
      <c r="A325" s="1" t="s">
        <v>222</v>
      </c>
      <c r="E325" s="27" t="s">
        <v>228</v>
      </c>
    </row>
    <row r="326">
      <c r="A326" s="1" t="s">
        <v>213</v>
      </c>
      <c r="B326" s="1">
        <v>79</v>
      </c>
      <c r="C326" s="26" t="s">
        <v>5436</v>
      </c>
      <c r="D326" t="s">
        <v>228</v>
      </c>
      <c r="E326" s="27" t="s">
        <v>5437</v>
      </c>
      <c r="F326" s="28" t="s">
        <v>230</v>
      </c>
      <c r="G326" s="29">
        <v>1</v>
      </c>
      <c r="H326" s="28">
        <v>0</v>
      </c>
      <c r="I326" s="30">
        <f>ROUND(G326*H326,P4)</f>
        <v>0</v>
      </c>
      <c r="L326" s="30">
        <v>0</v>
      </c>
      <c r="M326" s="24">
        <f>ROUND(G326*L326,P4)</f>
        <v>0</v>
      </c>
      <c r="N326" s="25" t="s">
        <v>218</v>
      </c>
      <c r="O326" s="31">
        <f>M326*AA326</f>
        <v>0</v>
      </c>
      <c r="P326" s="1">
        <v>3</v>
      </c>
      <c r="AA326" s="1">
        <f>IF(P326=1,$O$3,IF(P326=2,$O$4,$O$5))</f>
        <v>0</v>
      </c>
    </row>
    <row r="327">
      <c r="A327" s="1" t="s">
        <v>219</v>
      </c>
      <c r="E327" s="27" t="s">
        <v>5437</v>
      </c>
    </row>
    <row r="328">
      <c r="A328" s="1" t="s">
        <v>221</v>
      </c>
    </row>
    <row r="329" ht="26.4">
      <c r="A329" s="1" t="s">
        <v>222</v>
      </c>
      <c r="E329" s="27" t="s">
        <v>5438</v>
      </c>
    </row>
    <row r="330" ht="39.6">
      <c r="A330" s="1" t="s">
        <v>213</v>
      </c>
      <c r="B330" s="1">
        <v>80</v>
      </c>
      <c r="C330" s="26" t="s">
        <v>5439</v>
      </c>
      <c r="D330" t="s">
        <v>228</v>
      </c>
      <c r="E330" s="27" t="s">
        <v>5440</v>
      </c>
      <c r="F330" s="28" t="s">
        <v>236</v>
      </c>
      <c r="G330" s="29">
        <v>1</v>
      </c>
      <c r="H330" s="28">
        <v>0</v>
      </c>
      <c r="I330" s="30">
        <f>ROUND(G330*H330,P4)</f>
        <v>0</v>
      </c>
      <c r="L330" s="30">
        <v>0</v>
      </c>
      <c r="M330" s="24">
        <f>ROUND(G330*L330,P4)</f>
        <v>0</v>
      </c>
      <c r="N330" s="25" t="s">
        <v>218</v>
      </c>
      <c r="O330" s="31">
        <f>M330*AA330</f>
        <v>0</v>
      </c>
      <c r="P330" s="1">
        <v>3</v>
      </c>
      <c r="AA330" s="1">
        <f>IF(P330=1,$O$3,IF(P330=2,$O$4,$O$5))</f>
        <v>0</v>
      </c>
    </row>
    <row r="331" ht="39.6">
      <c r="A331" s="1" t="s">
        <v>219</v>
      </c>
      <c r="E331" s="27" t="s">
        <v>5441</v>
      </c>
    </row>
    <row r="332">
      <c r="A332" s="1" t="s">
        <v>221</v>
      </c>
    </row>
    <row r="333">
      <c r="A333" s="1" t="s">
        <v>222</v>
      </c>
      <c r="E333" s="27" t="s">
        <v>228</v>
      </c>
    </row>
    <row r="334" ht="39.6">
      <c r="A334" s="1" t="s">
        <v>213</v>
      </c>
      <c r="B334" s="1">
        <v>81</v>
      </c>
      <c r="C334" s="26" t="s">
        <v>5442</v>
      </c>
      <c r="D334" t="s">
        <v>228</v>
      </c>
      <c r="E334" s="27" t="s">
        <v>5443</v>
      </c>
      <c r="F334" s="28" t="s">
        <v>236</v>
      </c>
      <c r="G334" s="29">
        <v>1</v>
      </c>
      <c r="H334" s="28">
        <v>0</v>
      </c>
      <c r="I334" s="30">
        <f>ROUND(G334*H334,P4)</f>
        <v>0</v>
      </c>
      <c r="L334" s="30">
        <v>0</v>
      </c>
      <c r="M334" s="24">
        <f>ROUND(G334*L334,P4)</f>
        <v>0</v>
      </c>
      <c r="N334" s="25" t="s">
        <v>218</v>
      </c>
      <c r="O334" s="31">
        <f>M334*AA334</f>
        <v>0</v>
      </c>
      <c r="P334" s="1">
        <v>3</v>
      </c>
      <c r="AA334" s="1">
        <f>IF(P334=1,$O$3,IF(P334=2,$O$4,$O$5))</f>
        <v>0</v>
      </c>
    </row>
    <row r="335" ht="39.6">
      <c r="A335" s="1" t="s">
        <v>219</v>
      </c>
      <c r="E335" s="27" t="s">
        <v>5444</v>
      </c>
    </row>
    <row r="336">
      <c r="A336" s="1" t="s">
        <v>221</v>
      </c>
    </row>
    <row r="337">
      <c r="A337" s="1" t="s">
        <v>222</v>
      </c>
      <c r="E337" s="27" t="s">
        <v>228</v>
      </c>
    </row>
    <row r="338" ht="39.6">
      <c r="A338" s="1" t="s">
        <v>213</v>
      </c>
      <c r="B338" s="1">
        <v>82</v>
      </c>
      <c r="C338" s="26" t="s">
        <v>5445</v>
      </c>
      <c r="D338" t="s">
        <v>228</v>
      </c>
      <c r="E338" s="27" t="s">
        <v>5446</v>
      </c>
      <c r="F338" s="28" t="s">
        <v>236</v>
      </c>
      <c r="G338" s="29">
        <v>1</v>
      </c>
      <c r="H338" s="28">
        <v>0</v>
      </c>
      <c r="I338" s="30">
        <f>ROUND(G338*H338,P4)</f>
        <v>0</v>
      </c>
      <c r="L338" s="30">
        <v>0</v>
      </c>
      <c r="M338" s="24">
        <f>ROUND(G338*L338,P4)</f>
        <v>0</v>
      </c>
      <c r="N338" s="25" t="s">
        <v>218</v>
      </c>
      <c r="O338" s="31">
        <f>M338*AA338</f>
        <v>0</v>
      </c>
      <c r="P338" s="1">
        <v>3</v>
      </c>
      <c r="AA338" s="1">
        <f>IF(P338=1,$O$3,IF(P338=2,$O$4,$O$5))</f>
        <v>0</v>
      </c>
    </row>
    <row r="339" ht="39.6">
      <c r="A339" s="1" t="s">
        <v>219</v>
      </c>
      <c r="E339" s="27" t="s">
        <v>5447</v>
      </c>
    </row>
    <row r="340">
      <c r="A340" s="1" t="s">
        <v>221</v>
      </c>
    </row>
    <row r="341">
      <c r="A341" s="1" t="s">
        <v>222</v>
      </c>
      <c r="E341" s="27" t="s">
        <v>228</v>
      </c>
    </row>
    <row r="342" ht="39.6">
      <c r="A342" s="1" t="s">
        <v>213</v>
      </c>
      <c r="B342" s="1">
        <v>83</v>
      </c>
      <c r="C342" s="26" t="s">
        <v>5448</v>
      </c>
      <c r="D342" t="s">
        <v>228</v>
      </c>
      <c r="E342" s="27" t="s">
        <v>5449</v>
      </c>
      <c r="F342" s="28" t="s">
        <v>236</v>
      </c>
      <c r="G342" s="29">
        <v>1</v>
      </c>
      <c r="H342" s="28">
        <v>0</v>
      </c>
      <c r="I342" s="30">
        <f>ROUND(G342*H342,P4)</f>
        <v>0</v>
      </c>
      <c r="L342" s="30">
        <v>0</v>
      </c>
      <c r="M342" s="24">
        <f>ROUND(G342*L342,P4)</f>
        <v>0</v>
      </c>
      <c r="N342" s="25" t="s">
        <v>218</v>
      </c>
      <c r="O342" s="31">
        <f>M342*AA342</f>
        <v>0</v>
      </c>
      <c r="P342" s="1">
        <v>3</v>
      </c>
      <c r="AA342" s="1">
        <f>IF(P342=1,$O$3,IF(P342=2,$O$4,$O$5))</f>
        <v>0</v>
      </c>
    </row>
    <row r="343" ht="39.6">
      <c r="A343" s="1" t="s">
        <v>219</v>
      </c>
      <c r="E343" s="27" t="s">
        <v>5450</v>
      </c>
    </row>
    <row r="344">
      <c r="A344" s="1" t="s">
        <v>221</v>
      </c>
    </row>
    <row r="345">
      <c r="A345" s="1" t="s">
        <v>222</v>
      </c>
      <c r="E345" s="27" t="s">
        <v>228</v>
      </c>
    </row>
    <row r="346" ht="39.6">
      <c r="A346" s="1" t="s">
        <v>213</v>
      </c>
      <c r="B346" s="1">
        <v>84</v>
      </c>
      <c r="C346" s="26" t="s">
        <v>5451</v>
      </c>
      <c r="D346" t="s">
        <v>228</v>
      </c>
      <c r="E346" s="27" t="s">
        <v>5452</v>
      </c>
      <c r="F346" s="28" t="s">
        <v>236</v>
      </c>
      <c r="G346" s="29">
        <v>1</v>
      </c>
      <c r="H346" s="28">
        <v>0</v>
      </c>
      <c r="I346" s="30">
        <f>ROUND(G346*H346,P4)</f>
        <v>0</v>
      </c>
      <c r="L346" s="30">
        <v>0</v>
      </c>
      <c r="M346" s="24">
        <f>ROUND(G346*L346,P4)</f>
        <v>0</v>
      </c>
      <c r="N346" s="25" t="s">
        <v>218</v>
      </c>
      <c r="O346" s="31">
        <f>M346*AA346</f>
        <v>0</v>
      </c>
      <c r="P346" s="1">
        <v>3</v>
      </c>
      <c r="AA346" s="1">
        <f>IF(P346=1,$O$3,IF(P346=2,$O$4,$O$5))</f>
        <v>0</v>
      </c>
    </row>
    <row r="347" ht="39.6">
      <c r="A347" s="1" t="s">
        <v>219</v>
      </c>
      <c r="E347" s="27" t="s">
        <v>5452</v>
      </c>
    </row>
    <row r="348">
      <c r="A348" s="1" t="s">
        <v>221</v>
      </c>
    </row>
    <row r="349" ht="79.2">
      <c r="A349" s="1" t="s">
        <v>222</v>
      </c>
      <c r="E349" s="27" t="s">
        <v>5453</v>
      </c>
    </row>
    <row r="350" ht="39.6">
      <c r="A350" s="1" t="s">
        <v>213</v>
      </c>
      <c r="B350" s="1">
        <v>85</v>
      </c>
      <c r="C350" s="26" t="s">
        <v>5454</v>
      </c>
      <c r="D350" t="s">
        <v>228</v>
      </c>
      <c r="E350" s="27" t="s">
        <v>5455</v>
      </c>
      <c r="F350" s="28" t="s">
        <v>236</v>
      </c>
      <c r="G350" s="29">
        <v>1</v>
      </c>
      <c r="H350" s="28">
        <v>0</v>
      </c>
      <c r="I350" s="30">
        <f>ROUND(G350*H350,P4)</f>
        <v>0</v>
      </c>
      <c r="L350" s="30">
        <v>0</v>
      </c>
      <c r="M350" s="24">
        <f>ROUND(G350*L350,P4)</f>
        <v>0</v>
      </c>
      <c r="N350" s="25" t="s">
        <v>218</v>
      </c>
      <c r="O350" s="31">
        <f>M350*AA350</f>
        <v>0</v>
      </c>
      <c r="P350" s="1">
        <v>3</v>
      </c>
      <c r="AA350" s="1">
        <f>IF(P350=1,$O$3,IF(P350=2,$O$4,$O$5))</f>
        <v>0</v>
      </c>
    </row>
    <row r="351" ht="39.6">
      <c r="A351" s="1" t="s">
        <v>219</v>
      </c>
      <c r="E351" s="27" t="s">
        <v>5455</v>
      </c>
    </row>
    <row r="352">
      <c r="A352" s="1" t="s">
        <v>221</v>
      </c>
    </row>
    <row r="353">
      <c r="A353" s="1" t="s">
        <v>222</v>
      </c>
      <c r="E353" s="27" t="s">
        <v>228</v>
      </c>
    </row>
    <row r="354">
      <c r="A354" s="1" t="s">
        <v>213</v>
      </c>
      <c r="B354" s="1">
        <v>86</v>
      </c>
      <c r="C354" s="26" t="s">
        <v>5456</v>
      </c>
      <c r="D354" t="s">
        <v>228</v>
      </c>
      <c r="E354" s="27" t="s">
        <v>5457</v>
      </c>
      <c r="F354" s="28" t="s">
        <v>236</v>
      </c>
      <c r="G354" s="29">
        <v>2</v>
      </c>
      <c r="H354" s="28">
        <v>0</v>
      </c>
      <c r="I354" s="30">
        <f>ROUND(G354*H354,P4)</f>
        <v>0</v>
      </c>
      <c r="L354" s="30">
        <v>0</v>
      </c>
      <c r="M354" s="24">
        <f>ROUND(G354*L354,P4)</f>
        <v>0</v>
      </c>
      <c r="N354" s="25" t="s">
        <v>218</v>
      </c>
      <c r="O354" s="31">
        <f>M354*AA354</f>
        <v>0</v>
      </c>
      <c r="P354" s="1">
        <v>3</v>
      </c>
      <c r="AA354" s="1">
        <f>IF(P354=1,$O$3,IF(P354=2,$O$4,$O$5))</f>
        <v>0</v>
      </c>
    </row>
    <row r="355">
      <c r="A355" s="1" t="s">
        <v>219</v>
      </c>
      <c r="E355" s="27" t="s">
        <v>5457</v>
      </c>
    </row>
    <row r="356">
      <c r="A356" s="1" t="s">
        <v>221</v>
      </c>
    </row>
    <row r="357" ht="26.4">
      <c r="A357" s="1" t="s">
        <v>222</v>
      </c>
      <c r="E357" s="27" t="s">
        <v>5458</v>
      </c>
    </row>
    <row r="358">
      <c r="A358" s="1" t="s">
        <v>213</v>
      </c>
      <c r="B358" s="1">
        <v>87</v>
      </c>
      <c r="C358" s="26" t="s">
        <v>5459</v>
      </c>
      <c r="D358" t="s">
        <v>228</v>
      </c>
      <c r="E358" s="27" t="s">
        <v>5460</v>
      </c>
      <c r="F358" s="28" t="s">
        <v>236</v>
      </c>
      <c r="G358" s="29">
        <v>32</v>
      </c>
      <c r="H358" s="28">
        <v>0</v>
      </c>
      <c r="I358" s="30">
        <f>ROUND(G358*H358,P4)</f>
        <v>0</v>
      </c>
      <c r="L358" s="30">
        <v>0</v>
      </c>
      <c r="M358" s="24">
        <f>ROUND(G358*L358,P4)</f>
        <v>0</v>
      </c>
      <c r="N358" s="25" t="s">
        <v>218</v>
      </c>
      <c r="O358" s="31">
        <f>M358*AA358</f>
        <v>0</v>
      </c>
      <c r="P358" s="1">
        <v>3</v>
      </c>
      <c r="AA358" s="1">
        <f>IF(P358=1,$O$3,IF(P358=2,$O$4,$O$5))</f>
        <v>0</v>
      </c>
    </row>
    <row r="359">
      <c r="A359" s="1" t="s">
        <v>219</v>
      </c>
      <c r="E359" s="27" t="s">
        <v>5460</v>
      </c>
    </row>
    <row r="360">
      <c r="A360" s="1" t="s">
        <v>221</v>
      </c>
    </row>
    <row r="361">
      <c r="A361" s="1" t="s">
        <v>222</v>
      </c>
      <c r="E361" s="27" t="s">
        <v>228</v>
      </c>
    </row>
    <row r="362">
      <c r="A362" s="1" t="s">
        <v>213</v>
      </c>
      <c r="B362" s="1">
        <v>88</v>
      </c>
      <c r="C362" s="26" t="s">
        <v>5461</v>
      </c>
      <c r="D362" t="s">
        <v>228</v>
      </c>
      <c r="E362" s="27" t="s">
        <v>5462</v>
      </c>
      <c r="F362" s="28" t="s">
        <v>497</v>
      </c>
      <c r="G362" s="29">
        <v>785</v>
      </c>
      <c r="H362" s="28">
        <v>0</v>
      </c>
      <c r="I362" s="30">
        <f>ROUND(G362*H362,P4)</f>
        <v>0</v>
      </c>
      <c r="L362" s="30">
        <v>0</v>
      </c>
      <c r="M362" s="24">
        <f>ROUND(G362*L362,P4)</f>
        <v>0</v>
      </c>
      <c r="N362" s="25" t="s">
        <v>218</v>
      </c>
      <c r="O362" s="31">
        <f>M362*AA362</f>
        <v>0</v>
      </c>
      <c r="P362" s="1">
        <v>3</v>
      </c>
      <c r="AA362" s="1">
        <f>IF(P362=1,$O$3,IF(P362=2,$O$4,$O$5))</f>
        <v>0</v>
      </c>
    </row>
    <row r="363">
      <c r="A363" s="1" t="s">
        <v>219</v>
      </c>
      <c r="E363" s="27" t="s">
        <v>5462</v>
      </c>
    </row>
    <row r="364">
      <c r="A364" s="1" t="s">
        <v>221</v>
      </c>
    </row>
    <row r="365">
      <c r="A365" s="1" t="s">
        <v>222</v>
      </c>
      <c r="E365" s="27" t="s">
        <v>228</v>
      </c>
    </row>
    <row r="366">
      <c r="A366" s="1" t="s">
        <v>213</v>
      </c>
      <c r="B366" s="1">
        <v>89</v>
      </c>
      <c r="C366" s="26" t="s">
        <v>5463</v>
      </c>
      <c r="D366" t="s">
        <v>228</v>
      </c>
      <c r="E366" s="27" t="s">
        <v>5464</v>
      </c>
      <c r="F366" s="28" t="s">
        <v>236</v>
      </c>
      <c r="G366" s="29">
        <v>32</v>
      </c>
      <c r="H366" s="28">
        <v>0</v>
      </c>
      <c r="I366" s="30">
        <f>ROUND(G366*H366,P4)</f>
        <v>0</v>
      </c>
      <c r="L366" s="30">
        <v>0</v>
      </c>
      <c r="M366" s="24">
        <f>ROUND(G366*L366,P4)</f>
        <v>0</v>
      </c>
      <c r="N366" s="25" t="s">
        <v>218</v>
      </c>
      <c r="O366" s="31">
        <f>M366*AA366</f>
        <v>0</v>
      </c>
      <c r="P366" s="1">
        <v>3</v>
      </c>
      <c r="AA366" s="1">
        <f>IF(P366=1,$O$3,IF(P366=2,$O$4,$O$5))</f>
        <v>0</v>
      </c>
    </row>
    <row r="367">
      <c r="A367" s="1" t="s">
        <v>219</v>
      </c>
      <c r="E367" s="27" t="s">
        <v>5464</v>
      </c>
    </row>
    <row r="368">
      <c r="A368" s="1" t="s">
        <v>221</v>
      </c>
    </row>
    <row r="369" ht="26.4">
      <c r="A369" s="1" t="s">
        <v>222</v>
      </c>
      <c r="E369" s="27" t="s">
        <v>5465</v>
      </c>
    </row>
    <row r="370">
      <c r="A370" s="1" t="s">
        <v>213</v>
      </c>
      <c r="B370" s="1">
        <v>90</v>
      </c>
      <c r="C370" s="26" t="s">
        <v>5466</v>
      </c>
      <c r="D370" t="s">
        <v>228</v>
      </c>
      <c r="E370" s="27" t="s">
        <v>5467</v>
      </c>
      <c r="F370" s="28" t="s">
        <v>230</v>
      </c>
      <c r="G370" s="29">
        <v>1</v>
      </c>
      <c r="H370" s="28">
        <v>0</v>
      </c>
      <c r="I370" s="30">
        <f>ROUND(G370*H370,P4)</f>
        <v>0</v>
      </c>
      <c r="L370" s="30">
        <v>0</v>
      </c>
      <c r="M370" s="24">
        <f>ROUND(G370*L370,P4)</f>
        <v>0</v>
      </c>
      <c r="N370" s="25" t="s">
        <v>218</v>
      </c>
      <c r="O370" s="31">
        <f>M370*AA370</f>
        <v>0</v>
      </c>
      <c r="P370" s="1">
        <v>3</v>
      </c>
      <c r="AA370" s="1">
        <f>IF(P370=1,$O$3,IF(P370=2,$O$4,$O$5))</f>
        <v>0</v>
      </c>
    </row>
    <row r="371">
      <c r="A371" s="1" t="s">
        <v>219</v>
      </c>
      <c r="E371" s="27" t="s">
        <v>5467</v>
      </c>
    </row>
    <row r="372">
      <c r="A372" s="1" t="s">
        <v>221</v>
      </c>
    </row>
    <row r="373">
      <c r="A373" s="1" t="s">
        <v>222</v>
      </c>
      <c r="E373" s="27" t="s">
        <v>5468</v>
      </c>
    </row>
    <row r="374">
      <c r="A374" s="1" t="s">
        <v>213</v>
      </c>
      <c r="B374" s="1">
        <v>91</v>
      </c>
      <c r="C374" s="26" t="s">
        <v>5469</v>
      </c>
      <c r="D374" t="s">
        <v>228</v>
      </c>
      <c r="E374" s="27" t="s">
        <v>5470</v>
      </c>
      <c r="F374" s="28" t="s">
        <v>236</v>
      </c>
      <c r="G374" s="29">
        <v>25</v>
      </c>
      <c r="H374" s="28">
        <v>0</v>
      </c>
      <c r="I374" s="30">
        <f>ROUND(G374*H374,P4)</f>
        <v>0</v>
      </c>
      <c r="L374" s="30">
        <v>0</v>
      </c>
      <c r="M374" s="24">
        <f>ROUND(G374*L374,P4)</f>
        <v>0</v>
      </c>
      <c r="N374" s="25" t="s">
        <v>218</v>
      </c>
      <c r="O374" s="31">
        <f>M374*AA374</f>
        <v>0</v>
      </c>
      <c r="P374" s="1">
        <v>3</v>
      </c>
      <c r="AA374" s="1">
        <f>IF(P374=1,$O$3,IF(P374=2,$O$4,$O$5))</f>
        <v>0</v>
      </c>
    </row>
    <row r="375">
      <c r="A375" s="1" t="s">
        <v>219</v>
      </c>
      <c r="E375" s="27" t="s">
        <v>5470</v>
      </c>
    </row>
    <row r="376">
      <c r="A376" s="1" t="s">
        <v>221</v>
      </c>
    </row>
    <row r="377">
      <c r="A377" s="1" t="s">
        <v>222</v>
      </c>
      <c r="E377" s="27" t="s">
        <v>228</v>
      </c>
    </row>
    <row r="378">
      <c r="A378" s="1" t="s">
        <v>213</v>
      </c>
      <c r="B378" s="1">
        <v>92</v>
      </c>
      <c r="C378" s="26" t="s">
        <v>5471</v>
      </c>
      <c r="D378" t="s">
        <v>228</v>
      </c>
      <c r="E378" s="27" t="s">
        <v>5472</v>
      </c>
      <c r="F378" s="28" t="s">
        <v>236</v>
      </c>
      <c r="G378" s="29">
        <v>10</v>
      </c>
      <c r="H378" s="28">
        <v>0</v>
      </c>
      <c r="I378" s="30">
        <f>ROUND(G378*H378,P4)</f>
        <v>0</v>
      </c>
      <c r="L378" s="30">
        <v>0</v>
      </c>
      <c r="M378" s="24">
        <f>ROUND(G378*L378,P4)</f>
        <v>0</v>
      </c>
      <c r="N378" s="25" t="s">
        <v>218</v>
      </c>
      <c r="O378" s="31">
        <f>M378*AA378</f>
        <v>0</v>
      </c>
      <c r="P378" s="1">
        <v>3</v>
      </c>
      <c r="AA378" s="1">
        <f>IF(P378=1,$O$3,IF(P378=2,$O$4,$O$5))</f>
        <v>0</v>
      </c>
    </row>
    <row r="379">
      <c r="A379" s="1" t="s">
        <v>219</v>
      </c>
      <c r="E379" s="27" t="s">
        <v>5472</v>
      </c>
    </row>
    <row r="380">
      <c r="A380" s="1" t="s">
        <v>221</v>
      </c>
    </row>
    <row r="381">
      <c r="A381" s="1" t="s">
        <v>222</v>
      </c>
      <c r="E381" s="27" t="s">
        <v>228</v>
      </c>
    </row>
    <row r="382">
      <c r="A382" s="1" t="s">
        <v>213</v>
      </c>
      <c r="B382" s="1">
        <v>93</v>
      </c>
      <c r="C382" s="26" t="s">
        <v>5473</v>
      </c>
      <c r="D382" t="s">
        <v>228</v>
      </c>
      <c r="E382" s="27" t="s">
        <v>5474</v>
      </c>
      <c r="F382" s="28" t="s">
        <v>236</v>
      </c>
      <c r="G382" s="29">
        <v>4</v>
      </c>
      <c r="H382" s="28">
        <v>0</v>
      </c>
      <c r="I382" s="30">
        <f>ROUND(G382*H382,P4)</f>
        <v>0</v>
      </c>
      <c r="L382" s="30">
        <v>0</v>
      </c>
      <c r="M382" s="24">
        <f>ROUND(G382*L382,P4)</f>
        <v>0</v>
      </c>
      <c r="N382" s="25" t="s">
        <v>218</v>
      </c>
      <c r="O382" s="31">
        <f>M382*AA382</f>
        <v>0</v>
      </c>
      <c r="P382" s="1">
        <v>3</v>
      </c>
      <c r="AA382" s="1">
        <f>IF(P382=1,$O$3,IF(P382=2,$O$4,$O$5))</f>
        <v>0</v>
      </c>
    </row>
    <row r="383">
      <c r="A383" s="1" t="s">
        <v>219</v>
      </c>
      <c r="E383" s="27" t="s">
        <v>5474</v>
      </c>
    </row>
    <row r="384">
      <c r="A384" s="1" t="s">
        <v>221</v>
      </c>
    </row>
    <row r="385">
      <c r="A385" s="1" t="s">
        <v>222</v>
      </c>
      <c r="E385" s="27" t="s">
        <v>228</v>
      </c>
    </row>
    <row r="386">
      <c r="A386" s="1" t="s">
        <v>213</v>
      </c>
      <c r="B386" s="1">
        <v>94</v>
      </c>
      <c r="C386" s="26" t="s">
        <v>5475</v>
      </c>
      <c r="D386" t="s">
        <v>228</v>
      </c>
      <c r="E386" s="27" t="s">
        <v>5476</v>
      </c>
      <c r="F386" s="28" t="s">
        <v>236</v>
      </c>
      <c r="G386" s="29">
        <v>15</v>
      </c>
      <c r="H386" s="28">
        <v>0</v>
      </c>
      <c r="I386" s="30">
        <f>ROUND(G386*H386,P4)</f>
        <v>0</v>
      </c>
      <c r="L386" s="30">
        <v>0</v>
      </c>
      <c r="M386" s="24">
        <f>ROUND(G386*L386,P4)</f>
        <v>0</v>
      </c>
      <c r="N386" s="25" t="s">
        <v>218</v>
      </c>
      <c r="O386" s="31">
        <f>M386*AA386</f>
        <v>0</v>
      </c>
      <c r="P386" s="1">
        <v>3</v>
      </c>
      <c r="AA386" s="1">
        <f>IF(P386=1,$O$3,IF(P386=2,$O$4,$O$5))</f>
        <v>0</v>
      </c>
    </row>
    <row r="387">
      <c r="A387" s="1" t="s">
        <v>219</v>
      </c>
      <c r="E387" s="27" t="s">
        <v>5476</v>
      </c>
    </row>
    <row r="388">
      <c r="A388" s="1" t="s">
        <v>221</v>
      </c>
    </row>
    <row r="389">
      <c r="A389" s="1" t="s">
        <v>222</v>
      </c>
      <c r="E389" s="27" t="s">
        <v>228</v>
      </c>
    </row>
    <row r="390">
      <c r="A390" s="1" t="s">
        <v>213</v>
      </c>
      <c r="B390" s="1">
        <v>95</v>
      </c>
      <c r="C390" s="26" t="s">
        <v>5477</v>
      </c>
      <c r="D390" t="s">
        <v>228</v>
      </c>
      <c r="E390" s="27" t="s">
        <v>5478</v>
      </c>
      <c r="F390" s="28" t="s">
        <v>236</v>
      </c>
      <c r="G390" s="29">
        <v>6</v>
      </c>
      <c r="H390" s="28">
        <v>0</v>
      </c>
      <c r="I390" s="30">
        <f>ROUND(G390*H390,P4)</f>
        <v>0</v>
      </c>
      <c r="L390" s="30">
        <v>0</v>
      </c>
      <c r="M390" s="24">
        <f>ROUND(G390*L390,P4)</f>
        <v>0</v>
      </c>
      <c r="N390" s="25" t="s">
        <v>218</v>
      </c>
      <c r="O390" s="31">
        <f>M390*AA390</f>
        <v>0</v>
      </c>
      <c r="P390" s="1">
        <v>3</v>
      </c>
      <c r="AA390" s="1">
        <f>IF(P390=1,$O$3,IF(P390=2,$O$4,$O$5))</f>
        <v>0</v>
      </c>
    </row>
    <row r="391">
      <c r="A391" s="1" t="s">
        <v>219</v>
      </c>
      <c r="E391" s="27" t="s">
        <v>5478</v>
      </c>
    </row>
    <row r="392">
      <c r="A392" s="1" t="s">
        <v>221</v>
      </c>
    </row>
    <row r="393">
      <c r="A393" s="1" t="s">
        <v>222</v>
      </c>
      <c r="E393" s="27" t="s">
        <v>228</v>
      </c>
    </row>
    <row r="394" ht="26.4">
      <c r="A394" s="1" t="s">
        <v>213</v>
      </c>
      <c r="B394" s="1">
        <v>96</v>
      </c>
      <c r="C394" s="26" t="s">
        <v>5479</v>
      </c>
      <c r="D394" t="s">
        <v>228</v>
      </c>
      <c r="E394" s="27" t="s">
        <v>5480</v>
      </c>
      <c r="F394" s="28" t="s">
        <v>236</v>
      </c>
      <c r="G394" s="29">
        <v>5</v>
      </c>
      <c r="H394" s="28">
        <v>0</v>
      </c>
      <c r="I394" s="30">
        <f>ROUND(G394*H394,P4)</f>
        <v>0</v>
      </c>
      <c r="L394" s="30">
        <v>0</v>
      </c>
      <c r="M394" s="24">
        <f>ROUND(G394*L394,P4)</f>
        <v>0</v>
      </c>
      <c r="N394" s="25" t="s">
        <v>218</v>
      </c>
      <c r="O394" s="31">
        <f>M394*AA394</f>
        <v>0</v>
      </c>
      <c r="P394" s="1">
        <v>3</v>
      </c>
      <c r="AA394" s="1">
        <f>IF(P394=1,$O$3,IF(P394=2,$O$4,$O$5))</f>
        <v>0</v>
      </c>
    </row>
    <row r="395" ht="26.4">
      <c r="A395" s="1" t="s">
        <v>219</v>
      </c>
      <c r="E395" s="27" t="s">
        <v>5480</v>
      </c>
    </row>
    <row r="396">
      <c r="A396" s="1" t="s">
        <v>221</v>
      </c>
    </row>
    <row r="397">
      <c r="A397" s="1" t="s">
        <v>222</v>
      </c>
      <c r="E397" s="27" t="s">
        <v>228</v>
      </c>
    </row>
    <row r="398">
      <c r="A398" s="1" t="s">
        <v>213</v>
      </c>
      <c r="B398" s="1">
        <v>97</v>
      </c>
      <c r="C398" s="26" t="s">
        <v>5481</v>
      </c>
      <c r="D398" t="s">
        <v>228</v>
      </c>
      <c r="E398" s="27" t="s">
        <v>5482</v>
      </c>
      <c r="F398" s="28" t="s">
        <v>236</v>
      </c>
      <c r="G398" s="29">
        <v>8</v>
      </c>
      <c r="H398" s="28">
        <v>0</v>
      </c>
      <c r="I398" s="30">
        <f>ROUND(G398*H398,P4)</f>
        <v>0</v>
      </c>
      <c r="L398" s="30">
        <v>0</v>
      </c>
      <c r="M398" s="24">
        <f>ROUND(G398*L398,P4)</f>
        <v>0</v>
      </c>
      <c r="N398" s="25" t="s">
        <v>218</v>
      </c>
      <c r="O398" s="31">
        <f>M398*AA398</f>
        <v>0</v>
      </c>
      <c r="P398" s="1">
        <v>3</v>
      </c>
      <c r="AA398" s="1">
        <f>IF(P398=1,$O$3,IF(P398=2,$O$4,$O$5))</f>
        <v>0</v>
      </c>
    </row>
    <row r="399">
      <c r="A399" s="1" t="s">
        <v>219</v>
      </c>
      <c r="E399" s="27" t="s">
        <v>5482</v>
      </c>
    </row>
    <row r="400">
      <c r="A400" s="1" t="s">
        <v>221</v>
      </c>
    </row>
    <row r="401">
      <c r="A401" s="1" t="s">
        <v>222</v>
      </c>
      <c r="E401" s="27" t="s">
        <v>228</v>
      </c>
    </row>
    <row r="402" ht="26.4">
      <c r="A402" s="1" t="s">
        <v>213</v>
      </c>
      <c r="B402" s="1">
        <v>98</v>
      </c>
      <c r="C402" s="26" t="s">
        <v>5483</v>
      </c>
      <c r="D402" t="s">
        <v>228</v>
      </c>
      <c r="E402" s="27" t="s">
        <v>5484</v>
      </c>
      <c r="F402" s="28" t="s">
        <v>497</v>
      </c>
      <c r="G402" s="29">
        <v>20</v>
      </c>
      <c r="H402" s="28">
        <v>0</v>
      </c>
      <c r="I402" s="30">
        <f>ROUND(G402*H402,P4)</f>
        <v>0</v>
      </c>
      <c r="L402" s="30">
        <v>0</v>
      </c>
      <c r="M402" s="24">
        <f>ROUND(G402*L402,P4)</f>
        <v>0</v>
      </c>
      <c r="N402" s="25" t="s">
        <v>218</v>
      </c>
      <c r="O402" s="31">
        <f>M402*AA402</f>
        <v>0</v>
      </c>
      <c r="P402" s="1">
        <v>3</v>
      </c>
      <c r="AA402" s="1">
        <f>IF(P402=1,$O$3,IF(P402=2,$O$4,$O$5))</f>
        <v>0</v>
      </c>
    </row>
    <row r="403" ht="26.4">
      <c r="A403" s="1" t="s">
        <v>219</v>
      </c>
      <c r="E403" s="27" t="s">
        <v>5484</v>
      </c>
    </row>
    <row r="404">
      <c r="A404" s="1" t="s">
        <v>221</v>
      </c>
    </row>
    <row r="405">
      <c r="A405" s="1" t="s">
        <v>222</v>
      </c>
      <c r="E405" s="27" t="s">
        <v>228</v>
      </c>
    </row>
    <row r="406" ht="26.4">
      <c r="A406" s="1" t="s">
        <v>213</v>
      </c>
      <c r="B406" s="1">
        <v>99</v>
      </c>
      <c r="C406" s="26" t="s">
        <v>5485</v>
      </c>
      <c r="D406" t="s">
        <v>228</v>
      </c>
      <c r="E406" s="27" t="s">
        <v>5486</v>
      </c>
      <c r="F406" s="28" t="s">
        <v>236</v>
      </c>
      <c r="G406" s="29">
        <v>5</v>
      </c>
      <c r="H406" s="28">
        <v>0</v>
      </c>
      <c r="I406" s="30">
        <f>ROUND(G406*H406,P4)</f>
        <v>0</v>
      </c>
      <c r="L406" s="30">
        <v>0</v>
      </c>
      <c r="M406" s="24">
        <f>ROUND(G406*L406,P4)</f>
        <v>0</v>
      </c>
      <c r="N406" s="25" t="s">
        <v>218</v>
      </c>
      <c r="O406" s="31">
        <f>M406*AA406</f>
        <v>0</v>
      </c>
      <c r="P406" s="1">
        <v>3</v>
      </c>
      <c r="AA406" s="1">
        <f>IF(P406=1,$O$3,IF(P406=2,$O$4,$O$5))</f>
        <v>0</v>
      </c>
    </row>
    <row r="407" ht="26.4">
      <c r="A407" s="1" t="s">
        <v>219</v>
      </c>
      <c r="E407" s="27" t="s">
        <v>5486</v>
      </c>
    </row>
    <row r="408">
      <c r="A408" s="1" t="s">
        <v>221</v>
      </c>
    </row>
    <row r="409">
      <c r="A409" s="1" t="s">
        <v>222</v>
      </c>
      <c r="E409" s="27" t="s">
        <v>228</v>
      </c>
    </row>
    <row r="410">
      <c r="A410" s="1" t="s">
        <v>213</v>
      </c>
      <c r="B410" s="1">
        <v>100</v>
      </c>
      <c r="C410" s="26" t="s">
        <v>5487</v>
      </c>
      <c r="D410" t="s">
        <v>228</v>
      </c>
      <c r="E410" s="27" t="s">
        <v>5488</v>
      </c>
      <c r="F410" s="28" t="s">
        <v>236</v>
      </c>
      <c r="G410" s="29">
        <v>1</v>
      </c>
      <c r="H410" s="28">
        <v>0</v>
      </c>
      <c r="I410" s="30">
        <f>ROUND(G410*H410,P4)</f>
        <v>0</v>
      </c>
      <c r="L410" s="30">
        <v>0</v>
      </c>
      <c r="M410" s="24">
        <f>ROUND(G410*L410,P4)</f>
        <v>0</v>
      </c>
      <c r="N410" s="25" t="s">
        <v>218</v>
      </c>
      <c r="O410" s="31">
        <f>M410*AA410</f>
        <v>0</v>
      </c>
      <c r="P410" s="1">
        <v>3</v>
      </c>
      <c r="AA410" s="1">
        <f>IF(P410=1,$O$3,IF(P410=2,$O$4,$O$5))</f>
        <v>0</v>
      </c>
    </row>
    <row r="411">
      <c r="A411" s="1" t="s">
        <v>219</v>
      </c>
      <c r="E411" s="27" t="s">
        <v>5488</v>
      </c>
    </row>
    <row r="412">
      <c r="A412" s="1" t="s">
        <v>221</v>
      </c>
    </row>
    <row r="413">
      <c r="A413" s="1" t="s">
        <v>222</v>
      </c>
      <c r="E413" s="27" t="s">
        <v>228</v>
      </c>
    </row>
    <row r="414">
      <c r="A414" s="1" t="s">
        <v>213</v>
      </c>
      <c r="B414" s="1">
        <v>101</v>
      </c>
      <c r="C414" s="26" t="s">
        <v>5489</v>
      </c>
      <c r="D414" t="s">
        <v>228</v>
      </c>
      <c r="E414" s="27" t="s">
        <v>5490</v>
      </c>
      <c r="F414" s="28" t="s">
        <v>236</v>
      </c>
      <c r="G414" s="29">
        <v>5</v>
      </c>
      <c r="H414" s="28">
        <v>0</v>
      </c>
      <c r="I414" s="30">
        <f>ROUND(G414*H414,P4)</f>
        <v>0</v>
      </c>
      <c r="L414" s="30">
        <v>0</v>
      </c>
      <c r="M414" s="24">
        <f>ROUND(G414*L414,P4)</f>
        <v>0</v>
      </c>
      <c r="N414" s="25" t="s">
        <v>218</v>
      </c>
      <c r="O414" s="31">
        <f>M414*AA414</f>
        <v>0</v>
      </c>
      <c r="P414" s="1">
        <v>3</v>
      </c>
      <c r="AA414" s="1">
        <f>IF(P414=1,$O$3,IF(P414=2,$O$4,$O$5))</f>
        <v>0</v>
      </c>
    </row>
    <row r="415">
      <c r="A415" s="1" t="s">
        <v>219</v>
      </c>
      <c r="E415" s="27" t="s">
        <v>5491</v>
      </c>
    </row>
    <row r="416">
      <c r="A416" s="1" t="s">
        <v>221</v>
      </c>
      <c r="E416" s="32" t="s">
        <v>5492</v>
      </c>
    </row>
    <row r="417">
      <c r="A417" s="1" t="s">
        <v>222</v>
      </c>
      <c r="E417"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108</v>
      </c>
      <c r="M3" s="20">
        <f>Rekapitulace!C58</f>
        <v>0</v>
      </c>
      <c r="N3" s="6" t="s">
        <v>3</v>
      </c>
      <c r="O3">
        <v>0</v>
      </c>
      <c r="P3">
        <v>2</v>
      </c>
    </row>
    <row r="4" ht="34.015747" customHeight="1">
      <c r="A4" s="16" t="s">
        <v>191</v>
      </c>
      <c r="B4" s="17" t="s">
        <v>192</v>
      </c>
      <c r="C4" s="18" t="s">
        <v>108</v>
      </c>
      <c r="D4" s="1"/>
      <c r="E4" s="17" t="s">
        <v>109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COUNTIFS(L8:L117,"=0",A8:A117,"P")+COUNTIFS(L8:L117,"",A8:A117,"P")+SUM(Q8:Q117)</f>
        <v>0</v>
      </c>
    </row>
    <row r="8">
      <c r="A8" s="1" t="s">
        <v>208</v>
      </c>
      <c r="C8" s="22" t="s">
        <v>5493</v>
      </c>
      <c r="E8" s="23" t="s">
        <v>127</v>
      </c>
      <c r="L8" s="24">
        <f>L9+L18+L35+L52+L57+L62+L71+L104</f>
        <v>0</v>
      </c>
      <c r="M8" s="24">
        <f>M9+M18+M35+M52+M57+M62+M71+M104</f>
        <v>0</v>
      </c>
      <c r="N8" s="25"/>
    </row>
    <row r="9">
      <c r="A9" s="1" t="s">
        <v>210</v>
      </c>
      <c r="C9" s="22" t="s">
        <v>211</v>
      </c>
      <c r="E9" s="23" t="s">
        <v>212</v>
      </c>
      <c r="L9" s="24">
        <f>SUMIFS(L10:L17,A10:A17,"P")</f>
        <v>0</v>
      </c>
      <c r="M9" s="24">
        <f>SUMIFS(M10:M17,A10:A17,"P")</f>
        <v>0</v>
      </c>
      <c r="N9" s="25"/>
    </row>
    <row r="10" ht="39.6">
      <c r="A10" s="1" t="s">
        <v>213</v>
      </c>
      <c r="B10" s="1">
        <v>1</v>
      </c>
      <c r="C10" s="26" t="s">
        <v>2925</v>
      </c>
      <c r="D10" t="s">
        <v>2926</v>
      </c>
      <c r="E10" s="27" t="s">
        <v>5494</v>
      </c>
      <c r="F10" s="28" t="s">
        <v>217</v>
      </c>
      <c r="G10" s="29">
        <v>4.7489999999999997</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66">
      <c r="A12" s="1" t="s">
        <v>221</v>
      </c>
      <c r="E12" s="32" t="s">
        <v>5495</v>
      </c>
    </row>
    <row r="13" ht="330">
      <c r="A13" s="1" t="s">
        <v>222</v>
      </c>
      <c r="E13" s="27" t="s">
        <v>437</v>
      </c>
    </row>
    <row r="14" ht="26.4">
      <c r="A14" s="1" t="s">
        <v>213</v>
      </c>
      <c r="B14" s="1">
        <v>2</v>
      </c>
      <c r="C14" s="26" t="s">
        <v>1985</v>
      </c>
      <c r="D14" t="s">
        <v>1986</v>
      </c>
      <c r="E14" s="27" t="s">
        <v>1987</v>
      </c>
      <c r="F14" s="28" t="s">
        <v>217</v>
      </c>
      <c r="G14" s="29">
        <v>0.113</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5496</v>
      </c>
    </row>
    <row r="17" ht="330">
      <c r="A17" s="1" t="s">
        <v>222</v>
      </c>
      <c r="E17" s="27" t="s">
        <v>437</v>
      </c>
    </row>
    <row r="18">
      <c r="A18" s="1" t="s">
        <v>210</v>
      </c>
      <c r="C18" s="22" t="s">
        <v>336</v>
      </c>
      <c r="E18" s="23" t="s">
        <v>337</v>
      </c>
      <c r="L18" s="24">
        <f>SUMIFS(L19:L34,A19:A34,"P")</f>
        <v>0</v>
      </c>
      <c r="M18" s="24">
        <f>SUMIFS(M19:M34,A19:A34,"P")</f>
        <v>0</v>
      </c>
      <c r="N18" s="25"/>
    </row>
    <row r="19">
      <c r="A19" s="1" t="s">
        <v>213</v>
      </c>
      <c r="B19" s="1">
        <v>3</v>
      </c>
      <c r="C19" s="26" t="s">
        <v>2242</v>
      </c>
      <c r="D19" t="s">
        <v>228</v>
      </c>
      <c r="E19" s="27" t="s">
        <v>2243</v>
      </c>
      <c r="F19" s="28" t="s">
        <v>340</v>
      </c>
      <c r="G19" s="29">
        <v>16.870999999999999</v>
      </c>
      <c r="H19" s="28">
        <v>0</v>
      </c>
      <c r="I19" s="30">
        <f>ROUND(G19*H19,P4)</f>
        <v>0</v>
      </c>
      <c r="L19" s="30">
        <v>0</v>
      </c>
      <c r="M19" s="24">
        <f>ROUND(G19*L19,P4)</f>
        <v>0</v>
      </c>
      <c r="N19" s="25" t="s">
        <v>237</v>
      </c>
      <c r="O19" s="31">
        <f>M19*AA19</f>
        <v>0</v>
      </c>
      <c r="P19" s="1">
        <v>3</v>
      </c>
      <c r="AA19" s="1">
        <f>IF(P19=1,$O$3,IF(P19=2,$O$4,$O$5))</f>
        <v>0</v>
      </c>
    </row>
    <row r="20">
      <c r="A20" s="1" t="s">
        <v>219</v>
      </c>
      <c r="E20" s="27" t="s">
        <v>228</v>
      </c>
    </row>
    <row r="21">
      <c r="A21" s="1" t="s">
        <v>221</v>
      </c>
      <c r="E21" s="32" t="s">
        <v>5497</v>
      </c>
    </row>
    <row r="22" ht="330">
      <c r="A22" s="1" t="s">
        <v>222</v>
      </c>
      <c r="E22" s="27" t="s">
        <v>2245</v>
      </c>
    </row>
    <row r="23">
      <c r="A23" s="1" t="s">
        <v>213</v>
      </c>
      <c r="B23" s="1">
        <v>4</v>
      </c>
      <c r="C23" s="26" t="s">
        <v>989</v>
      </c>
      <c r="D23" t="s">
        <v>228</v>
      </c>
      <c r="E23" s="27" t="s">
        <v>990</v>
      </c>
      <c r="F23" s="28" t="s">
        <v>340</v>
      </c>
      <c r="G23" s="29">
        <v>40.765999999999998</v>
      </c>
      <c r="H23" s="28">
        <v>0</v>
      </c>
      <c r="I23" s="30">
        <f>ROUND(G23*H23,P4)</f>
        <v>0</v>
      </c>
      <c r="L23" s="30">
        <v>0</v>
      </c>
      <c r="M23" s="24">
        <f>ROUND(G23*L23,P4)</f>
        <v>0</v>
      </c>
      <c r="N23" s="25" t="s">
        <v>237</v>
      </c>
      <c r="O23" s="31">
        <f>M23*AA23</f>
        <v>0</v>
      </c>
      <c r="P23" s="1">
        <v>3</v>
      </c>
      <c r="AA23" s="1">
        <f>IF(P23=1,$O$3,IF(P23=2,$O$4,$O$5))</f>
        <v>0</v>
      </c>
    </row>
    <row r="24">
      <c r="A24" s="1" t="s">
        <v>219</v>
      </c>
      <c r="E24" s="27" t="s">
        <v>228</v>
      </c>
    </row>
    <row r="25" ht="39.6">
      <c r="A25" s="1" t="s">
        <v>221</v>
      </c>
      <c r="E25" s="32" t="s">
        <v>5498</v>
      </c>
    </row>
    <row r="26" ht="356.4">
      <c r="A26" s="1" t="s">
        <v>222</v>
      </c>
      <c r="E26" s="27" t="s">
        <v>342</v>
      </c>
    </row>
    <row r="27">
      <c r="A27" s="1" t="s">
        <v>213</v>
      </c>
      <c r="B27" s="1">
        <v>5</v>
      </c>
      <c r="C27" s="26" t="s">
        <v>343</v>
      </c>
      <c r="D27" t="s">
        <v>228</v>
      </c>
      <c r="E27" s="27" t="s">
        <v>344</v>
      </c>
      <c r="F27" s="28" t="s">
        <v>340</v>
      </c>
      <c r="G27" s="29">
        <v>16.870999999999999</v>
      </c>
      <c r="H27" s="28">
        <v>0</v>
      </c>
      <c r="I27" s="30">
        <f>ROUND(G27*H27,P4)</f>
        <v>0</v>
      </c>
      <c r="L27" s="30">
        <v>0</v>
      </c>
      <c r="M27" s="24">
        <f>ROUND(G27*L27,P4)</f>
        <v>0</v>
      </c>
      <c r="N27" s="25" t="s">
        <v>237</v>
      </c>
      <c r="O27" s="31">
        <f>M27*AA27</f>
        <v>0</v>
      </c>
      <c r="P27" s="1">
        <v>3</v>
      </c>
      <c r="AA27" s="1">
        <f>IF(P27=1,$O$3,IF(P27=2,$O$4,$O$5))</f>
        <v>0</v>
      </c>
    </row>
    <row r="28">
      <c r="A28" s="1" t="s">
        <v>219</v>
      </c>
      <c r="E28" s="27" t="s">
        <v>228</v>
      </c>
    </row>
    <row r="29">
      <c r="A29" s="1" t="s">
        <v>221</v>
      </c>
      <c r="E29" s="32" t="s">
        <v>5499</v>
      </c>
    </row>
    <row r="30" ht="264">
      <c r="A30" s="1" t="s">
        <v>222</v>
      </c>
      <c r="E30" s="27" t="s">
        <v>346</v>
      </c>
    </row>
    <row r="31">
      <c r="A31" s="1" t="s">
        <v>213</v>
      </c>
      <c r="B31" s="1">
        <v>6</v>
      </c>
      <c r="C31" s="26" t="s">
        <v>2250</v>
      </c>
      <c r="D31" t="s">
        <v>228</v>
      </c>
      <c r="E31" s="27" t="s">
        <v>2251</v>
      </c>
      <c r="F31" s="28" t="s">
        <v>340</v>
      </c>
      <c r="G31" s="29">
        <v>7.2309999999999999</v>
      </c>
      <c r="H31" s="28">
        <v>0</v>
      </c>
      <c r="I31" s="30">
        <f>ROUND(G31*H31,P4)</f>
        <v>0</v>
      </c>
      <c r="L31" s="30">
        <v>0</v>
      </c>
      <c r="M31" s="24">
        <f>ROUND(G31*L31,P4)</f>
        <v>0</v>
      </c>
      <c r="N31" s="25" t="s">
        <v>237</v>
      </c>
      <c r="O31" s="31">
        <f>M31*AA31</f>
        <v>0</v>
      </c>
      <c r="P31" s="1">
        <v>3</v>
      </c>
      <c r="AA31" s="1">
        <f>IF(P31=1,$O$3,IF(P31=2,$O$4,$O$5))</f>
        <v>0</v>
      </c>
    </row>
    <row r="32">
      <c r="A32" s="1" t="s">
        <v>219</v>
      </c>
      <c r="E32" s="27" t="s">
        <v>228</v>
      </c>
    </row>
    <row r="33" ht="26.4">
      <c r="A33" s="1" t="s">
        <v>221</v>
      </c>
      <c r="E33" s="32" t="s">
        <v>5500</v>
      </c>
    </row>
    <row r="34" ht="290.4">
      <c r="A34" s="1" t="s">
        <v>222</v>
      </c>
      <c r="E34" s="27" t="s">
        <v>2254</v>
      </c>
    </row>
    <row r="35">
      <c r="A35" s="1" t="s">
        <v>210</v>
      </c>
      <c r="C35" s="22" t="s">
        <v>419</v>
      </c>
      <c r="E35" s="23" t="s">
        <v>1037</v>
      </c>
      <c r="L35" s="24">
        <f>SUMIFS(L36:L51,A36:A51,"P")</f>
        <v>0</v>
      </c>
      <c r="M35" s="24">
        <f>SUMIFS(M36:M51,A36:A51,"P")</f>
        <v>0</v>
      </c>
      <c r="N35" s="25"/>
    </row>
    <row r="36">
      <c r="A36" s="1" t="s">
        <v>213</v>
      </c>
      <c r="B36" s="1">
        <v>7</v>
      </c>
      <c r="C36" s="26" t="s">
        <v>1271</v>
      </c>
      <c r="D36" t="s">
        <v>228</v>
      </c>
      <c r="E36" s="27" t="s">
        <v>1272</v>
      </c>
      <c r="F36" s="28" t="s">
        <v>340</v>
      </c>
      <c r="G36" s="29">
        <v>0.79000000000000004</v>
      </c>
      <c r="H36" s="28">
        <v>0</v>
      </c>
      <c r="I36" s="30">
        <f>ROUND(G36*H36,P4)</f>
        <v>0</v>
      </c>
      <c r="L36" s="30">
        <v>0</v>
      </c>
      <c r="M36" s="24">
        <f>ROUND(G36*L36,P4)</f>
        <v>0</v>
      </c>
      <c r="N36" s="25" t="s">
        <v>237</v>
      </c>
      <c r="O36" s="31">
        <f>M36*AA36</f>
        <v>0</v>
      </c>
      <c r="P36" s="1">
        <v>3</v>
      </c>
      <c r="AA36" s="1">
        <f>IF(P36=1,$O$3,IF(P36=2,$O$4,$O$5))</f>
        <v>0</v>
      </c>
    </row>
    <row r="37">
      <c r="A37" s="1" t="s">
        <v>219</v>
      </c>
      <c r="E37" s="27" t="s">
        <v>228</v>
      </c>
    </row>
    <row r="38">
      <c r="A38" s="1" t="s">
        <v>221</v>
      </c>
      <c r="E38" s="32" t="s">
        <v>5501</v>
      </c>
    </row>
    <row r="39" ht="382.8">
      <c r="A39" s="1" t="s">
        <v>222</v>
      </c>
      <c r="E39" s="27" t="s">
        <v>1089</v>
      </c>
    </row>
    <row r="40">
      <c r="A40" s="1" t="s">
        <v>213</v>
      </c>
      <c r="B40" s="1">
        <v>8</v>
      </c>
      <c r="C40" s="26" t="s">
        <v>1999</v>
      </c>
      <c r="D40" t="s">
        <v>228</v>
      </c>
      <c r="E40" s="27" t="s">
        <v>2000</v>
      </c>
      <c r="F40" s="28" t="s">
        <v>217</v>
      </c>
      <c r="G40" s="29">
        <v>0.025000000000000001</v>
      </c>
      <c r="H40" s="28">
        <v>0</v>
      </c>
      <c r="I40" s="30">
        <f>ROUND(G40*H40,P4)</f>
        <v>0</v>
      </c>
      <c r="L40" s="30">
        <v>0</v>
      </c>
      <c r="M40" s="24">
        <f>ROUND(G40*L40,P4)</f>
        <v>0</v>
      </c>
      <c r="N40" s="25" t="s">
        <v>237</v>
      </c>
      <c r="O40" s="31">
        <f>M40*AA40</f>
        <v>0</v>
      </c>
      <c r="P40" s="1">
        <v>3</v>
      </c>
      <c r="AA40" s="1">
        <f>IF(P40=1,$O$3,IF(P40=2,$O$4,$O$5))</f>
        <v>0</v>
      </c>
    </row>
    <row r="41" ht="26.4">
      <c r="A41" s="1" t="s">
        <v>219</v>
      </c>
      <c r="E41" s="27" t="s">
        <v>5502</v>
      </c>
    </row>
    <row r="42" ht="26.4">
      <c r="A42" s="1" t="s">
        <v>221</v>
      </c>
      <c r="E42" s="32" t="s">
        <v>5503</v>
      </c>
    </row>
    <row r="43" ht="316.8">
      <c r="A43" s="1" t="s">
        <v>222</v>
      </c>
      <c r="E43" s="27" t="s">
        <v>2002</v>
      </c>
    </row>
    <row r="44">
      <c r="A44" s="1" t="s">
        <v>213</v>
      </c>
      <c r="B44" s="1">
        <v>9</v>
      </c>
      <c r="C44" s="26" t="s">
        <v>5504</v>
      </c>
      <c r="D44" t="s">
        <v>228</v>
      </c>
      <c r="E44" s="27" t="s">
        <v>5505</v>
      </c>
      <c r="F44" s="28" t="s">
        <v>217</v>
      </c>
      <c r="G44" s="29">
        <v>0.029999999999999999</v>
      </c>
      <c r="H44" s="28">
        <v>0</v>
      </c>
      <c r="I44" s="30">
        <f>ROUND(G44*H44,P4)</f>
        <v>0</v>
      </c>
      <c r="L44" s="30">
        <v>0</v>
      </c>
      <c r="M44" s="24">
        <f>ROUND(G44*L44,P4)</f>
        <v>0</v>
      </c>
      <c r="N44" s="25" t="s">
        <v>237</v>
      </c>
      <c r="O44" s="31">
        <f>M44*AA44</f>
        <v>0</v>
      </c>
      <c r="P44" s="1">
        <v>3</v>
      </c>
      <c r="AA44" s="1">
        <f>IF(P44=1,$O$3,IF(P44=2,$O$4,$O$5))</f>
        <v>0</v>
      </c>
    </row>
    <row r="45">
      <c r="A45" s="1" t="s">
        <v>219</v>
      </c>
      <c r="E45" s="27" t="s">
        <v>228</v>
      </c>
    </row>
    <row r="46">
      <c r="A46" s="1" t="s">
        <v>221</v>
      </c>
      <c r="E46" s="32" t="s">
        <v>5506</v>
      </c>
    </row>
    <row r="47" ht="316.8">
      <c r="A47" s="1" t="s">
        <v>222</v>
      </c>
      <c r="E47" s="27" t="s">
        <v>2002</v>
      </c>
    </row>
    <row r="48">
      <c r="A48" s="1" t="s">
        <v>213</v>
      </c>
      <c r="B48" s="1">
        <v>10</v>
      </c>
      <c r="C48" s="26" t="s">
        <v>5507</v>
      </c>
      <c r="D48" t="s">
        <v>228</v>
      </c>
      <c r="E48" s="27" t="s">
        <v>5508</v>
      </c>
      <c r="F48" s="28" t="s">
        <v>236</v>
      </c>
      <c r="G48" s="29">
        <v>21</v>
      </c>
      <c r="H48" s="28">
        <v>0</v>
      </c>
      <c r="I48" s="30">
        <f>ROUND(G48*H48,P4)</f>
        <v>0</v>
      </c>
      <c r="L48" s="30">
        <v>0</v>
      </c>
      <c r="M48" s="24">
        <f>ROUND(G48*L48,P4)</f>
        <v>0</v>
      </c>
      <c r="N48" s="25" t="s">
        <v>237</v>
      </c>
      <c r="O48" s="31">
        <f>M48*AA48</f>
        <v>0</v>
      </c>
      <c r="P48" s="1">
        <v>3</v>
      </c>
      <c r="AA48" s="1">
        <f>IF(P48=1,$O$3,IF(P48=2,$O$4,$O$5))</f>
        <v>0</v>
      </c>
    </row>
    <row r="49">
      <c r="A49" s="1" t="s">
        <v>219</v>
      </c>
      <c r="E49" s="27" t="s">
        <v>228</v>
      </c>
    </row>
    <row r="50">
      <c r="A50" s="1" t="s">
        <v>221</v>
      </c>
      <c r="E50" s="32" t="s">
        <v>5509</v>
      </c>
    </row>
    <row r="51" ht="92.4">
      <c r="A51" s="1" t="s">
        <v>222</v>
      </c>
      <c r="E51" s="27" t="s">
        <v>5510</v>
      </c>
    </row>
    <row r="52">
      <c r="A52" s="1" t="s">
        <v>210</v>
      </c>
      <c r="C52" s="22" t="s">
        <v>421</v>
      </c>
      <c r="E52" s="23" t="s">
        <v>1085</v>
      </c>
      <c r="L52" s="24">
        <f>SUMIFS(L53:L56,A53:A56,"P")</f>
        <v>0</v>
      </c>
      <c r="M52" s="24">
        <f>SUMIFS(M53:M56,A53:A56,"P")</f>
        <v>0</v>
      </c>
      <c r="N52" s="25"/>
    </row>
    <row r="53">
      <c r="A53" s="1" t="s">
        <v>213</v>
      </c>
      <c r="B53" s="1">
        <v>11</v>
      </c>
      <c r="C53" s="26" t="s">
        <v>5511</v>
      </c>
      <c r="D53" t="s">
        <v>228</v>
      </c>
      <c r="E53" s="27" t="s">
        <v>5512</v>
      </c>
      <c r="F53" s="28" t="s">
        <v>340</v>
      </c>
      <c r="G53" s="29">
        <v>15.869</v>
      </c>
      <c r="H53" s="28">
        <v>0</v>
      </c>
      <c r="I53" s="30">
        <f>ROUND(G53*H53,P4)</f>
        <v>0</v>
      </c>
      <c r="L53" s="30">
        <v>0</v>
      </c>
      <c r="M53" s="24">
        <f>ROUND(G53*L53,P4)</f>
        <v>0</v>
      </c>
      <c r="N53" s="25" t="s">
        <v>237</v>
      </c>
      <c r="O53" s="31">
        <f>M53*AA53</f>
        <v>0</v>
      </c>
      <c r="P53" s="1">
        <v>3</v>
      </c>
      <c r="AA53" s="1">
        <f>IF(P53=1,$O$3,IF(P53=2,$O$4,$O$5))</f>
        <v>0</v>
      </c>
    </row>
    <row r="54" ht="118.8">
      <c r="A54" s="1" t="s">
        <v>219</v>
      </c>
      <c r="E54" s="27" t="s">
        <v>5513</v>
      </c>
    </row>
    <row r="55" ht="39.6">
      <c r="A55" s="1" t="s">
        <v>221</v>
      </c>
      <c r="E55" s="32" t="s">
        <v>5514</v>
      </c>
    </row>
    <row r="56" ht="105.6">
      <c r="A56" s="1" t="s">
        <v>222</v>
      </c>
      <c r="E56" s="27" t="s">
        <v>5515</v>
      </c>
    </row>
    <row r="57">
      <c r="A57" s="1" t="s">
        <v>210</v>
      </c>
      <c r="C57" s="22" t="s">
        <v>347</v>
      </c>
      <c r="E57" s="23" t="s">
        <v>348</v>
      </c>
      <c r="L57" s="24">
        <f>SUMIFS(L58:L61,A58:A61,"P")</f>
        <v>0</v>
      </c>
      <c r="M57" s="24">
        <f>SUMIFS(M58:M61,A58:A61,"P")</f>
        <v>0</v>
      </c>
      <c r="N57" s="25"/>
    </row>
    <row r="58">
      <c r="A58" s="1" t="s">
        <v>213</v>
      </c>
      <c r="B58" s="1">
        <v>12</v>
      </c>
      <c r="C58" s="26" t="s">
        <v>1114</v>
      </c>
      <c r="D58" t="s">
        <v>228</v>
      </c>
      <c r="E58" s="27" t="s">
        <v>1115</v>
      </c>
      <c r="F58" s="28" t="s">
        <v>340</v>
      </c>
      <c r="G58" s="29">
        <v>0.066000000000000003</v>
      </c>
      <c r="H58" s="28">
        <v>0</v>
      </c>
      <c r="I58" s="30">
        <f>ROUND(G58*H58,P4)</f>
        <v>0</v>
      </c>
      <c r="L58" s="30">
        <v>0</v>
      </c>
      <c r="M58" s="24">
        <f>ROUND(G58*L58,P4)</f>
        <v>0</v>
      </c>
      <c r="N58" s="25" t="s">
        <v>237</v>
      </c>
      <c r="O58" s="31">
        <f>M58*AA58</f>
        <v>0</v>
      </c>
      <c r="P58" s="1">
        <v>3</v>
      </c>
      <c r="AA58" s="1">
        <f>IF(P58=1,$O$3,IF(P58=2,$O$4,$O$5))</f>
        <v>0</v>
      </c>
    </row>
    <row r="59">
      <c r="A59" s="1" t="s">
        <v>219</v>
      </c>
      <c r="E59" s="27" t="s">
        <v>228</v>
      </c>
    </row>
    <row r="60">
      <c r="A60" s="1" t="s">
        <v>221</v>
      </c>
      <c r="E60" s="32" t="s">
        <v>5516</v>
      </c>
    </row>
    <row r="61" ht="382.8">
      <c r="A61" s="1" t="s">
        <v>222</v>
      </c>
      <c r="E61" s="27" t="s">
        <v>1072</v>
      </c>
    </row>
    <row r="62">
      <c r="A62" s="1" t="s">
        <v>210</v>
      </c>
      <c r="C62" s="22" t="s">
        <v>2019</v>
      </c>
      <c r="E62" s="23" t="s">
        <v>2020</v>
      </c>
      <c r="L62" s="24">
        <f>SUMIFS(L63:L70,A63:A70,"P")</f>
        <v>0</v>
      </c>
      <c r="M62" s="24">
        <f>SUMIFS(M63:M70,A63:A70,"P")</f>
        <v>0</v>
      </c>
      <c r="N62" s="25"/>
    </row>
    <row r="63">
      <c r="A63" s="1" t="s">
        <v>213</v>
      </c>
      <c r="B63" s="1">
        <v>13</v>
      </c>
      <c r="C63" s="26" t="s">
        <v>5517</v>
      </c>
      <c r="D63" t="s">
        <v>336</v>
      </c>
      <c r="E63" s="27" t="s">
        <v>5518</v>
      </c>
      <c r="F63" s="28" t="s">
        <v>416</v>
      </c>
      <c r="G63" s="29">
        <v>54.5</v>
      </c>
      <c r="H63" s="28">
        <v>0</v>
      </c>
      <c r="I63" s="30">
        <f>ROUND(G63*H63,P4)</f>
        <v>0</v>
      </c>
      <c r="L63" s="30">
        <v>0</v>
      </c>
      <c r="M63" s="24">
        <f>ROUND(G63*L63,P4)</f>
        <v>0</v>
      </c>
      <c r="N63" s="25" t="s">
        <v>237</v>
      </c>
      <c r="O63" s="31">
        <f>M63*AA63</f>
        <v>0</v>
      </c>
      <c r="P63" s="1">
        <v>3</v>
      </c>
      <c r="AA63" s="1">
        <f>IF(P63=1,$O$3,IF(P63=2,$O$4,$O$5))</f>
        <v>0</v>
      </c>
    </row>
    <row r="64">
      <c r="A64" s="1" t="s">
        <v>219</v>
      </c>
      <c r="E64" s="27" t="s">
        <v>228</v>
      </c>
    </row>
    <row r="65" ht="171.6">
      <c r="A65" s="1" t="s">
        <v>221</v>
      </c>
      <c r="E65" s="32" t="s">
        <v>5519</v>
      </c>
    </row>
    <row r="66" ht="105.6">
      <c r="A66" s="1" t="s">
        <v>222</v>
      </c>
      <c r="E66" s="27" t="s">
        <v>2024</v>
      </c>
    </row>
    <row r="67">
      <c r="A67" s="1" t="s">
        <v>213</v>
      </c>
      <c r="B67" s="1">
        <v>14</v>
      </c>
      <c r="C67" s="26" t="s">
        <v>5517</v>
      </c>
      <c r="D67" t="s">
        <v>419</v>
      </c>
      <c r="E67" s="27" t="s">
        <v>5518</v>
      </c>
      <c r="F67" s="28" t="s">
        <v>416</v>
      </c>
      <c r="G67" s="29">
        <v>29.100000000000001</v>
      </c>
      <c r="H67" s="28">
        <v>0</v>
      </c>
      <c r="I67" s="30">
        <f>ROUND(G67*H67,P4)</f>
        <v>0</v>
      </c>
      <c r="L67" s="30">
        <v>0</v>
      </c>
      <c r="M67" s="24">
        <f>ROUND(G67*L67,P4)</f>
        <v>0</v>
      </c>
      <c r="N67" s="25" t="s">
        <v>237</v>
      </c>
      <c r="O67" s="31">
        <f>M67*AA67</f>
        <v>0</v>
      </c>
      <c r="P67" s="1">
        <v>3</v>
      </c>
      <c r="AA67" s="1">
        <f>IF(P67=1,$O$3,IF(P67=2,$O$4,$O$5))</f>
        <v>0</v>
      </c>
    </row>
    <row r="68">
      <c r="A68" s="1" t="s">
        <v>219</v>
      </c>
      <c r="E68" s="27" t="s">
        <v>228</v>
      </c>
    </row>
    <row r="69" ht="52.8">
      <c r="A69" s="1" t="s">
        <v>221</v>
      </c>
      <c r="E69" s="32" t="s">
        <v>5520</v>
      </c>
    </row>
    <row r="70" ht="105.6">
      <c r="A70" s="1" t="s">
        <v>222</v>
      </c>
      <c r="E70" s="27" t="s">
        <v>2024</v>
      </c>
    </row>
    <row r="71">
      <c r="A71" s="1" t="s">
        <v>210</v>
      </c>
      <c r="C71" s="22" t="s">
        <v>232</v>
      </c>
      <c r="E71" s="23" t="s">
        <v>303</v>
      </c>
      <c r="L71" s="24">
        <f>SUMIFS(L72:L103,A72:A103,"P")</f>
        <v>0</v>
      </c>
      <c r="M71" s="24">
        <f>SUMIFS(M72:M103,A72:A103,"P")</f>
        <v>0</v>
      </c>
      <c r="N71" s="25"/>
    </row>
    <row r="72" ht="26.4">
      <c r="A72" s="1" t="s">
        <v>213</v>
      </c>
      <c r="B72" s="1">
        <v>15</v>
      </c>
      <c r="C72" s="26" t="s">
        <v>1305</v>
      </c>
      <c r="D72" t="s">
        <v>228</v>
      </c>
      <c r="E72" s="27" t="s">
        <v>1306</v>
      </c>
      <c r="F72" s="28" t="s">
        <v>416</v>
      </c>
      <c r="G72" s="29">
        <v>14.544</v>
      </c>
      <c r="H72" s="28">
        <v>0</v>
      </c>
      <c r="I72" s="30">
        <f>ROUND(G72*H72,P4)</f>
        <v>0</v>
      </c>
      <c r="L72" s="30">
        <v>0</v>
      </c>
      <c r="M72" s="24">
        <f>ROUND(G72*L72,P4)</f>
        <v>0</v>
      </c>
      <c r="N72" s="25" t="s">
        <v>237</v>
      </c>
      <c r="O72" s="31">
        <f>M72*AA72</f>
        <v>0</v>
      </c>
      <c r="P72" s="1">
        <v>3</v>
      </c>
      <c r="AA72" s="1">
        <f>IF(P72=1,$O$3,IF(P72=2,$O$4,$O$5))</f>
        <v>0</v>
      </c>
    </row>
    <row r="73">
      <c r="A73" s="1" t="s">
        <v>219</v>
      </c>
      <c r="E73" s="27" t="s">
        <v>5521</v>
      </c>
    </row>
    <row r="74" ht="26.4">
      <c r="A74" s="1" t="s">
        <v>221</v>
      </c>
      <c r="E74" s="32" t="s">
        <v>5522</v>
      </c>
    </row>
    <row r="75" ht="211.2">
      <c r="A75" s="1" t="s">
        <v>222</v>
      </c>
      <c r="E75" s="27" t="s">
        <v>1312</v>
      </c>
    </row>
    <row r="76">
      <c r="A76" s="1" t="s">
        <v>213</v>
      </c>
      <c r="B76" s="1">
        <v>16</v>
      </c>
      <c r="C76" s="26" t="s">
        <v>1313</v>
      </c>
      <c r="D76" t="s">
        <v>228</v>
      </c>
      <c r="E76" s="27" t="s">
        <v>1314</v>
      </c>
      <c r="F76" s="28" t="s">
        <v>416</v>
      </c>
      <c r="G76" s="29">
        <v>18.384</v>
      </c>
      <c r="H76" s="28">
        <v>0</v>
      </c>
      <c r="I76" s="30">
        <f>ROUND(G76*H76,P4)</f>
        <v>0</v>
      </c>
      <c r="L76" s="30">
        <v>0</v>
      </c>
      <c r="M76" s="24">
        <f>ROUND(G76*L76,P4)</f>
        <v>0</v>
      </c>
      <c r="N76" s="25" t="s">
        <v>237</v>
      </c>
      <c r="O76" s="31">
        <f>M76*AA76</f>
        <v>0</v>
      </c>
      <c r="P76" s="1">
        <v>3</v>
      </c>
      <c r="AA76" s="1">
        <f>IF(P76=1,$O$3,IF(P76=2,$O$4,$O$5))</f>
        <v>0</v>
      </c>
    </row>
    <row r="77">
      <c r="A77" s="1" t="s">
        <v>219</v>
      </c>
      <c r="E77" s="27" t="s">
        <v>5523</v>
      </c>
    </row>
    <row r="78">
      <c r="A78" s="1" t="s">
        <v>221</v>
      </c>
      <c r="E78" s="32" t="s">
        <v>5524</v>
      </c>
    </row>
    <row r="79" ht="211.2">
      <c r="A79" s="1" t="s">
        <v>222</v>
      </c>
      <c r="E79" s="27" t="s">
        <v>1312</v>
      </c>
    </row>
    <row r="80">
      <c r="A80" s="1" t="s">
        <v>213</v>
      </c>
      <c r="B80" s="1">
        <v>17</v>
      </c>
      <c r="C80" s="26" t="s">
        <v>5525</v>
      </c>
      <c r="D80" t="s">
        <v>228</v>
      </c>
      <c r="E80" s="27" t="s">
        <v>5526</v>
      </c>
      <c r="F80" s="28" t="s">
        <v>416</v>
      </c>
      <c r="G80" s="29">
        <v>26.859999999999999</v>
      </c>
      <c r="H80" s="28">
        <v>0</v>
      </c>
      <c r="I80" s="30">
        <f>ROUND(G80*H80,P4)</f>
        <v>0</v>
      </c>
      <c r="L80" s="30">
        <v>0</v>
      </c>
      <c r="M80" s="24">
        <f>ROUND(G80*L80,P4)</f>
        <v>0</v>
      </c>
      <c r="N80" s="25" t="s">
        <v>237</v>
      </c>
      <c r="O80" s="31">
        <f>M80*AA80</f>
        <v>0</v>
      </c>
      <c r="P80" s="1">
        <v>3</v>
      </c>
      <c r="AA80" s="1">
        <f>IF(P80=1,$O$3,IF(P80=2,$O$4,$O$5))</f>
        <v>0</v>
      </c>
    </row>
    <row r="81">
      <c r="A81" s="1" t="s">
        <v>219</v>
      </c>
      <c r="E81" s="27" t="s">
        <v>228</v>
      </c>
    </row>
    <row r="82">
      <c r="A82" s="1" t="s">
        <v>221</v>
      </c>
      <c r="E82" s="32" t="s">
        <v>5527</v>
      </c>
    </row>
    <row r="83" ht="158.4">
      <c r="A83" s="1" t="s">
        <v>222</v>
      </c>
      <c r="E83" s="27" t="s">
        <v>5528</v>
      </c>
    </row>
    <row r="84">
      <c r="A84" s="1" t="s">
        <v>213</v>
      </c>
      <c r="B84" s="1">
        <v>18</v>
      </c>
      <c r="C84" s="26" t="s">
        <v>5529</v>
      </c>
      <c r="D84" t="s">
        <v>228</v>
      </c>
      <c r="E84" s="27" t="s">
        <v>5530</v>
      </c>
      <c r="F84" s="28" t="s">
        <v>340</v>
      </c>
      <c r="G84" s="29">
        <v>0.53700000000000003</v>
      </c>
      <c r="H84" s="28">
        <v>0</v>
      </c>
      <c r="I84" s="30">
        <f>ROUND(G84*H84,P4)</f>
        <v>0</v>
      </c>
      <c r="L84" s="30">
        <v>0</v>
      </c>
      <c r="M84" s="24">
        <f>ROUND(G84*L84,P4)</f>
        <v>0</v>
      </c>
      <c r="N84" s="25" t="s">
        <v>237</v>
      </c>
      <c r="O84" s="31">
        <f>M84*AA84</f>
        <v>0</v>
      </c>
      <c r="P84" s="1">
        <v>3</v>
      </c>
      <c r="AA84" s="1">
        <f>IF(P84=1,$O$3,IF(P84=2,$O$4,$O$5))</f>
        <v>0</v>
      </c>
    </row>
    <row r="85">
      <c r="A85" s="1" t="s">
        <v>219</v>
      </c>
      <c r="E85" s="27" t="s">
        <v>228</v>
      </c>
    </row>
    <row r="86" ht="26.4">
      <c r="A86" s="1" t="s">
        <v>221</v>
      </c>
      <c r="E86" s="32" t="s">
        <v>5531</v>
      </c>
    </row>
    <row r="87" ht="92.4">
      <c r="A87" s="1" t="s">
        <v>222</v>
      </c>
      <c r="E87" s="27" t="s">
        <v>5532</v>
      </c>
    </row>
    <row r="88">
      <c r="A88" s="1" t="s">
        <v>213</v>
      </c>
      <c r="B88" s="1">
        <v>19</v>
      </c>
      <c r="C88" s="26" t="s">
        <v>5533</v>
      </c>
      <c r="D88" t="s">
        <v>228</v>
      </c>
      <c r="E88" s="27" t="s">
        <v>5534</v>
      </c>
      <c r="F88" s="28" t="s">
        <v>416</v>
      </c>
      <c r="G88" s="29">
        <v>26.859999999999999</v>
      </c>
      <c r="H88" s="28">
        <v>0</v>
      </c>
      <c r="I88" s="30">
        <f>ROUND(G88*H88,P4)</f>
        <v>0</v>
      </c>
      <c r="L88" s="30">
        <v>0</v>
      </c>
      <c r="M88" s="24">
        <f>ROUND(G88*L88,P4)</f>
        <v>0</v>
      </c>
      <c r="N88" s="25" t="s">
        <v>237</v>
      </c>
      <c r="O88" s="31">
        <f>M88*AA88</f>
        <v>0</v>
      </c>
      <c r="P88" s="1">
        <v>3</v>
      </c>
      <c r="AA88" s="1">
        <f>IF(P88=1,$O$3,IF(P88=2,$O$4,$O$5))</f>
        <v>0</v>
      </c>
    </row>
    <row r="89">
      <c r="A89" s="1" t="s">
        <v>219</v>
      </c>
      <c r="E89" s="27" t="s">
        <v>228</v>
      </c>
    </row>
    <row r="90">
      <c r="A90" s="1" t="s">
        <v>221</v>
      </c>
      <c r="E90" s="32" t="s">
        <v>5535</v>
      </c>
    </row>
    <row r="91" ht="145.2">
      <c r="A91" s="1" t="s">
        <v>222</v>
      </c>
      <c r="E91" s="27" t="s">
        <v>5536</v>
      </c>
    </row>
    <row r="92">
      <c r="A92" s="1" t="s">
        <v>213</v>
      </c>
      <c r="B92" s="1">
        <v>20</v>
      </c>
      <c r="C92" s="26" t="s">
        <v>5537</v>
      </c>
      <c r="D92" t="s">
        <v>228</v>
      </c>
      <c r="E92" s="27" t="s">
        <v>5538</v>
      </c>
      <c r="F92" s="28" t="s">
        <v>416</v>
      </c>
      <c r="G92" s="29">
        <v>9.1750000000000007</v>
      </c>
      <c r="H92" s="28">
        <v>0</v>
      </c>
      <c r="I92" s="30">
        <f>ROUND(G92*H92,P4)</f>
        <v>0</v>
      </c>
      <c r="L92" s="30">
        <v>0</v>
      </c>
      <c r="M92" s="24">
        <f>ROUND(G92*L92,P4)</f>
        <v>0</v>
      </c>
      <c r="N92" s="25" t="s">
        <v>237</v>
      </c>
      <c r="O92" s="31">
        <f>M92*AA92</f>
        <v>0</v>
      </c>
      <c r="P92" s="1">
        <v>3</v>
      </c>
      <c r="AA92" s="1">
        <f>IF(P92=1,$O$3,IF(P92=2,$O$4,$O$5))</f>
        <v>0</v>
      </c>
    </row>
    <row r="93">
      <c r="A93" s="1" t="s">
        <v>219</v>
      </c>
      <c r="E93" s="27" t="s">
        <v>228</v>
      </c>
    </row>
    <row r="94" ht="52.8">
      <c r="A94" s="1" t="s">
        <v>221</v>
      </c>
      <c r="E94" s="32" t="s">
        <v>5539</v>
      </c>
    </row>
    <row r="95" ht="145.2">
      <c r="A95" s="1" t="s">
        <v>222</v>
      </c>
      <c r="E95" s="27" t="s">
        <v>5536</v>
      </c>
    </row>
    <row r="96">
      <c r="A96" s="1" t="s">
        <v>213</v>
      </c>
      <c r="B96" s="1">
        <v>21</v>
      </c>
      <c r="C96" s="26" t="s">
        <v>5540</v>
      </c>
      <c r="D96" t="s">
        <v>228</v>
      </c>
      <c r="E96" s="27" t="s">
        <v>5541</v>
      </c>
      <c r="F96" s="28" t="s">
        <v>497</v>
      </c>
      <c r="G96" s="29">
        <v>1.8</v>
      </c>
      <c r="H96" s="28">
        <v>0</v>
      </c>
      <c r="I96" s="30">
        <f>ROUND(G96*H96,P4)</f>
        <v>0</v>
      </c>
      <c r="L96" s="30">
        <v>0</v>
      </c>
      <c r="M96" s="24">
        <f>ROUND(G96*L96,P4)</f>
        <v>0</v>
      </c>
      <c r="N96" s="25" t="s">
        <v>237</v>
      </c>
      <c r="O96" s="31">
        <f>M96*AA96</f>
        <v>0</v>
      </c>
      <c r="P96" s="1">
        <v>3</v>
      </c>
      <c r="AA96" s="1">
        <f>IF(P96=1,$O$3,IF(P96=2,$O$4,$O$5))</f>
        <v>0</v>
      </c>
    </row>
    <row r="97">
      <c r="A97" s="1" t="s">
        <v>219</v>
      </c>
      <c r="E97" s="27" t="s">
        <v>228</v>
      </c>
    </row>
    <row r="98" ht="26.4">
      <c r="A98" s="1" t="s">
        <v>221</v>
      </c>
      <c r="E98" s="32" t="s">
        <v>5542</v>
      </c>
    </row>
    <row r="99" ht="171.6">
      <c r="A99" s="1" t="s">
        <v>222</v>
      </c>
      <c r="E99" s="27" t="s">
        <v>5543</v>
      </c>
    </row>
    <row r="100">
      <c r="A100" s="1" t="s">
        <v>213</v>
      </c>
      <c r="B100" s="1">
        <v>22</v>
      </c>
      <c r="C100" s="26" t="s">
        <v>5544</v>
      </c>
      <c r="D100" t="s">
        <v>228</v>
      </c>
      <c r="E100" s="27" t="s">
        <v>5545</v>
      </c>
      <c r="F100" s="28" t="s">
        <v>416</v>
      </c>
      <c r="G100" s="29">
        <v>6.4539999999999997</v>
      </c>
      <c r="H100" s="28">
        <v>0</v>
      </c>
      <c r="I100" s="30">
        <f>ROUND(G100*H100,P4)</f>
        <v>0</v>
      </c>
      <c r="L100" s="30">
        <v>0</v>
      </c>
      <c r="M100" s="24">
        <f>ROUND(G100*L100,P4)</f>
        <v>0</v>
      </c>
      <c r="N100" s="25" t="s">
        <v>237</v>
      </c>
      <c r="O100" s="31">
        <f>M100*AA100</f>
        <v>0</v>
      </c>
      <c r="P100" s="1">
        <v>3</v>
      </c>
      <c r="AA100" s="1">
        <f>IF(P100=1,$O$3,IF(P100=2,$O$4,$O$5))</f>
        <v>0</v>
      </c>
    </row>
    <row r="101">
      <c r="A101" s="1" t="s">
        <v>219</v>
      </c>
      <c r="E101" s="27" t="s">
        <v>228</v>
      </c>
    </row>
    <row r="102">
      <c r="A102" s="1" t="s">
        <v>221</v>
      </c>
      <c r="E102" s="32" t="s">
        <v>5546</v>
      </c>
    </row>
    <row r="103" ht="79.2">
      <c r="A103" s="1" t="s">
        <v>222</v>
      </c>
      <c r="E103" s="27" t="s">
        <v>5547</v>
      </c>
    </row>
    <row r="104">
      <c r="A104" s="1" t="s">
        <v>210</v>
      </c>
      <c r="C104" s="22" t="s">
        <v>352</v>
      </c>
      <c r="E104" s="23" t="s">
        <v>353</v>
      </c>
      <c r="L104" s="24">
        <f>SUMIFS(L105:L116,A105:A116,"P")</f>
        <v>0</v>
      </c>
      <c r="M104" s="24">
        <f>SUMIFS(M105:M116,A105:A116,"P")</f>
        <v>0</v>
      </c>
      <c r="N104" s="25"/>
    </row>
    <row r="105">
      <c r="A105" s="1" t="s">
        <v>213</v>
      </c>
      <c r="B105" s="1">
        <v>23</v>
      </c>
      <c r="C105" s="26" t="s">
        <v>2084</v>
      </c>
      <c r="D105" t="s">
        <v>228</v>
      </c>
      <c r="E105" s="27" t="s">
        <v>2085</v>
      </c>
      <c r="F105" s="28" t="s">
        <v>217</v>
      </c>
      <c r="G105" s="29">
        <v>0.42099999999999999</v>
      </c>
      <c r="H105" s="28">
        <v>0</v>
      </c>
      <c r="I105" s="30">
        <f>ROUND(G105*H105,P4)</f>
        <v>0</v>
      </c>
      <c r="L105" s="30">
        <v>0</v>
      </c>
      <c r="M105" s="24">
        <f>ROUND(G105*L105,P4)</f>
        <v>0</v>
      </c>
      <c r="N105" s="25" t="s">
        <v>237</v>
      </c>
      <c r="O105" s="31">
        <f>M105*AA105</f>
        <v>0</v>
      </c>
      <c r="P105" s="1">
        <v>3</v>
      </c>
      <c r="AA105" s="1">
        <f>IF(P105=1,$O$3,IF(P105=2,$O$4,$O$5))</f>
        <v>0</v>
      </c>
    </row>
    <row r="106">
      <c r="A106" s="1" t="s">
        <v>219</v>
      </c>
      <c r="E106" s="27" t="s">
        <v>228</v>
      </c>
    </row>
    <row r="107">
      <c r="A107" s="1" t="s">
        <v>221</v>
      </c>
      <c r="E107" s="32" t="s">
        <v>5548</v>
      </c>
    </row>
    <row r="108" ht="118.8">
      <c r="A108" s="1" t="s">
        <v>222</v>
      </c>
      <c r="E108" s="27" t="s">
        <v>2087</v>
      </c>
    </row>
    <row r="109">
      <c r="A109" s="1" t="s">
        <v>213</v>
      </c>
      <c r="B109" s="1">
        <v>24</v>
      </c>
      <c r="C109" s="26" t="s">
        <v>5549</v>
      </c>
      <c r="D109" t="s">
        <v>228</v>
      </c>
      <c r="E109" s="27" t="s">
        <v>5550</v>
      </c>
      <c r="F109" s="28" t="s">
        <v>416</v>
      </c>
      <c r="G109" s="29">
        <v>64.5</v>
      </c>
      <c r="H109" s="28">
        <v>0</v>
      </c>
      <c r="I109" s="30">
        <f>ROUND(G109*H109,P4)</f>
        <v>0</v>
      </c>
      <c r="L109" s="30">
        <v>0</v>
      </c>
      <c r="M109" s="24">
        <f>ROUND(G109*L109,P4)</f>
        <v>0</v>
      </c>
      <c r="N109" s="25" t="s">
        <v>237</v>
      </c>
      <c r="O109" s="31">
        <f>M109*AA109</f>
        <v>0</v>
      </c>
      <c r="P109" s="1">
        <v>3</v>
      </c>
      <c r="AA109" s="1">
        <f>IF(P109=1,$O$3,IF(P109=2,$O$4,$O$5))</f>
        <v>0</v>
      </c>
    </row>
    <row r="110">
      <c r="A110" s="1" t="s">
        <v>219</v>
      </c>
      <c r="E110" s="27" t="s">
        <v>228</v>
      </c>
    </row>
    <row r="111" ht="39.6">
      <c r="A111" s="1" t="s">
        <v>221</v>
      </c>
      <c r="E111" s="32" t="s">
        <v>5551</v>
      </c>
    </row>
    <row r="112" ht="92.4">
      <c r="A112" s="1" t="s">
        <v>222</v>
      </c>
      <c r="E112" s="27" t="s">
        <v>2191</v>
      </c>
    </row>
    <row r="113">
      <c r="A113" s="1" t="s">
        <v>213</v>
      </c>
      <c r="B113" s="1">
        <v>25</v>
      </c>
      <c r="C113" s="26" t="s">
        <v>5552</v>
      </c>
      <c r="D113" t="s">
        <v>228</v>
      </c>
      <c r="E113" s="27" t="s">
        <v>5553</v>
      </c>
      <c r="F113" s="28" t="s">
        <v>217</v>
      </c>
      <c r="G113" s="29">
        <v>0.113</v>
      </c>
      <c r="H113" s="28">
        <v>0</v>
      </c>
      <c r="I113" s="30">
        <f>ROUND(G113*H113,P4)</f>
        <v>0</v>
      </c>
      <c r="L113" s="30">
        <v>0</v>
      </c>
      <c r="M113" s="24">
        <f>ROUND(G113*L113,P4)</f>
        <v>0</v>
      </c>
      <c r="N113" s="25" t="s">
        <v>218</v>
      </c>
      <c r="O113" s="31">
        <f>M113*AA113</f>
        <v>0</v>
      </c>
      <c r="P113" s="1">
        <v>3</v>
      </c>
      <c r="AA113" s="1">
        <f>IF(P113=1,$O$3,IF(P113=2,$O$4,$O$5))</f>
        <v>0</v>
      </c>
    </row>
    <row r="114">
      <c r="A114" s="1" t="s">
        <v>219</v>
      </c>
      <c r="E114" s="27" t="s">
        <v>228</v>
      </c>
    </row>
    <row r="115">
      <c r="A115" s="1" t="s">
        <v>221</v>
      </c>
      <c r="E115" s="32" t="s">
        <v>5554</v>
      </c>
    </row>
    <row r="116" ht="92.4">
      <c r="A116" s="1" t="s">
        <v>222</v>
      </c>
      <c r="E116"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128</v>
      </c>
      <c r="M3" s="20">
        <f>Rekapitulace!C68</f>
        <v>0</v>
      </c>
      <c r="N3" s="6" t="s">
        <v>3</v>
      </c>
      <c r="O3">
        <v>0</v>
      </c>
      <c r="P3">
        <v>2</v>
      </c>
    </row>
    <row r="4" ht="34.015747" customHeight="1">
      <c r="A4" s="16" t="s">
        <v>191</v>
      </c>
      <c r="B4" s="17" t="s">
        <v>192</v>
      </c>
      <c r="C4" s="18" t="s">
        <v>128</v>
      </c>
      <c r="D4" s="1"/>
      <c r="E4" s="17" t="s">
        <v>129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COUNTIFS(L8:L95,"=0",A8:A95,"P")+COUNTIFS(L8:L95,"",A8:A95,"P")+SUM(Q8:Q95)</f>
        <v>0</v>
      </c>
    </row>
    <row r="8">
      <c r="A8" s="1" t="s">
        <v>208</v>
      </c>
      <c r="C8" s="22" t="s">
        <v>5555</v>
      </c>
      <c r="E8" s="23" t="s">
        <v>131</v>
      </c>
      <c r="L8" s="24">
        <f>L9+L14+L23+L36+L53+L90</f>
        <v>0</v>
      </c>
      <c r="M8" s="24">
        <f>M9+M14+M23+M36+M53+M90</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c r="E12" s="32" t="s">
        <v>5556</v>
      </c>
    </row>
    <row r="13" ht="52.8">
      <c r="A13" s="1" t="s">
        <v>222</v>
      </c>
      <c r="E13" s="27" t="s">
        <v>231</v>
      </c>
    </row>
    <row r="14">
      <c r="A14" s="1" t="s">
        <v>210</v>
      </c>
      <c r="C14" s="22" t="s">
        <v>336</v>
      </c>
      <c r="E14" s="23" t="s">
        <v>337</v>
      </c>
      <c r="L14" s="24">
        <f>SUMIFS(L15:L22,A15:A22,"P")</f>
        <v>0</v>
      </c>
      <c r="M14" s="24">
        <f>SUMIFS(M15:M22,A15:A22,"P")</f>
        <v>0</v>
      </c>
      <c r="N14" s="25"/>
    </row>
    <row r="15">
      <c r="A15" s="1" t="s">
        <v>213</v>
      </c>
      <c r="B15" s="1">
        <v>2</v>
      </c>
      <c r="C15" s="26" t="s">
        <v>338</v>
      </c>
      <c r="D15" t="s">
        <v>228</v>
      </c>
      <c r="E15" s="27" t="s">
        <v>339</v>
      </c>
      <c r="F15" s="28" t="s">
        <v>340</v>
      </c>
      <c r="G15" s="29">
        <v>171.22499999999999</v>
      </c>
      <c r="H15" s="28">
        <v>0</v>
      </c>
      <c r="I15" s="30">
        <f>ROUND(G15*H15,P4)</f>
        <v>0</v>
      </c>
      <c r="L15" s="30">
        <v>0</v>
      </c>
      <c r="M15" s="24">
        <f>ROUND(G15*L15,P4)</f>
        <v>0</v>
      </c>
      <c r="N15" s="25" t="s">
        <v>237</v>
      </c>
      <c r="O15" s="31">
        <f>M15*AA15</f>
        <v>0</v>
      </c>
      <c r="P15" s="1">
        <v>3</v>
      </c>
      <c r="AA15" s="1">
        <f>IF(P15=1,$O$3,IF(P15=2,$O$4,$O$5))</f>
        <v>0</v>
      </c>
    </row>
    <row r="16">
      <c r="A16" s="1" t="s">
        <v>219</v>
      </c>
      <c r="E16" s="27" t="s">
        <v>228</v>
      </c>
    </row>
    <row r="17" ht="316.8">
      <c r="A17" s="1" t="s">
        <v>221</v>
      </c>
      <c r="E17" s="32" t="s">
        <v>5557</v>
      </c>
    </row>
    <row r="18" ht="356.4">
      <c r="A18" s="1" t="s">
        <v>222</v>
      </c>
      <c r="E18" s="27" t="s">
        <v>342</v>
      </c>
    </row>
    <row r="19">
      <c r="A19" s="1" t="s">
        <v>213</v>
      </c>
      <c r="B19" s="1">
        <v>3</v>
      </c>
      <c r="C19" s="26" t="s">
        <v>1004</v>
      </c>
      <c r="D19" t="s">
        <v>228</v>
      </c>
      <c r="E19" s="27" t="s">
        <v>1005</v>
      </c>
      <c r="F19" s="28" t="s">
        <v>340</v>
      </c>
      <c r="G19" s="29">
        <v>154.02600000000001</v>
      </c>
      <c r="H19" s="28">
        <v>0</v>
      </c>
      <c r="I19" s="30">
        <f>ROUND(G19*H19,P4)</f>
        <v>0</v>
      </c>
      <c r="L19" s="30">
        <v>0</v>
      </c>
      <c r="M19" s="24">
        <f>ROUND(G19*L19,P4)</f>
        <v>0</v>
      </c>
      <c r="N19" s="25" t="s">
        <v>237</v>
      </c>
      <c r="O19" s="31">
        <f>M19*AA19</f>
        <v>0</v>
      </c>
      <c r="P19" s="1">
        <v>3</v>
      </c>
      <c r="AA19" s="1">
        <f>IF(P19=1,$O$3,IF(P19=2,$O$4,$O$5))</f>
        <v>0</v>
      </c>
    </row>
    <row r="20" ht="26.4">
      <c r="A20" s="1" t="s">
        <v>219</v>
      </c>
      <c r="E20" s="27" t="s">
        <v>5558</v>
      </c>
    </row>
    <row r="21" ht="224.4">
      <c r="A21" s="1" t="s">
        <v>221</v>
      </c>
      <c r="E21" s="32" t="s">
        <v>5559</v>
      </c>
    </row>
    <row r="22" ht="237.6">
      <c r="A22" s="1" t="s">
        <v>222</v>
      </c>
      <c r="E22" s="27" t="s">
        <v>5560</v>
      </c>
    </row>
    <row r="23">
      <c r="A23" s="1" t="s">
        <v>210</v>
      </c>
      <c r="C23" s="22" t="s">
        <v>419</v>
      </c>
      <c r="E23" s="23" t="s">
        <v>1037</v>
      </c>
      <c r="L23" s="24">
        <f>SUMIFS(L24:L35,A24:A35,"P")</f>
        <v>0</v>
      </c>
      <c r="M23" s="24">
        <f>SUMIFS(M24:M35,A24:A35,"P")</f>
        <v>0</v>
      </c>
      <c r="N23" s="25"/>
    </row>
    <row r="24">
      <c r="A24" s="1" t="s">
        <v>213</v>
      </c>
      <c r="B24" s="1">
        <v>4</v>
      </c>
      <c r="C24" s="26" t="s">
        <v>5561</v>
      </c>
      <c r="D24" t="s">
        <v>228</v>
      </c>
      <c r="E24" s="27" t="s">
        <v>5562</v>
      </c>
      <c r="F24" s="28" t="s">
        <v>416</v>
      </c>
      <c r="G24" s="29">
        <v>51.479999999999997</v>
      </c>
      <c r="H24" s="28">
        <v>0</v>
      </c>
      <c r="I24" s="30">
        <f>ROUND(G24*H24,P4)</f>
        <v>0</v>
      </c>
      <c r="L24" s="30">
        <v>0</v>
      </c>
      <c r="M24" s="24">
        <f>ROUND(G24*L24,P4)</f>
        <v>0</v>
      </c>
      <c r="N24" s="25" t="s">
        <v>237</v>
      </c>
      <c r="O24" s="31">
        <f>M24*AA24</f>
        <v>0</v>
      </c>
      <c r="P24" s="1">
        <v>3</v>
      </c>
      <c r="AA24" s="1">
        <f>IF(P24=1,$O$3,IF(P24=2,$O$4,$O$5))</f>
        <v>0</v>
      </c>
    </row>
    <row r="25">
      <c r="A25" s="1" t="s">
        <v>219</v>
      </c>
      <c r="E25" s="27" t="s">
        <v>228</v>
      </c>
    </row>
    <row r="26" ht="66">
      <c r="A26" s="1" t="s">
        <v>221</v>
      </c>
      <c r="E26" s="32" t="s">
        <v>5563</v>
      </c>
    </row>
    <row r="27" ht="132">
      <c r="A27" s="1" t="s">
        <v>222</v>
      </c>
      <c r="E27" s="27" t="s">
        <v>1267</v>
      </c>
    </row>
    <row r="28">
      <c r="A28" s="1" t="s">
        <v>213</v>
      </c>
      <c r="B28" s="1">
        <v>5</v>
      </c>
      <c r="C28" s="26" t="s">
        <v>1271</v>
      </c>
      <c r="D28" t="s">
        <v>228</v>
      </c>
      <c r="E28" s="27" t="s">
        <v>1272</v>
      </c>
      <c r="F28" s="28" t="s">
        <v>340</v>
      </c>
      <c r="G28" s="29">
        <v>15.6</v>
      </c>
      <c r="H28" s="28">
        <v>0</v>
      </c>
      <c r="I28" s="30">
        <f>ROUND(G28*H28,P4)</f>
        <v>0</v>
      </c>
      <c r="L28" s="30">
        <v>0</v>
      </c>
      <c r="M28" s="24">
        <f>ROUND(G28*L28,P4)</f>
        <v>0</v>
      </c>
      <c r="N28" s="25" t="s">
        <v>237</v>
      </c>
      <c r="O28" s="31">
        <f>M28*AA28</f>
        <v>0</v>
      </c>
      <c r="P28" s="1">
        <v>3</v>
      </c>
      <c r="AA28" s="1">
        <f>IF(P28=1,$O$3,IF(P28=2,$O$4,$O$5))</f>
        <v>0</v>
      </c>
    </row>
    <row r="29">
      <c r="A29" s="1" t="s">
        <v>219</v>
      </c>
      <c r="E29" s="27" t="s">
        <v>5564</v>
      </c>
    </row>
    <row r="30" ht="52.8">
      <c r="A30" s="1" t="s">
        <v>221</v>
      </c>
      <c r="E30" s="32" t="s">
        <v>5565</v>
      </c>
    </row>
    <row r="31" ht="369.6">
      <c r="A31" s="1" t="s">
        <v>222</v>
      </c>
      <c r="E31" s="27" t="s">
        <v>1277</v>
      </c>
    </row>
    <row r="32">
      <c r="A32" s="1" t="s">
        <v>213</v>
      </c>
      <c r="B32" s="1">
        <v>6</v>
      </c>
      <c r="C32" s="26" t="s">
        <v>1999</v>
      </c>
      <c r="D32" t="s">
        <v>228</v>
      </c>
      <c r="E32" s="27" t="s">
        <v>2000</v>
      </c>
      <c r="F32" s="28" t="s">
        <v>217</v>
      </c>
      <c r="G32" s="29">
        <v>1.2390000000000001</v>
      </c>
      <c r="H32" s="28">
        <v>0</v>
      </c>
      <c r="I32" s="30">
        <f>ROUND(G32*H32,P4)</f>
        <v>0</v>
      </c>
      <c r="L32" s="30">
        <v>0</v>
      </c>
      <c r="M32" s="24">
        <f>ROUND(G32*L32,P4)</f>
        <v>0</v>
      </c>
      <c r="N32" s="25" t="s">
        <v>237</v>
      </c>
      <c r="O32" s="31">
        <f>M32*AA32</f>
        <v>0</v>
      </c>
      <c r="P32" s="1">
        <v>3</v>
      </c>
      <c r="AA32" s="1">
        <f>IF(P32=1,$O$3,IF(P32=2,$O$4,$O$5))</f>
        <v>0</v>
      </c>
    </row>
    <row r="33">
      <c r="A33" s="1" t="s">
        <v>219</v>
      </c>
      <c r="E33" s="27" t="s">
        <v>228</v>
      </c>
    </row>
    <row r="34" ht="145.2">
      <c r="A34" s="1" t="s">
        <v>221</v>
      </c>
      <c r="E34" s="32" t="s">
        <v>5566</v>
      </c>
    </row>
    <row r="35" ht="277.2">
      <c r="A35" s="1" t="s">
        <v>222</v>
      </c>
      <c r="E35" s="27" t="s">
        <v>1102</v>
      </c>
    </row>
    <row r="36">
      <c r="A36" s="1" t="s">
        <v>210</v>
      </c>
      <c r="C36" s="22" t="s">
        <v>347</v>
      </c>
      <c r="E36" s="23" t="s">
        <v>348</v>
      </c>
      <c r="L36" s="24">
        <f>SUMIFS(L37:L52,A37:A52,"P")</f>
        <v>0</v>
      </c>
      <c r="M36" s="24">
        <f>SUMIFS(M37:M52,A37:A52,"P")</f>
        <v>0</v>
      </c>
      <c r="N36" s="25"/>
    </row>
    <row r="37">
      <c r="A37" s="1" t="s">
        <v>213</v>
      </c>
      <c r="B37" s="1">
        <v>7</v>
      </c>
      <c r="C37" s="26" t="s">
        <v>5567</v>
      </c>
      <c r="D37" t="s">
        <v>228</v>
      </c>
      <c r="E37" s="27" t="s">
        <v>5568</v>
      </c>
      <c r="F37" s="28" t="s">
        <v>217</v>
      </c>
      <c r="G37" s="29">
        <v>20.047000000000001</v>
      </c>
      <c r="H37" s="28">
        <v>0</v>
      </c>
      <c r="I37" s="30">
        <f>ROUND(G37*H37,P4)</f>
        <v>0</v>
      </c>
      <c r="L37" s="30">
        <v>0</v>
      </c>
      <c r="M37" s="24">
        <f>ROUND(G37*L37,P4)</f>
        <v>0</v>
      </c>
      <c r="N37" s="25" t="s">
        <v>237</v>
      </c>
      <c r="O37" s="31">
        <f>M37*AA37</f>
        <v>0</v>
      </c>
      <c r="P37" s="1">
        <v>3</v>
      </c>
      <c r="AA37" s="1">
        <f>IF(P37=1,$O$3,IF(P37=2,$O$4,$O$5))</f>
        <v>0</v>
      </c>
    </row>
    <row r="38">
      <c r="A38" s="1" t="s">
        <v>219</v>
      </c>
      <c r="E38" s="27" t="s">
        <v>228</v>
      </c>
    </row>
    <row r="39" ht="145.2">
      <c r="A39" s="1" t="s">
        <v>221</v>
      </c>
      <c r="E39" s="32" t="s">
        <v>5569</v>
      </c>
    </row>
    <row r="40" ht="303.6">
      <c r="A40" s="1" t="s">
        <v>222</v>
      </c>
      <c r="E40" s="27" t="s">
        <v>5570</v>
      </c>
    </row>
    <row r="41">
      <c r="A41" s="1" t="s">
        <v>213</v>
      </c>
      <c r="B41" s="1">
        <v>8</v>
      </c>
      <c r="C41" s="26" t="s">
        <v>1285</v>
      </c>
      <c r="D41" t="s">
        <v>228</v>
      </c>
      <c r="E41" s="27" t="s">
        <v>1286</v>
      </c>
      <c r="F41" s="28" t="s">
        <v>340</v>
      </c>
      <c r="G41" s="29">
        <v>1.5880000000000001</v>
      </c>
      <c r="H41" s="28">
        <v>0</v>
      </c>
      <c r="I41" s="30">
        <f>ROUND(G41*H41,P4)</f>
        <v>0</v>
      </c>
      <c r="L41" s="30">
        <v>0</v>
      </c>
      <c r="M41" s="24">
        <f>ROUND(G41*L41,P4)</f>
        <v>0</v>
      </c>
      <c r="N41" s="25" t="s">
        <v>237</v>
      </c>
      <c r="O41" s="31">
        <f>M41*AA41</f>
        <v>0</v>
      </c>
      <c r="P41" s="1">
        <v>3</v>
      </c>
      <c r="AA41" s="1">
        <f>IF(P41=1,$O$3,IF(P41=2,$O$4,$O$5))</f>
        <v>0</v>
      </c>
    </row>
    <row r="42">
      <c r="A42" s="1" t="s">
        <v>219</v>
      </c>
      <c r="E42" s="27" t="s">
        <v>228</v>
      </c>
    </row>
    <row r="43" ht="52.8">
      <c r="A43" s="1" t="s">
        <v>221</v>
      </c>
      <c r="E43" s="32" t="s">
        <v>5571</v>
      </c>
    </row>
    <row r="44" ht="369.6">
      <c r="A44" s="1" t="s">
        <v>222</v>
      </c>
      <c r="E44" s="27" t="s">
        <v>1097</v>
      </c>
    </row>
    <row r="45">
      <c r="A45" s="1" t="s">
        <v>213</v>
      </c>
      <c r="B45" s="1">
        <v>9</v>
      </c>
      <c r="C45" s="26" t="s">
        <v>1938</v>
      </c>
      <c r="D45" t="s">
        <v>228</v>
      </c>
      <c r="E45" s="27" t="s">
        <v>1939</v>
      </c>
      <c r="F45" s="28" t="s">
        <v>340</v>
      </c>
      <c r="G45" s="29">
        <v>0.13300000000000001</v>
      </c>
      <c r="H45" s="28">
        <v>0</v>
      </c>
      <c r="I45" s="30">
        <f>ROUND(G45*H45,P4)</f>
        <v>0</v>
      </c>
      <c r="L45" s="30">
        <v>0</v>
      </c>
      <c r="M45" s="24">
        <f>ROUND(G45*L45,P4)</f>
        <v>0</v>
      </c>
      <c r="N45" s="25" t="s">
        <v>237</v>
      </c>
      <c r="O45" s="31">
        <f>M45*AA45</f>
        <v>0</v>
      </c>
      <c r="P45" s="1">
        <v>3</v>
      </c>
      <c r="AA45" s="1">
        <f>IF(P45=1,$O$3,IF(P45=2,$O$4,$O$5))</f>
        <v>0</v>
      </c>
    </row>
    <row r="46">
      <c r="A46" s="1" t="s">
        <v>219</v>
      </c>
      <c r="E46" s="27" t="s">
        <v>1940</v>
      </c>
    </row>
    <row r="47" ht="66">
      <c r="A47" s="1" t="s">
        <v>221</v>
      </c>
      <c r="E47" s="32" t="s">
        <v>5572</v>
      </c>
    </row>
    <row r="48" ht="39.6">
      <c r="A48" s="1" t="s">
        <v>222</v>
      </c>
      <c r="E48" s="27" t="s">
        <v>1942</v>
      </c>
    </row>
    <row r="49">
      <c r="A49" s="1" t="s">
        <v>213</v>
      </c>
      <c r="B49" s="1">
        <v>10</v>
      </c>
      <c r="C49" s="26" t="s">
        <v>5573</v>
      </c>
      <c r="D49" t="s">
        <v>228</v>
      </c>
      <c r="E49" s="27" t="s">
        <v>5574</v>
      </c>
      <c r="F49" s="28" t="s">
        <v>416</v>
      </c>
      <c r="G49" s="29">
        <v>506.11799999999999</v>
      </c>
      <c r="H49" s="28">
        <v>0</v>
      </c>
      <c r="I49" s="30">
        <f>ROUND(G49*H49,P4)</f>
        <v>0</v>
      </c>
      <c r="L49" s="30">
        <v>0</v>
      </c>
      <c r="M49" s="24">
        <f>ROUND(G49*L49,P4)</f>
        <v>0</v>
      </c>
      <c r="N49" s="25" t="s">
        <v>218</v>
      </c>
      <c r="O49" s="31">
        <f>M49*AA49</f>
        <v>0</v>
      </c>
      <c r="P49" s="1">
        <v>3</v>
      </c>
      <c r="AA49" s="1">
        <f>IF(P49=1,$O$3,IF(P49=2,$O$4,$O$5))</f>
        <v>0</v>
      </c>
    </row>
    <row r="50" ht="26.4">
      <c r="A50" s="1" t="s">
        <v>219</v>
      </c>
      <c r="E50" s="27" t="s">
        <v>5575</v>
      </c>
    </row>
    <row r="51" ht="66">
      <c r="A51" s="1" t="s">
        <v>221</v>
      </c>
      <c r="E51" s="32" t="s">
        <v>5576</v>
      </c>
    </row>
    <row r="52" ht="409.5">
      <c r="A52" s="1" t="s">
        <v>222</v>
      </c>
      <c r="E52" s="27" t="s">
        <v>5577</v>
      </c>
    </row>
    <row r="53">
      <c r="A53" s="1" t="s">
        <v>210</v>
      </c>
      <c r="C53" s="22" t="s">
        <v>232</v>
      </c>
      <c r="E53" s="23" t="s">
        <v>303</v>
      </c>
      <c r="L53" s="24">
        <f>SUMIFS(L54:L89,A54:A89,"P")</f>
        <v>0</v>
      </c>
      <c r="M53" s="24">
        <f>SUMIFS(M54:M89,A54:A89,"P")</f>
        <v>0</v>
      </c>
      <c r="N53" s="25"/>
    </row>
    <row r="54">
      <c r="A54" s="1" t="s">
        <v>213</v>
      </c>
      <c r="B54" s="1">
        <v>11</v>
      </c>
      <c r="C54" s="26" t="s">
        <v>4587</v>
      </c>
      <c r="D54" t="s">
        <v>228</v>
      </c>
      <c r="E54" s="27" t="s">
        <v>4588</v>
      </c>
      <c r="F54" s="28" t="s">
        <v>497</v>
      </c>
      <c r="G54" s="29">
        <v>11.975</v>
      </c>
      <c r="H54" s="28">
        <v>0</v>
      </c>
      <c r="I54" s="30">
        <f>ROUND(G54*H54,P4)</f>
        <v>0</v>
      </c>
      <c r="L54" s="30">
        <v>0</v>
      </c>
      <c r="M54" s="24">
        <f>ROUND(G54*L54,P4)</f>
        <v>0</v>
      </c>
      <c r="N54" s="25" t="s">
        <v>237</v>
      </c>
      <c r="O54" s="31">
        <f>M54*AA54</f>
        <v>0</v>
      </c>
      <c r="P54" s="1">
        <v>3</v>
      </c>
      <c r="AA54" s="1">
        <f>IF(P54=1,$O$3,IF(P54=2,$O$4,$O$5))</f>
        <v>0</v>
      </c>
    </row>
    <row r="55">
      <c r="A55" s="1" t="s">
        <v>219</v>
      </c>
      <c r="E55" s="27" t="s">
        <v>228</v>
      </c>
    </row>
    <row r="56" ht="52.8">
      <c r="A56" s="1" t="s">
        <v>221</v>
      </c>
      <c r="E56" s="32" t="s">
        <v>5578</v>
      </c>
    </row>
    <row r="57" ht="237.6">
      <c r="A57" s="1" t="s">
        <v>222</v>
      </c>
      <c r="E57" s="27" t="s">
        <v>4586</v>
      </c>
    </row>
    <row r="58">
      <c r="A58" s="1" t="s">
        <v>213</v>
      </c>
      <c r="B58" s="1">
        <v>12</v>
      </c>
      <c r="C58" s="26" t="s">
        <v>5579</v>
      </c>
      <c r="D58" t="s">
        <v>228</v>
      </c>
      <c r="E58" s="27" t="s">
        <v>5580</v>
      </c>
      <c r="F58" s="28" t="s">
        <v>236</v>
      </c>
      <c r="G58" s="29">
        <v>2</v>
      </c>
      <c r="H58" s="28">
        <v>0</v>
      </c>
      <c r="I58" s="30">
        <f>ROUND(G58*H58,P4)</f>
        <v>0</v>
      </c>
      <c r="L58" s="30">
        <v>0</v>
      </c>
      <c r="M58" s="24">
        <f>ROUND(G58*L58,P4)</f>
        <v>0</v>
      </c>
      <c r="N58" s="25" t="s">
        <v>237</v>
      </c>
      <c r="O58" s="31">
        <f>M58*AA58</f>
        <v>0</v>
      </c>
      <c r="P58" s="1">
        <v>3</v>
      </c>
      <c r="AA58" s="1">
        <f>IF(P58=1,$O$3,IF(P58=2,$O$4,$O$5))</f>
        <v>0</v>
      </c>
    </row>
    <row r="59">
      <c r="A59" s="1" t="s">
        <v>219</v>
      </c>
      <c r="E59" s="27" t="s">
        <v>228</v>
      </c>
    </row>
    <row r="60">
      <c r="A60" s="1" t="s">
        <v>221</v>
      </c>
      <c r="E60" s="32" t="s">
        <v>5581</v>
      </c>
    </row>
    <row r="61" ht="158.4">
      <c r="A61" s="1" t="s">
        <v>222</v>
      </c>
      <c r="E61" s="27" t="s">
        <v>5582</v>
      </c>
    </row>
    <row r="62">
      <c r="A62" s="1" t="s">
        <v>213</v>
      </c>
      <c r="B62" s="1">
        <v>13</v>
      </c>
      <c r="C62" s="26" t="s">
        <v>5583</v>
      </c>
      <c r="D62" t="s">
        <v>228</v>
      </c>
      <c r="E62" s="27" t="s">
        <v>5584</v>
      </c>
      <c r="F62" s="28" t="s">
        <v>236</v>
      </c>
      <c r="G62" s="29">
        <v>1</v>
      </c>
      <c r="H62" s="28">
        <v>0</v>
      </c>
      <c r="I62" s="30">
        <f>ROUND(G62*H62,P4)</f>
        <v>0</v>
      </c>
      <c r="L62" s="30">
        <v>0</v>
      </c>
      <c r="M62" s="24">
        <f>ROUND(G62*L62,P4)</f>
        <v>0</v>
      </c>
      <c r="N62" s="25" t="s">
        <v>237</v>
      </c>
      <c r="O62" s="31">
        <f>M62*AA62</f>
        <v>0</v>
      </c>
      <c r="P62" s="1">
        <v>3</v>
      </c>
      <c r="AA62" s="1">
        <f>IF(P62=1,$O$3,IF(P62=2,$O$4,$O$5))</f>
        <v>0</v>
      </c>
    </row>
    <row r="63">
      <c r="A63" s="1" t="s">
        <v>219</v>
      </c>
      <c r="E63" s="27" t="s">
        <v>228</v>
      </c>
    </row>
    <row r="64">
      <c r="A64" s="1" t="s">
        <v>221</v>
      </c>
    </row>
    <row r="65" ht="198">
      <c r="A65" s="1" t="s">
        <v>222</v>
      </c>
      <c r="E65" s="27" t="s">
        <v>4564</v>
      </c>
    </row>
    <row r="66">
      <c r="A66" s="1" t="s">
        <v>213</v>
      </c>
      <c r="B66" s="1">
        <v>14</v>
      </c>
      <c r="C66" s="26" t="s">
        <v>5585</v>
      </c>
      <c r="D66" t="s">
        <v>228</v>
      </c>
      <c r="E66" s="27" t="s">
        <v>5586</v>
      </c>
      <c r="F66" s="28" t="s">
        <v>217</v>
      </c>
      <c r="G66" s="29">
        <v>4.6200000000000001</v>
      </c>
      <c r="H66" s="28">
        <v>0</v>
      </c>
      <c r="I66" s="30">
        <f>ROUND(G66*H66,P4)</f>
        <v>0</v>
      </c>
      <c r="L66" s="30">
        <v>0</v>
      </c>
      <c r="M66" s="24">
        <f>ROUND(G66*L66,P4)</f>
        <v>0</v>
      </c>
      <c r="N66" s="25" t="s">
        <v>237</v>
      </c>
      <c r="O66" s="31">
        <f>M66*AA66</f>
        <v>0</v>
      </c>
      <c r="P66" s="1">
        <v>3</v>
      </c>
      <c r="AA66" s="1">
        <f>IF(P66=1,$O$3,IF(P66=2,$O$4,$O$5))</f>
        <v>0</v>
      </c>
    </row>
    <row r="67">
      <c r="A67" s="1" t="s">
        <v>219</v>
      </c>
      <c r="E67" s="27" t="s">
        <v>5587</v>
      </c>
    </row>
    <row r="68" ht="316.8">
      <c r="A68" s="1" t="s">
        <v>221</v>
      </c>
      <c r="E68" s="32" t="s">
        <v>5588</v>
      </c>
    </row>
    <row r="69" ht="118.8">
      <c r="A69" s="1" t="s">
        <v>222</v>
      </c>
      <c r="E69" s="27" t="s">
        <v>2343</v>
      </c>
    </row>
    <row r="70" ht="26.4">
      <c r="A70" s="1" t="s">
        <v>213</v>
      </c>
      <c r="B70" s="1">
        <v>15</v>
      </c>
      <c r="C70" s="26" t="s">
        <v>5589</v>
      </c>
      <c r="D70" t="s">
        <v>228</v>
      </c>
      <c r="E70" s="27" t="s">
        <v>5590</v>
      </c>
      <c r="F70" s="28" t="s">
        <v>497</v>
      </c>
      <c r="G70" s="29">
        <v>154</v>
      </c>
      <c r="H70" s="28">
        <v>0</v>
      </c>
      <c r="I70" s="30">
        <f>ROUND(G70*H70,P4)</f>
        <v>0</v>
      </c>
      <c r="L70" s="30">
        <v>0</v>
      </c>
      <c r="M70" s="24">
        <f>ROUND(G70*L70,P4)</f>
        <v>0</v>
      </c>
      <c r="N70" s="25" t="s">
        <v>218</v>
      </c>
      <c r="O70" s="31">
        <f>M70*AA70</f>
        <v>0</v>
      </c>
      <c r="P70" s="1">
        <v>3</v>
      </c>
      <c r="AA70" s="1">
        <f>IF(P70=1,$O$3,IF(P70=2,$O$4,$O$5))</f>
        <v>0</v>
      </c>
    </row>
    <row r="71">
      <c r="A71" s="1" t="s">
        <v>219</v>
      </c>
      <c r="E71" s="27" t="s">
        <v>5591</v>
      </c>
    </row>
    <row r="72">
      <c r="A72" s="1" t="s">
        <v>221</v>
      </c>
      <c r="E72" s="32" t="s">
        <v>5592</v>
      </c>
    </row>
    <row r="73" ht="105.6">
      <c r="A73" s="1" t="s">
        <v>222</v>
      </c>
      <c r="E73" s="27" t="s">
        <v>5150</v>
      </c>
    </row>
    <row r="74">
      <c r="A74" s="1" t="s">
        <v>213</v>
      </c>
      <c r="B74" s="1">
        <v>16</v>
      </c>
      <c r="C74" s="26" t="s">
        <v>5593</v>
      </c>
      <c r="D74" t="s">
        <v>419</v>
      </c>
      <c r="E74" s="27" t="s">
        <v>5594</v>
      </c>
      <c r="F74" s="28" t="s">
        <v>217</v>
      </c>
      <c r="G74" s="29">
        <v>0.79000000000000004</v>
      </c>
      <c r="H74" s="28">
        <v>0</v>
      </c>
      <c r="I74" s="30">
        <f>ROUND(G74*H74,P4)</f>
        <v>0</v>
      </c>
      <c r="L74" s="30">
        <v>0</v>
      </c>
      <c r="M74" s="24">
        <f>ROUND(G74*L74,P4)</f>
        <v>0</v>
      </c>
      <c r="N74" s="25" t="s">
        <v>218</v>
      </c>
      <c r="O74" s="31">
        <f>M74*AA74</f>
        <v>0</v>
      </c>
      <c r="P74" s="1">
        <v>3</v>
      </c>
      <c r="AA74" s="1">
        <f>IF(P74=1,$O$3,IF(P74=2,$O$4,$O$5))</f>
        <v>0</v>
      </c>
    </row>
    <row r="75">
      <c r="A75" s="1" t="s">
        <v>219</v>
      </c>
      <c r="E75" s="27" t="s">
        <v>228</v>
      </c>
    </row>
    <row r="76" ht="66">
      <c r="A76" s="1" t="s">
        <v>221</v>
      </c>
      <c r="E76" s="32" t="s">
        <v>5595</v>
      </c>
    </row>
    <row r="77">
      <c r="A77" s="1" t="s">
        <v>222</v>
      </c>
      <c r="E77" s="27" t="s">
        <v>228</v>
      </c>
    </row>
    <row r="78">
      <c r="A78" s="1" t="s">
        <v>213</v>
      </c>
      <c r="B78" s="1">
        <v>17</v>
      </c>
      <c r="C78" s="26" t="s">
        <v>5596</v>
      </c>
      <c r="D78" t="s">
        <v>228</v>
      </c>
      <c r="E78" s="27" t="s">
        <v>5597</v>
      </c>
      <c r="F78" s="28" t="s">
        <v>416</v>
      </c>
      <c r="G78" s="29">
        <v>13.177</v>
      </c>
      <c r="H78" s="28">
        <v>0</v>
      </c>
      <c r="I78" s="30">
        <f>ROUND(G78*H78,P4)</f>
        <v>0</v>
      </c>
      <c r="L78" s="30">
        <v>0</v>
      </c>
      <c r="M78" s="24">
        <f>ROUND(G78*L78,P4)</f>
        <v>0</v>
      </c>
      <c r="N78" s="25" t="s">
        <v>218</v>
      </c>
      <c r="O78" s="31">
        <f>M78*AA78</f>
        <v>0</v>
      </c>
      <c r="P78" s="1">
        <v>3</v>
      </c>
      <c r="AA78" s="1">
        <f>IF(P78=1,$O$3,IF(P78=2,$O$4,$O$5))</f>
        <v>0</v>
      </c>
    </row>
    <row r="79">
      <c r="A79" s="1" t="s">
        <v>219</v>
      </c>
      <c r="E79" s="27" t="s">
        <v>228</v>
      </c>
    </row>
    <row r="80" ht="66">
      <c r="A80" s="1" t="s">
        <v>221</v>
      </c>
      <c r="E80" s="32" t="s">
        <v>5598</v>
      </c>
    </row>
    <row r="81" ht="105.6">
      <c r="A81" s="1" t="s">
        <v>222</v>
      </c>
      <c r="E81" s="27" t="s">
        <v>5599</v>
      </c>
    </row>
    <row r="82">
      <c r="A82" s="1" t="s">
        <v>213</v>
      </c>
      <c r="B82" s="1">
        <v>18</v>
      </c>
      <c r="C82" s="26" t="s">
        <v>5600</v>
      </c>
      <c r="D82" t="s">
        <v>228</v>
      </c>
      <c r="E82" s="27" t="s">
        <v>5601</v>
      </c>
      <c r="F82" s="28" t="s">
        <v>416</v>
      </c>
      <c r="G82" s="29">
        <v>460.584</v>
      </c>
      <c r="H82" s="28">
        <v>0</v>
      </c>
      <c r="I82" s="30">
        <f>ROUND(G82*H82,P4)</f>
        <v>0</v>
      </c>
      <c r="L82" s="30">
        <v>0</v>
      </c>
      <c r="M82" s="24">
        <f>ROUND(G82*L82,P4)</f>
        <v>0</v>
      </c>
      <c r="N82" s="25" t="s">
        <v>218</v>
      </c>
      <c r="O82" s="31">
        <f>M82*AA82</f>
        <v>0</v>
      </c>
      <c r="P82" s="1">
        <v>3</v>
      </c>
      <c r="AA82" s="1">
        <f>IF(P82=1,$O$3,IF(P82=2,$O$4,$O$5))</f>
        <v>0</v>
      </c>
    </row>
    <row r="83" ht="52.8">
      <c r="A83" s="1" t="s">
        <v>219</v>
      </c>
      <c r="E83" s="27" t="s">
        <v>5602</v>
      </c>
    </row>
    <row r="84" ht="79.2">
      <c r="A84" s="1" t="s">
        <v>221</v>
      </c>
      <c r="E84" s="32" t="s">
        <v>5603</v>
      </c>
    </row>
    <row r="85" ht="52.8">
      <c r="A85" s="1" t="s">
        <v>222</v>
      </c>
      <c r="E85" s="27" t="s">
        <v>2348</v>
      </c>
    </row>
    <row r="86">
      <c r="A86" s="1" t="s">
        <v>213</v>
      </c>
      <c r="B86" s="1">
        <v>19</v>
      </c>
      <c r="C86" s="26" t="s">
        <v>5604</v>
      </c>
      <c r="D86" t="s">
        <v>228</v>
      </c>
      <c r="E86" s="27" t="s">
        <v>5605</v>
      </c>
      <c r="F86" s="28" t="s">
        <v>497</v>
      </c>
      <c r="G86" s="29">
        <v>912.39999999999998</v>
      </c>
      <c r="H86" s="28">
        <v>0</v>
      </c>
      <c r="I86" s="30">
        <f>ROUND(G86*H86,P4)</f>
        <v>0</v>
      </c>
      <c r="L86" s="30">
        <v>0</v>
      </c>
      <c r="M86" s="24">
        <f>ROUND(G86*L86,P4)</f>
        <v>0</v>
      </c>
      <c r="N86" s="25" t="s">
        <v>218</v>
      </c>
      <c r="O86" s="31">
        <f>M86*AA86</f>
        <v>0</v>
      </c>
      <c r="P86" s="1">
        <v>3</v>
      </c>
      <c r="AA86" s="1">
        <f>IF(P86=1,$O$3,IF(P86=2,$O$4,$O$5))</f>
        <v>0</v>
      </c>
    </row>
    <row r="87" ht="26.4">
      <c r="A87" s="1" t="s">
        <v>219</v>
      </c>
      <c r="E87" s="27" t="s">
        <v>5606</v>
      </c>
    </row>
    <row r="88">
      <c r="A88" s="1" t="s">
        <v>221</v>
      </c>
      <c r="E88" s="32" t="s">
        <v>5607</v>
      </c>
    </row>
    <row r="89" ht="105.6">
      <c r="A89" s="1" t="s">
        <v>222</v>
      </c>
      <c r="E89" s="27" t="s">
        <v>5608</v>
      </c>
    </row>
    <row r="90">
      <c r="A90" s="1" t="s">
        <v>210</v>
      </c>
      <c r="C90" s="22" t="s">
        <v>352</v>
      </c>
      <c r="E90" s="23" t="s">
        <v>353</v>
      </c>
      <c r="L90" s="24">
        <f>SUMIFS(L91:L94,A91:A94,"P")</f>
        <v>0</v>
      </c>
      <c r="M90" s="24">
        <f>SUMIFS(M91:M94,A91:A94,"P")</f>
        <v>0</v>
      </c>
      <c r="N90" s="25"/>
    </row>
    <row r="91">
      <c r="A91" s="1" t="s">
        <v>213</v>
      </c>
      <c r="B91" s="1">
        <v>20</v>
      </c>
      <c r="C91" s="26" t="s">
        <v>5609</v>
      </c>
      <c r="D91" t="s">
        <v>228</v>
      </c>
      <c r="E91" s="27" t="s">
        <v>5610</v>
      </c>
      <c r="F91" s="28" t="s">
        <v>281</v>
      </c>
      <c r="G91" s="29">
        <v>304</v>
      </c>
      <c r="H91" s="28">
        <v>0</v>
      </c>
      <c r="I91" s="30">
        <f>ROUND(G91*H91,P4)</f>
        <v>0</v>
      </c>
      <c r="L91" s="30">
        <v>0</v>
      </c>
      <c r="M91" s="24">
        <f>ROUND(G91*L91,P4)</f>
        <v>0</v>
      </c>
      <c r="N91" s="25" t="s">
        <v>237</v>
      </c>
      <c r="O91" s="31">
        <f>M91*AA91</f>
        <v>0</v>
      </c>
      <c r="P91" s="1">
        <v>3</v>
      </c>
      <c r="AA91" s="1">
        <f>IF(P91=1,$O$3,IF(P91=2,$O$4,$O$5))</f>
        <v>0</v>
      </c>
    </row>
    <row r="92">
      <c r="A92" s="1" t="s">
        <v>219</v>
      </c>
      <c r="E92" s="27" t="s">
        <v>228</v>
      </c>
    </row>
    <row r="93" ht="66">
      <c r="A93" s="1" t="s">
        <v>221</v>
      </c>
      <c r="E93" s="32" t="s">
        <v>5611</v>
      </c>
    </row>
    <row r="94" ht="369.6">
      <c r="A94" s="1" t="s">
        <v>222</v>
      </c>
      <c r="E94" s="27" t="s">
        <v>5612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128</v>
      </c>
      <c r="M3" s="20">
        <f>Rekapitulace!C68</f>
        <v>0</v>
      </c>
      <c r="N3" s="6" t="s">
        <v>3</v>
      </c>
      <c r="O3">
        <v>0</v>
      </c>
      <c r="P3">
        <v>2</v>
      </c>
    </row>
    <row r="4" ht="34.015747" customHeight="1">
      <c r="A4" s="16" t="s">
        <v>191</v>
      </c>
      <c r="B4" s="17" t="s">
        <v>192</v>
      </c>
      <c r="C4" s="18" t="s">
        <v>128</v>
      </c>
      <c r="D4" s="1"/>
      <c r="E4" s="17" t="s">
        <v>129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COUNTIFS(L8:L95,"=0",A8:A95,"P")+COUNTIFS(L8:L95,"",A8:A95,"P")+SUM(Q8:Q95)</f>
        <v>0</v>
      </c>
    </row>
    <row r="8">
      <c r="A8" s="1" t="s">
        <v>208</v>
      </c>
      <c r="C8" s="22" t="s">
        <v>5613</v>
      </c>
      <c r="E8" s="23" t="s">
        <v>133</v>
      </c>
      <c r="L8" s="24">
        <f>L9+L14+L23+L36+L53+L86</f>
        <v>0</v>
      </c>
      <c r="M8" s="24">
        <f>M9+M14+M23+M36+M53+M86</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c r="E12" s="32" t="s">
        <v>5556</v>
      </c>
    </row>
    <row r="13" ht="52.8">
      <c r="A13" s="1" t="s">
        <v>222</v>
      </c>
      <c r="E13" s="27" t="s">
        <v>231</v>
      </c>
    </row>
    <row r="14">
      <c r="A14" s="1" t="s">
        <v>210</v>
      </c>
      <c r="C14" s="22" t="s">
        <v>336</v>
      </c>
      <c r="E14" s="23" t="s">
        <v>337</v>
      </c>
      <c r="L14" s="24">
        <f>SUMIFS(L15:L22,A15:A22,"P")</f>
        <v>0</v>
      </c>
      <c r="M14" s="24">
        <f>SUMIFS(M15:M22,A15:A22,"P")</f>
        <v>0</v>
      </c>
      <c r="N14" s="25"/>
    </row>
    <row r="15">
      <c r="A15" s="1" t="s">
        <v>213</v>
      </c>
      <c r="B15" s="1">
        <v>2</v>
      </c>
      <c r="C15" s="26" t="s">
        <v>338</v>
      </c>
      <c r="D15" t="s">
        <v>228</v>
      </c>
      <c r="E15" s="27" t="s">
        <v>339</v>
      </c>
      <c r="F15" s="28" t="s">
        <v>340</v>
      </c>
      <c r="G15" s="29">
        <v>94.046999999999997</v>
      </c>
      <c r="H15" s="28">
        <v>0</v>
      </c>
      <c r="I15" s="30">
        <f>ROUND(G15*H15,P4)</f>
        <v>0</v>
      </c>
      <c r="L15" s="30">
        <v>0</v>
      </c>
      <c r="M15" s="24">
        <f>ROUND(G15*L15,P4)</f>
        <v>0</v>
      </c>
      <c r="N15" s="25" t="s">
        <v>237</v>
      </c>
      <c r="O15" s="31">
        <f>M15*AA15</f>
        <v>0</v>
      </c>
      <c r="P15" s="1">
        <v>3</v>
      </c>
      <c r="AA15" s="1">
        <f>IF(P15=1,$O$3,IF(P15=2,$O$4,$O$5))</f>
        <v>0</v>
      </c>
    </row>
    <row r="16">
      <c r="A16" s="1" t="s">
        <v>219</v>
      </c>
      <c r="E16" s="27" t="s">
        <v>228</v>
      </c>
    </row>
    <row r="17" ht="118.8">
      <c r="A17" s="1" t="s">
        <v>221</v>
      </c>
      <c r="E17" s="32" t="s">
        <v>5614</v>
      </c>
    </row>
    <row r="18" ht="356.4">
      <c r="A18" s="1" t="s">
        <v>222</v>
      </c>
      <c r="E18" s="27" t="s">
        <v>342</v>
      </c>
    </row>
    <row r="19">
      <c r="A19" s="1" t="s">
        <v>213</v>
      </c>
      <c r="B19" s="1">
        <v>3</v>
      </c>
      <c r="C19" s="26" t="s">
        <v>1004</v>
      </c>
      <c r="D19" t="s">
        <v>228</v>
      </c>
      <c r="E19" s="27" t="s">
        <v>1005</v>
      </c>
      <c r="F19" s="28" t="s">
        <v>340</v>
      </c>
      <c r="G19" s="29">
        <v>62.774000000000001</v>
      </c>
      <c r="H19" s="28">
        <v>0</v>
      </c>
      <c r="I19" s="30">
        <f>ROUND(G19*H19,P4)</f>
        <v>0</v>
      </c>
      <c r="L19" s="30">
        <v>0</v>
      </c>
      <c r="M19" s="24">
        <f>ROUND(G19*L19,P4)</f>
        <v>0</v>
      </c>
      <c r="N19" s="25" t="s">
        <v>237</v>
      </c>
      <c r="O19" s="31">
        <f>M19*AA19</f>
        <v>0</v>
      </c>
      <c r="P19" s="1">
        <v>3</v>
      </c>
      <c r="AA19" s="1">
        <f>IF(P19=1,$O$3,IF(P19=2,$O$4,$O$5))</f>
        <v>0</v>
      </c>
    </row>
    <row r="20" ht="26.4">
      <c r="A20" s="1" t="s">
        <v>219</v>
      </c>
      <c r="E20" s="27" t="s">
        <v>5558</v>
      </c>
    </row>
    <row r="21" ht="92.4">
      <c r="A21" s="1" t="s">
        <v>221</v>
      </c>
      <c r="E21" s="32" t="s">
        <v>5615</v>
      </c>
    </row>
    <row r="22" ht="237.6">
      <c r="A22" s="1" t="s">
        <v>222</v>
      </c>
      <c r="E22" s="27" t="s">
        <v>5560</v>
      </c>
    </row>
    <row r="23">
      <c r="A23" s="1" t="s">
        <v>210</v>
      </c>
      <c r="C23" s="22" t="s">
        <v>419</v>
      </c>
      <c r="E23" s="23" t="s">
        <v>1037</v>
      </c>
      <c r="L23" s="24">
        <f>SUMIFS(L24:L35,A24:A35,"P")</f>
        <v>0</v>
      </c>
      <c r="M23" s="24">
        <f>SUMIFS(M24:M35,A24:A35,"P")</f>
        <v>0</v>
      </c>
      <c r="N23" s="25"/>
    </row>
    <row r="24">
      <c r="A24" s="1" t="s">
        <v>213</v>
      </c>
      <c r="B24" s="1">
        <v>4</v>
      </c>
      <c r="C24" s="26" t="s">
        <v>5561</v>
      </c>
      <c r="D24" t="s">
        <v>228</v>
      </c>
      <c r="E24" s="27" t="s">
        <v>5562</v>
      </c>
      <c r="F24" s="28" t="s">
        <v>416</v>
      </c>
      <c r="G24" s="29">
        <v>140.99799999999999</v>
      </c>
      <c r="H24" s="28">
        <v>0</v>
      </c>
      <c r="I24" s="30">
        <f>ROUND(G24*H24,P4)</f>
        <v>0</v>
      </c>
      <c r="L24" s="30">
        <v>0</v>
      </c>
      <c r="M24" s="24">
        <f>ROUND(G24*L24,P4)</f>
        <v>0</v>
      </c>
      <c r="N24" s="25" t="s">
        <v>237</v>
      </c>
      <c r="O24" s="31">
        <f>M24*AA24</f>
        <v>0</v>
      </c>
      <c r="P24" s="1">
        <v>3</v>
      </c>
      <c r="AA24" s="1">
        <f>IF(P24=1,$O$3,IF(P24=2,$O$4,$O$5))</f>
        <v>0</v>
      </c>
    </row>
    <row r="25">
      <c r="A25" s="1" t="s">
        <v>219</v>
      </c>
      <c r="E25" s="27" t="s">
        <v>228</v>
      </c>
    </row>
    <row r="26" ht="26.4">
      <c r="A26" s="1" t="s">
        <v>221</v>
      </c>
      <c r="E26" s="32" t="s">
        <v>5616</v>
      </c>
    </row>
    <row r="27" ht="132">
      <c r="A27" s="1" t="s">
        <v>222</v>
      </c>
      <c r="E27" s="27" t="s">
        <v>1267</v>
      </c>
    </row>
    <row r="28">
      <c r="A28" s="1" t="s">
        <v>213</v>
      </c>
      <c r="B28" s="1">
        <v>5</v>
      </c>
      <c r="C28" s="26" t="s">
        <v>1271</v>
      </c>
      <c r="D28" t="s">
        <v>228</v>
      </c>
      <c r="E28" s="27" t="s">
        <v>1272</v>
      </c>
      <c r="F28" s="28" t="s">
        <v>340</v>
      </c>
      <c r="G28" s="29">
        <v>49.884</v>
      </c>
      <c r="H28" s="28">
        <v>0</v>
      </c>
      <c r="I28" s="30">
        <f>ROUND(G28*H28,P4)</f>
        <v>0</v>
      </c>
      <c r="L28" s="30">
        <v>0</v>
      </c>
      <c r="M28" s="24">
        <f>ROUND(G28*L28,P4)</f>
        <v>0</v>
      </c>
      <c r="N28" s="25" t="s">
        <v>237</v>
      </c>
      <c r="O28" s="31">
        <f>M28*AA28</f>
        <v>0</v>
      </c>
      <c r="P28" s="1">
        <v>3</v>
      </c>
      <c r="AA28" s="1">
        <f>IF(P28=1,$O$3,IF(P28=2,$O$4,$O$5))</f>
        <v>0</v>
      </c>
    </row>
    <row r="29">
      <c r="A29" s="1" t="s">
        <v>219</v>
      </c>
      <c r="E29" s="27" t="s">
        <v>5564</v>
      </c>
    </row>
    <row r="30" ht="39.6">
      <c r="A30" s="1" t="s">
        <v>221</v>
      </c>
      <c r="E30" s="32" t="s">
        <v>5617</v>
      </c>
    </row>
    <row r="31" ht="369.6">
      <c r="A31" s="1" t="s">
        <v>222</v>
      </c>
      <c r="E31" s="27" t="s">
        <v>1277</v>
      </c>
    </row>
    <row r="32">
      <c r="A32" s="1" t="s">
        <v>213</v>
      </c>
      <c r="B32" s="1">
        <v>6</v>
      </c>
      <c r="C32" s="26" t="s">
        <v>1999</v>
      </c>
      <c r="D32" t="s">
        <v>228</v>
      </c>
      <c r="E32" s="27" t="s">
        <v>2000</v>
      </c>
      <c r="F32" s="28" t="s">
        <v>217</v>
      </c>
      <c r="G32" s="29">
        <v>3.7869999999999999</v>
      </c>
      <c r="H32" s="28">
        <v>0</v>
      </c>
      <c r="I32" s="30">
        <f>ROUND(G32*H32,P4)</f>
        <v>0</v>
      </c>
      <c r="L32" s="30">
        <v>0</v>
      </c>
      <c r="M32" s="24">
        <f>ROUND(G32*L32,P4)</f>
        <v>0</v>
      </c>
      <c r="N32" s="25" t="s">
        <v>237</v>
      </c>
      <c r="O32" s="31">
        <f>M32*AA32</f>
        <v>0</v>
      </c>
      <c r="P32" s="1">
        <v>3</v>
      </c>
      <c r="AA32" s="1">
        <f>IF(P32=1,$O$3,IF(P32=2,$O$4,$O$5))</f>
        <v>0</v>
      </c>
    </row>
    <row r="33">
      <c r="A33" s="1" t="s">
        <v>219</v>
      </c>
      <c r="E33" s="27" t="s">
        <v>228</v>
      </c>
    </row>
    <row r="34" ht="198">
      <c r="A34" s="1" t="s">
        <v>221</v>
      </c>
      <c r="E34" s="32" t="s">
        <v>5618</v>
      </c>
    </row>
    <row r="35" ht="277.2">
      <c r="A35" s="1" t="s">
        <v>222</v>
      </c>
      <c r="E35" s="27" t="s">
        <v>1102</v>
      </c>
    </row>
    <row r="36">
      <c r="A36" s="1" t="s">
        <v>210</v>
      </c>
      <c r="C36" s="22" t="s">
        <v>347</v>
      </c>
      <c r="E36" s="23" t="s">
        <v>348</v>
      </c>
      <c r="L36" s="24">
        <f>SUMIFS(L37:L52,A37:A52,"P")</f>
        <v>0</v>
      </c>
      <c r="M36" s="24">
        <f>SUMIFS(M37:M52,A37:A52,"P")</f>
        <v>0</v>
      </c>
      <c r="N36" s="25"/>
    </row>
    <row r="37">
      <c r="A37" s="1" t="s">
        <v>213</v>
      </c>
      <c r="B37" s="1">
        <v>7</v>
      </c>
      <c r="C37" s="26" t="s">
        <v>5567</v>
      </c>
      <c r="D37" t="s">
        <v>228</v>
      </c>
      <c r="E37" s="27" t="s">
        <v>5568</v>
      </c>
      <c r="F37" s="28" t="s">
        <v>217</v>
      </c>
      <c r="G37" s="29">
        <v>99.962999999999994</v>
      </c>
      <c r="H37" s="28">
        <v>0</v>
      </c>
      <c r="I37" s="30">
        <f>ROUND(G37*H37,P4)</f>
        <v>0</v>
      </c>
      <c r="L37" s="30">
        <v>0</v>
      </c>
      <c r="M37" s="24">
        <f>ROUND(G37*L37,P4)</f>
        <v>0</v>
      </c>
      <c r="N37" s="25" t="s">
        <v>237</v>
      </c>
      <c r="O37" s="31">
        <f>M37*AA37</f>
        <v>0</v>
      </c>
      <c r="P37" s="1">
        <v>3</v>
      </c>
      <c r="AA37" s="1">
        <f>IF(P37=1,$O$3,IF(P37=2,$O$4,$O$5))</f>
        <v>0</v>
      </c>
    </row>
    <row r="38">
      <c r="A38" s="1" t="s">
        <v>219</v>
      </c>
      <c r="E38" s="27" t="s">
        <v>228</v>
      </c>
    </row>
    <row r="39" ht="198">
      <c r="A39" s="1" t="s">
        <v>221</v>
      </c>
      <c r="E39" s="32" t="s">
        <v>5619</v>
      </c>
    </row>
    <row r="40" ht="303.6">
      <c r="A40" s="1" t="s">
        <v>222</v>
      </c>
      <c r="E40" s="27" t="s">
        <v>5570</v>
      </c>
    </row>
    <row r="41">
      <c r="A41" s="1" t="s">
        <v>213</v>
      </c>
      <c r="B41" s="1">
        <v>8</v>
      </c>
      <c r="C41" s="26" t="s">
        <v>1285</v>
      </c>
      <c r="D41" t="s">
        <v>228</v>
      </c>
      <c r="E41" s="27" t="s">
        <v>1286</v>
      </c>
      <c r="F41" s="28" t="s">
        <v>340</v>
      </c>
      <c r="G41" s="29">
        <v>4.8869999999999996</v>
      </c>
      <c r="H41" s="28">
        <v>0</v>
      </c>
      <c r="I41" s="30">
        <f>ROUND(G41*H41,P4)</f>
        <v>0</v>
      </c>
      <c r="L41" s="30">
        <v>0</v>
      </c>
      <c r="M41" s="24">
        <f>ROUND(G41*L41,P4)</f>
        <v>0</v>
      </c>
      <c r="N41" s="25" t="s">
        <v>237</v>
      </c>
      <c r="O41" s="31">
        <f>M41*AA41</f>
        <v>0</v>
      </c>
      <c r="P41" s="1">
        <v>3</v>
      </c>
      <c r="AA41" s="1">
        <f>IF(P41=1,$O$3,IF(P41=2,$O$4,$O$5))</f>
        <v>0</v>
      </c>
    </row>
    <row r="42">
      <c r="A42" s="1" t="s">
        <v>219</v>
      </c>
      <c r="E42" s="27" t="s">
        <v>228</v>
      </c>
    </row>
    <row r="43" ht="39.6">
      <c r="A43" s="1" t="s">
        <v>221</v>
      </c>
      <c r="E43" s="32" t="s">
        <v>5620</v>
      </c>
    </row>
    <row r="44" ht="369.6">
      <c r="A44" s="1" t="s">
        <v>222</v>
      </c>
      <c r="E44" s="27" t="s">
        <v>1097</v>
      </c>
    </row>
    <row r="45">
      <c r="A45" s="1" t="s">
        <v>213</v>
      </c>
      <c r="B45" s="1">
        <v>9</v>
      </c>
      <c r="C45" s="26" t="s">
        <v>1938</v>
      </c>
      <c r="D45" t="s">
        <v>228</v>
      </c>
      <c r="E45" s="27" t="s">
        <v>1939</v>
      </c>
      <c r="F45" s="28" t="s">
        <v>340</v>
      </c>
      <c r="G45" s="29">
        <v>0.314</v>
      </c>
      <c r="H45" s="28">
        <v>0</v>
      </c>
      <c r="I45" s="30">
        <f>ROUND(G45*H45,P4)</f>
        <v>0</v>
      </c>
      <c r="L45" s="30">
        <v>0</v>
      </c>
      <c r="M45" s="24">
        <f>ROUND(G45*L45,P4)</f>
        <v>0</v>
      </c>
      <c r="N45" s="25" t="s">
        <v>237</v>
      </c>
      <c r="O45" s="31">
        <f>M45*AA45</f>
        <v>0</v>
      </c>
      <c r="P45" s="1">
        <v>3</v>
      </c>
      <c r="AA45" s="1">
        <f>IF(P45=1,$O$3,IF(P45=2,$O$4,$O$5))</f>
        <v>0</v>
      </c>
    </row>
    <row r="46">
      <c r="A46" s="1" t="s">
        <v>219</v>
      </c>
      <c r="E46" s="27" t="s">
        <v>1940</v>
      </c>
    </row>
    <row r="47" ht="79.2">
      <c r="A47" s="1" t="s">
        <v>221</v>
      </c>
      <c r="E47" s="32" t="s">
        <v>5621</v>
      </c>
    </row>
    <row r="48" ht="39.6">
      <c r="A48" s="1" t="s">
        <v>222</v>
      </c>
      <c r="E48" s="27" t="s">
        <v>1942</v>
      </c>
    </row>
    <row r="49">
      <c r="A49" s="1" t="s">
        <v>213</v>
      </c>
      <c r="B49" s="1">
        <v>10</v>
      </c>
      <c r="C49" s="26" t="s">
        <v>5573</v>
      </c>
      <c r="D49" t="s">
        <v>228</v>
      </c>
      <c r="E49" s="27" t="s">
        <v>5574</v>
      </c>
      <c r="F49" s="28" t="s">
        <v>416</v>
      </c>
      <c r="G49" s="29">
        <v>1149.5</v>
      </c>
      <c r="H49" s="28">
        <v>0</v>
      </c>
      <c r="I49" s="30">
        <f>ROUND(G49*H49,P4)</f>
        <v>0</v>
      </c>
      <c r="L49" s="30">
        <v>0</v>
      </c>
      <c r="M49" s="24">
        <f>ROUND(G49*L49,P4)</f>
        <v>0</v>
      </c>
      <c r="N49" s="25" t="s">
        <v>218</v>
      </c>
      <c r="O49" s="31">
        <f>M49*AA49</f>
        <v>0</v>
      </c>
      <c r="P49" s="1">
        <v>3</v>
      </c>
      <c r="AA49" s="1">
        <f>IF(P49=1,$O$3,IF(P49=2,$O$4,$O$5))</f>
        <v>0</v>
      </c>
    </row>
    <row r="50">
      <c r="A50" s="1" t="s">
        <v>219</v>
      </c>
      <c r="E50" s="27" t="s">
        <v>5622</v>
      </c>
    </row>
    <row r="51" ht="66">
      <c r="A51" s="1" t="s">
        <v>221</v>
      </c>
      <c r="E51" s="32" t="s">
        <v>5623</v>
      </c>
    </row>
    <row r="52" ht="409.5">
      <c r="A52" s="1" t="s">
        <v>222</v>
      </c>
      <c r="E52" s="27" t="s">
        <v>5577</v>
      </c>
    </row>
    <row r="53">
      <c r="A53" s="1" t="s">
        <v>210</v>
      </c>
      <c r="C53" s="22" t="s">
        <v>232</v>
      </c>
      <c r="E53" s="23" t="s">
        <v>303</v>
      </c>
      <c r="L53" s="24">
        <f>SUMIFS(L54:L85,A54:A85,"P")</f>
        <v>0</v>
      </c>
      <c r="M53" s="24">
        <f>SUMIFS(M54:M85,A54:A85,"P")</f>
        <v>0</v>
      </c>
      <c r="N53" s="25"/>
    </row>
    <row r="54">
      <c r="A54" s="1" t="s">
        <v>213</v>
      </c>
      <c r="B54" s="1">
        <v>11</v>
      </c>
      <c r="C54" s="26" t="s">
        <v>4587</v>
      </c>
      <c r="D54" t="s">
        <v>228</v>
      </c>
      <c r="E54" s="27" t="s">
        <v>4588</v>
      </c>
      <c r="F54" s="28" t="s">
        <v>497</v>
      </c>
      <c r="G54" s="29">
        <v>28</v>
      </c>
      <c r="H54" s="28">
        <v>0</v>
      </c>
      <c r="I54" s="30">
        <f>ROUND(G54*H54,P4)</f>
        <v>0</v>
      </c>
      <c r="L54" s="30">
        <v>0</v>
      </c>
      <c r="M54" s="24">
        <f>ROUND(G54*L54,P4)</f>
        <v>0</v>
      </c>
      <c r="N54" s="25" t="s">
        <v>237</v>
      </c>
      <c r="O54" s="31">
        <f>M54*AA54</f>
        <v>0</v>
      </c>
      <c r="P54" s="1">
        <v>3</v>
      </c>
      <c r="AA54" s="1">
        <f>IF(P54=1,$O$3,IF(P54=2,$O$4,$O$5))</f>
        <v>0</v>
      </c>
    </row>
    <row r="55">
      <c r="A55" s="1" t="s">
        <v>219</v>
      </c>
      <c r="E55" s="27" t="s">
        <v>228</v>
      </c>
    </row>
    <row r="56">
      <c r="A56" s="1" t="s">
        <v>221</v>
      </c>
      <c r="E56" s="32" t="s">
        <v>5624</v>
      </c>
    </row>
    <row r="57" ht="237.6">
      <c r="A57" s="1" t="s">
        <v>222</v>
      </c>
      <c r="E57" s="27" t="s">
        <v>4586</v>
      </c>
    </row>
    <row r="58">
      <c r="A58" s="1" t="s">
        <v>213</v>
      </c>
      <c r="B58" s="1">
        <v>12</v>
      </c>
      <c r="C58" s="26" t="s">
        <v>5579</v>
      </c>
      <c r="D58" t="s">
        <v>228</v>
      </c>
      <c r="E58" s="27" t="s">
        <v>5580</v>
      </c>
      <c r="F58" s="28" t="s">
        <v>236</v>
      </c>
      <c r="G58" s="29">
        <v>4</v>
      </c>
      <c r="H58" s="28">
        <v>0</v>
      </c>
      <c r="I58" s="30">
        <f>ROUND(G58*H58,P4)</f>
        <v>0</v>
      </c>
      <c r="L58" s="30">
        <v>0</v>
      </c>
      <c r="M58" s="24">
        <f>ROUND(G58*L58,P4)</f>
        <v>0</v>
      </c>
      <c r="N58" s="25" t="s">
        <v>237</v>
      </c>
      <c r="O58" s="31">
        <f>M58*AA58</f>
        <v>0</v>
      </c>
      <c r="P58" s="1">
        <v>3</v>
      </c>
      <c r="AA58" s="1">
        <f>IF(P58=1,$O$3,IF(P58=2,$O$4,$O$5))</f>
        <v>0</v>
      </c>
    </row>
    <row r="59">
      <c r="A59" s="1" t="s">
        <v>219</v>
      </c>
      <c r="E59" s="27" t="s">
        <v>228</v>
      </c>
    </row>
    <row r="60">
      <c r="A60" s="1" t="s">
        <v>221</v>
      </c>
      <c r="E60" s="32" t="s">
        <v>5625</v>
      </c>
    </row>
    <row r="61" ht="158.4">
      <c r="A61" s="1" t="s">
        <v>222</v>
      </c>
      <c r="E61" s="27" t="s">
        <v>5582</v>
      </c>
    </row>
    <row r="62" ht="26.4">
      <c r="A62" s="1" t="s">
        <v>213</v>
      </c>
      <c r="B62" s="1">
        <v>13</v>
      </c>
      <c r="C62" s="26" t="s">
        <v>5626</v>
      </c>
      <c r="D62" t="s">
        <v>228</v>
      </c>
      <c r="E62" s="27" t="s">
        <v>5590</v>
      </c>
      <c r="F62" s="28" t="s">
        <v>497</v>
      </c>
      <c r="G62" s="29">
        <v>220</v>
      </c>
      <c r="H62" s="28">
        <v>0</v>
      </c>
      <c r="I62" s="30">
        <f>ROUND(G62*H62,P4)</f>
        <v>0</v>
      </c>
      <c r="L62" s="30">
        <v>0</v>
      </c>
      <c r="M62" s="24">
        <f>ROUND(G62*L62,P4)</f>
        <v>0</v>
      </c>
      <c r="N62" s="25" t="s">
        <v>218</v>
      </c>
      <c r="O62" s="31">
        <f>M62*AA62</f>
        <v>0</v>
      </c>
      <c r="P62" s="1">
        <v>3</v>
      </c>
      <c r="AA62" s="1">
        <f>IF(P62=1,$O$3,IF(P62=2,$O$4,$O$5))</f>
        <v>0</v>
      </c>
    </row>
    <row r="63" ht="26.4">
      <c r="A63" s="1" t="s">
        <v>219</v>
      </c>
      <c r="E63" s="27" t="s">
        <v>5627</v>
      </c>
    </row>
    <row r="64" ht="26.4">
      <c r="A64" s="1" t="s">
        <v>221</v>
      </c>
      <c r="E64" s="32" t="s">
        <v>5628</v>
      </c>
    </row>
    <row r="65" ht="105.6">
      <c r="A65" s="1" t="s">
        <v>222</v>
      </c>
      <c r="E65" s="27" t="s">
        <v>5150</v>
      </c>
    </row>
    <row r="66">
      <c r="A66" s="1" t="s">
        <v>213</v>
      </c>
      <c r="B66" s="1">
        <v>14</v>
      </c>
      <c r="C66" s="26" t="s">
        <v>5593</v>
      </c>
      <c r="D66" t="s">
        <v>419</v>
      </c>
      <c r="E66" s="27" t="s">
        <v>5594</v>
      </c>
      <c r="F66" s="28" t="s">
        <v>217</v>
      </c>
      <c r="G66" s="29">
        <v>1.8160000000000001</v>
      </c>
      <c r="H66" s="28">
        <v>0</v>
      </c>
      <c r="I66" s="30">
        <f>ROUND(G66*H66,P4)</f>
        <v>0</v>
      </c>
      <c r="L66" s="30">
        <v>0</v>
      </c>
      <c r="M66" s="24">
        <f>ROUND(G66*L66,P4)</f>
        <v>0</v>
      </c>
      <c r="N66" s="25" t="s">
        <v>218</v>
      </c>
      <c r="O66" s="31">
        <f>M66*AA66</f>
        <v>0</v>
      </c>
      <c r="P66" s="1">
        <v>3</v>
      </c>
      <c r="AA66" s="1">
        <f>IF(P66=1,$O$3,IF(P66=2,$O$4,$O$5))</f>
        <v>0</v>
      </c>
    </row>
    <row r="67" ht="26.4">
      <c r="A67" s="1" t="s">
        <v>219</v>
      </c>
      <c r="E67" s="27" t="s">
        <v>5629</v>
      </c>
    </row>
    <row r="68" ht="66">
      <c r="A68" s="1" t="s">
        <v>221</v>
      </c>
      <c r="E68" s="32" t="s">
        <v>5630</v>
      </c>
    </row>
    <row r="69" ht="105.6">
      <c r="A69" s="1" t="s">
        <v>222</v>
      </c>
      <c r="E69" s="27" t="s">
        <v>5599</v>
      </c>
    </row>
    <row r="70">
      <c r="A70" s="1" t="s">
        <v>213</v>
      </c>
      <c r="B70" s="1">
        <v>15</v>
      </c>
      <c r="C70" s="26" t="s">
        <v>5631</v>
      </c>
      <c r="D70" t="s">
        <v>419</v>
      </c>
      <c r="E70" s="27" t="s">
        <v>5632</v>
      </c>
      <c r="F70" s="28" t="s">
        <v>416</v>
      </c>
      <c r="G70" s="29">
        <v>80.179000000000002</v>
      </c>
      <c r="H70" s="28">
        <v>0</v>
      </c>
      <c r="I70" s="30">
        <f>ROUND(G70*H70,P4)</f>
        <v>0</v>
      </c>
      <c r="L70" s="30">
        <v>0</v>
      </c>
      <c r="M70" s="24">
        <f>ROUND(G70*L70,P4)</f>
        <v>0</v>
      </c>
      <c r="N70" s="25" t="s">
        <v>218</v>
      </c>
      <c r="O70" s="31">
        <f>M70*AA70</f>
        <v>0</v>
      </c>
      <c r="P70" s="1">
        <v>3</v>
      </c>
      <c r="AA70" s="1">
        <f>IF(P70=1,$O$3,IF(P70=2,$O$4,$O$5))</f>
        <v>0</v>
      </c>
    </row>
    <row r="71">
      <c r="A71" s="1" t="s">
        <v>219</v>
      </c>
      <c r="E71" s="27" t="s">
        <v>228</v>
      </c>
    </row>
    <row r="72" ht="79.2">
      <c r="A72" s="1" t="s">
        <v>221</v>
      </c>
      <c r="E72" s="32" t="s">
        <v>5633</v>
      </c>
    </row>
    <row r="73" ht="105.6">
      <c r="A73" s="1" t="s">
        <v>222</v>
      </c>
      <c r="E73" s="27" t="s">
        <v>5599</v>
      </c>
    </row>
    <row r="74">
      <c r="A74" s="1" t="s">
        <v>213</v>
      </c>
      <c r="B74" s="1">
        <v>16</v>
      </c>
      <c r="C74" s="26" t="s">
        <v>5600</v>
      </c>
      <c r="D74" t="s">
        <v>228</v>
      </c>
      <c r="E74" s="27" t="s">
        <v>5601</v>
      </c>
      <c r="F74" s="28" t="s">
        <v>416</v>
      </c>
      <c r="G74" s="29">
        <v>733.70000000000005</v>
      </c>
      <c r="H74" s="28">
        <v>0</v>
      </c>
      <c r="I74" s="30">
        <f>ROUND(G74*H74,P4)</f>
        <v>0</v>
      </c>
      <c r="L74" s="30">
        <v>0</v>
      </c>
      <c r="M74" s="24">
        <f>ROUND(G74*L74,P4)</f>
        <v>0</v>
      </c>
      <c r="N74" s="25" t="s">
        <v>218</v>
      </c>
      <c r="O74" s="31">
        <f>M74*AA74</f>
        <v>0</v>
      </c>
      <c r="P74" s="1">
        <v>3</v>
      </c>
      <c r="AA74" s="1">
        <f>IF(P74=1,$O$3,IF(P74=2,$O$4,$O$5))</f>
        <v>0</v>
      </c>
    </row>
    <row r="75" ht="52.8">
      <c r="A75" s="1" t="s">
        <v>219</v>
      </c>
      <c r="E75" s="27" t="s">
        <v>5602</v>
      </c>
    </row>
    <row r="76" ht="145.2">
      <c r="A76" s="1" t="s">
        <v>221</v>
      </c>
      <c r="E76" s="32" t="s">
        <v>5634</v>
      </c>
    </row>
    <row r="77" ht="52.8">
      <c r="A77" s="1" t="s">
        <v>222</v>
      </c>
      <c r="E77" s="27" t="s">
        <v>2348</v>
      </c>
    </row>
    <row r="78">
      <c r="A78" s="1" t="s">
        <v>213</v>
      </c>
      <c r="B78" s="1">
        <v>17</v>
      </c>
      <c r="C78" s="26" t="s">
        <v>5635</v>
      </c>
      <c r="D78" t="s">
        <v>228</v>
      </c>
      <c r="E78" s="27" t="s">
        <v>5636</v>
      </c>
      <c r="F78" s="28" t="s">
        <v>497</v>
      </c>
      <c r="G78" s="29">
        <v>187.19999999999999</v>
      </c>
      <c r="H78" s="28">
        <v>0</v>
      </c>
      <c r="I78" s="30">
        <f>ROUND(G78*H78,P4)</f>
        <v>0</v>
      </c>
      <c r="L78" s="30">
        <v>0</v>
      </c>
      <c r="M78" s="24">
        <f>ROUND(G78*L78,P4)</f>
        <v>0</v>
      </c>
      <c r="N78" s="25" t="s">
        <v>218</v>
      </c>
      <c r="O78" s="31">
        <f>M78*AA78</f>
        <v>0</v>
      </c>
      <c r="P78" s="1">
        <v>3</v>
      </c>
      <c r="AA78" s="1">
        <f>IF(P78=1,$O$3,IF(P78=2,$O$4,$O$5))</f>
        <v>0</v>
      </c>
    </row>
    <row r="79" ht="26.4">
      <c r="A79" s="1" t="s">
        <v>219</v>
      </c>
      <c r="E79" s="27" t="s">
        <v>5637</v>
      </c>
    </row>
    <row r="80">
      <c r="A80" s="1" t="s">
        <v>221</v>
      </c>
      <c r="E80" s="32" t="s">
        <v>5638</v>
      </c>
    </row>
    <row r="81" ht="52.8">
      <c r="A81" s="1" t="s">
        <v>222</v>
      </c>
      <c r="E81" s="27" t="s">
        <v>2348</v>
      </c>
    </row>
    <row r="82">
      <c r="A82" s="1" t="s">
        <v>213</v>
      </c>
      <c r="B82" s="1">
        <v>18</v>
      </c>
      <c r="C82" s="26" t="s">
        <v>5604</v>
      </c>
      <c r="D82" t="s">
        <v>228</v>
      </c>
      <c r="E82" s="27" t="s">
        <v>5605</v>
      </c>
      <c r="F82" s="28" t="s">
        <v>497</v>
      </c>
      <c r="G82" s="29">
        <v>993.39999999999998</v>
      </c>
      <c r="H82" s="28">
        <v>0</v>
      </c>
      <c r="I82" s="30">
        <f>ROUND(G82*H82,P4)</f>
        <v>0</v>
      </c>
      <c r="L82" s="30">
        <v>0</v>
      </c>
      <c r="M82" s="24">
        <f>ROUND(G82*L82,P4)</f>
        <v>0</v>
      </c>
      <c r="N82" s="25" t="s">
        <v>218</v>
      </c>
      <c r="O82" s="31">
        <f>M82*AA82</f>
        <v>0</v>
      </c>
      <c r="P82" s="1">
        <v>3</v>
      </c>
      <c r="AA82" s="1">
        <f>IF(P82=1,$O$3,IF(P82=2,$O$4,$O$5))</f>
        <v>0</v>
      </c>
    </row>
    <row r="83" ht="26.4">
      <c r="A83" s="1" t="s">
        <v>219</v>
      </c>
      <c r="E83" s="27" t="s">
        <v>5639</v>
      </c>
    </row>
    <row r="84">
      <c r="A84" s="1" t="s">
        <v>221</v>
      </c>
      <c r="E84" s="32" t="s">
        <v>5640</v>
      </c>
    </row>
    <row r="85" ht="92.4">
      <c r="A85" s="1" t="s">
        <v>222</v>
      </c>
      <c r="E85" s="27" t="s">
        <v>5641</v>
      </c>
    </row>
    <row r="86">
      <c r="A86" s="1" t="s">
        <v>210</v>
      </c>
      <c r="C86" s="22" t="s">
        <v>352</v>
      </c>
      <c r="E86" s="23" t="s">
        <v>353</v>
      </c>
      <c r="L86" s="24">
        <f>SUMIFS(L87:L94,A87:A94,"P")</f>
        <v>0</v>
      </c>
      <c r="M86" s="24">
        <f>SUMIFS(M87:M94,A87:A94,"P")</f>
        <v>0</v>
      </c>
      <c r="N86" s="25"/>
    </row>
    <row r="87">
      <c r="A87" s="1" t="s">
        <v>213</v>
      </c>
      <c r="B87" s="1">
        <v>19</v>
      </c>
      <c r="C87" s="26" t="s">
        <v>2065</v>
      </c>
      <c r="D87" t="s">
        <v>228</v>
      </c>
      <c r="E87" s="27" t="s">
        <v>5642</v>
      </c>
      <c r="F87" s="28" t="s">
        <v>416</v>
      </c>
      <c r="G87" s="29">
        <v>66</v>
      </c>
      <c r="H87" s="28">
        <v>0</v>
      </c>
      <c r="I87" s="30">
        <f>ROUND(G87*H87,P4)</f>
        <v>0</v>
      </c>
      <c r="L87" s="30">
        <v>0</v>
      </c>
      <c r="M87" s="24">
        <f>ROUND(G87*L87,P4)</f>
        <v>0</v>
      </c>
      <c r="N87" s="25" t="s">
        <v>237</v>
      </c>
      <c r="O87" s="31">
        <f>M87*AA87</f>
        <v>0</v>
      </c>
      <c r="P87" s="1">
        <v>3</v>
      </c>
      <c r="AA87" s="1">
        <f>IF(P87=1,$O$3,IF(P87=2,$O$4,$O$5))</f>
        <v>0</v>
      </c>
    </row>
    <row r="88" ht="39.6">
      <c r="A88" s="1" t="s">
        <v>219</v>
      </c>
      <c r="E88" s="27" t="s">
        <v>5643</v>
      </c>
    </row>
    <row r="89">
      <c r="A89" s="1" t="s">
        <v>221</v>
      </c>
      <c r="E89" s="32" t="s">
        <v>5644</v>
      </c>
    </row>
    <row r="90" ht="66">
      <c r="A90" s="1" t="s">
        <v>222</v>
      </c>
      <c r="E90" s="27" t="s">
        <v>5645</v>
      </c>
    </row>
    <row r="91">
      <c r="A91" s="1" t="s">
        <v>213</v>
      </c>
      <c r="B91" s="1">
        <v>20</v>
      </c>
      <c r="C91" s="26" t="s">
        <v>5609</v>
      </c>
      <c r="D91" t="s">
        <v>228</v>
      </c>
      <c r="E91" s="27" t="s">
        <v>5610</v>
      </c>
      <c r="F91" s="28" t="s">
        <v>281</v>
      </c>
      <c r="G91" s="29">
        <v>112</v>
      </c>
      <c r="H91" s="28">
        <v>0</v>
      </c>
      <c r="I91" s="30">
        <f>ROUND(G91*H91,P4)</f>
        <v>0</v>
      </c>
      <c r="L91" s="30">
        <v>0</v>
      </c>
      <c r="M91" s="24">
        <f>ROUND(G91*L91,P4)</f>
        <v>0</v>
      </c>
      <c r="N91" s="25" t="s">
        <v>237</v>
      </c>
      <c r="O91" s="31">
        <f>M91*AA91</f>
        <v>0</v>
      </c>
      <c r="P91" s="1">
        <v>3</v>
      </c>
      <c r="AA91" s="1">
        <f>IF(P91=1,$O$3,IF(P91=2,$O$4,$O$5))</f>
        <v>0</v>
      </c>
    </row>
    <row r="92">
      <c r="A92" s="1" t="s">
        <v>219</v>
      </c>
      <c r="E92" s="27" t="s">
        <v>228</v>
      </c>
    </row>
    <row r="93" ht="145.2">
      <c r="A93" s="1" t="s">
        <v>221</v>
      </c>
      <c r="E93" s="32" t="s">
        <v>5646</v>
      </c>
    </row>
    <row r="94" ht="369.6">
      <c r="A94" s="1" t="s">
        <v>222</v>
      </c>
      <c r="E94" s="27" t="s">
        <v>5612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128</v>
      </c>
      <c r="M3" s="20">
        <f>Rekapitulace!C68</f>
        <v>0</v>
      </c>
      <c r="N3" s="6" t="s">
        <v>3</v>
      </c>
      <c r="O3">
        <v>0</v>
      </c>
      <c r="P3">
        <v>2</v>
      </c>
    </row>
    <row r="4" ht="34.015747" customHeight="1">
      <c r="A4" s="16" t="s">
        <v>191</v>
      </c>
      <c r="B4" s="17" t="s">
        <v>192</v>
      </c>
      <c r="C4" s="18" t="s">
        <v>128</v>
      </c>
      <c r="D4" s="1"/>
      <c r="E4" s="17" t="s">
        <v>129</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COUNTIFS(L8:L95,"=0",A8:A95,"P")+COUNTIFS(L8:L95,"",A8:A95,"P")+SUM(Q8:Q95)</f>
        <v>0</v>
      </c>
    </row>
    <row r="8">
      <c r="A8" s="1" t="s">
        <v>208</v>
      </c>
      <c r="C8" s="22" t="s">
        <v>5647</v>
      </c>
      <c r="E8" s="23" t="s">
        <v>135</v>
      </c>
      <c r="L8" s="24">
        <f>L9+L14+L23+L36+L53+L86</f>
        <v>0</v>
      </c>
      <c r="M8" s="24">
        <f>M9+M14+M23+M36+M53+M86</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c r="E12" s="32" t="s">
        <v>5556</v>
      </c>
    </row>
    <row r="13" ht="52.8">
      <c r="A13" s="1" t="s">
        <v>222</v>
      </c>
      <c r="E13" s="27" t="s">
        <v>231</v>
      </c>
    </row>
    <row r="14">
      <c r="A14" s="1" t="s">
        <v>210</v>
      </c>
      <c r="C14" s="22" t="s">
        <v>336</v>
      </c>
      <c r="E14" s="23" t="s">
        <v>337</v>
      </c>
      <c r="L14" s="24">
        <f>SUMIFS(L15:L22,A15:A22,"P")</f>
        <v>0</v>
      </c>
      <c r="M14" s="24">
        <f>SUMIFS(M15:M22,A15:A22,"P")</f>
        <v>0</v>
      </c>
      <c r="N14" s="25"/>
    </row>
    <row r="15">
      <c r="A15" s="1" t="s">
        <v>213</v>
      </c>
      <c r="B15" s="1">
        <v>2</v>
      </c>
      <c r="C15" s="26" t="s">
        <v>338</v>
      </c>
      <c r="D15" t="s">
        <v>228</v>
      </c>
      <c r="E15" s="27" t="s">
        <v>339</v>
      </c>
      <c r="F15" s="28" t="s">
        <v>340</v>
      </c>
      <c r="G15" s="29">
        <v>56.932000000000002</v>
      </c>
      <c r="H15" s="28">
        <v>0</v>
      </c>
      <c r="I15" s="30">
        <f>ROUND(G15*H15,P4)</f>
        <v>0</v>
      </c>
      <c r="L15" s="30">
        <v>0</v>
      </c>
      <c r="M15" s="24">
        <f>ROUND(G15*L15,P4)</f>
        <v>0</v>
      </c>
      <c r="N15" s="25" t="s">
        <v>237</v>
      </c>
      <c r="O15" s="31">
        <f>M15*AA15</f>
        <v>0</v>
      </c>
      <c r="P15" s="1">
        <v>3</v>
      </c>
      <c r="AA15" s="1">
        <f>IF(P15=1,$O$3,IF(P15=2,$O$4,$O$5))</f>
        <v>0</v>
      </c>
    </row>
    <row r="16">
      <c r="A16" s="1" t="s">
        <v>219</v>
      </c>
      <c r="E16" s="27" t="s">
        <v>228</v>
      </c>
    </row>
    <row r="17" ht="118.8">
      <c r="A17" s="1" t="s">
        <v>221</v>
      </c>
      <c r="E17" s="32" t="s">
        <v>5648</v>
      </c>
    </row>
    <row r="18" ht="356.4">
      <c r="A18" s="1" t="s">
        <v>222</v>
      </c>
      <c r="E18" s="27" t="s">
        <v>342</v>
      </c>
    </row>
    <row r="19">
      <c r="A19" s="1" t="s">
        <v>213</v>
      </c>
      <c r="B19" s="1">
        <v>3</v>
      </c>
      <c r="C19" s="26" t="s">
        <v>1004</v>
      </c>
      <c r="D19" t="s">
        <v>228</v>
      </c>
      <c r="E19" s="27" t="s">
        <v>1005</v>
      </c>
      <c r="F19" s="28" t="s">
        <v>340</v>
      </c>
      <c r="G19" s="29">
        <v>28.867999999999999</v>
      </c>
      <c r="H19" s="28">
        <v>0</v>
      </c>
      <c r="I19" s="30">
        <f>ROUND(G19*H19,P4)</f>
        <v>0</v>
      </c>
      <c r="L19" s="30">
        <v>0</v>
      </c>
      <c r="M19" s="24">
        <f>ROUND(G19*L19,P4)</f>
        <v>0</v>
      </c>
      <c r="N19" s="25" t="s">
        <v>237</v>
      </c>
      <c r="O19" s="31">
        <f>M19*AA19</f>
        <v>0</v>
      </c>
      <c r="P19" s="1">
        <v>3</v>
      </c>
      <c r="AA19" s="1">
        <f>IF(P19=1,$O$3,IF(P19=2,$O$4,$O$5))</f>
        <v>0</v>
      </c>
    </row>
    <row r="20" ht="26.4">
      <c r="A20" s="1" t="s">
        <v>219</v>
      </c>
      <c r="E20" s="27" t="s">
        <v>5558</v>
      </c>
    </row>
    <row r="21" ht="92.4">
      <c r="A21" s="1" t="s">
        <v>221</v>
      </c>
      <c r="E21" s="32" t="s">
        <v>5649</v>
      </c>
    </row>
    <row r="22" ht="237.6">
      <c r="A22" s="1" t="s">
        <v>222</v>
      </c>
      <c r="E22" s="27" t="s">
        <v>5560</v>
      </c>
    </row>
    <row r="23">
      <c r="A23" s="1" t="s">
        <v>210</v>
      </c>
      <c r="C23" s="22" t="s">
        <v>419</v>
      </c>
      <c r="E23" s="23" t="s">
        <v>1037</v>
      </c>
      <c r="L23" s="24">
        <f>SUMIFS(L24:L35,A24:A35,"P")</f>
        <v>0</v>
      </c>
      <c r="M23" s="24">
        <f>SUMIFS(M24:M35,A24:A35,"P")</f>
        <v>0</v>
      </c>
      <c r="N23" s="25"/>
    </row>
    <row r="24">
      <c r="A24" s="1" t="s">
        <v>213</v>
      </c>
      <c r="B24" s="1">
        <v>4</v>
      </c>
      <c r="C24" s="26" t="s">
        <v>5561</v>
      </c>
      <c r="D24" t="s">
        <v>228</v>
      </c>
      <c r="E24" s="27" t="s">
        <v>5562</v>
      </c>
      <c r="F24" s="28" t="s">
        <v>416</v>
      </c>
      <c r="G24" s="29">
        <v>96.096000000000004</v>
      </c>
      <c r="H24" s="28">
        <v>0</v>
      </c>
      <c r="I24" s="30">
        <f>ROUND(G24*H24,P4)</f>
        <v>0</v>
      </c>
      <c r="L24" s="30">
        <v>0</v>
      </c>
      <c r="M24" s="24">
        <f>ROUND(G24*L24,P4)</f>
        <v>0</v>
      </c>
      <c r="N24" s="25" t="s">
        <v>237</v>
      </c>
      <c r="O24" s="31">
        <f>M24*AA24</f>
        <v>0</v>
      </c>
      <c r="P24" s="1">
        <v>3</v>
      </c>
      <c r="AA24" s="1">
        <f>IF(P24=1,$O$3,IF(P24=2,$O$4,$O$5))</f>
        <v>0</v>
      </c>
    </row>
    <row r="25">
      <c r="A25" s="1" t="s">
        <v>219</v>
      </c>
      <c r="E25" s="27" t="s">
        <v>228</v>
      </c>
    </row>
    <row r="26" ht="26.4">
      <c r="A26" s="1" t="s">
        <v>221</v>
      </c>
      <c r="E26" s="32" t="s">
        <v>5650</v>
      </c>
    </row>
    <row r="27" ht="132">
      <c r="A27" s="1" t="s">
        <v>222</v>
      </c>
      <c r="E27" s="27" t="s">
        <v>1267</v>
      </c>
    </row>
    <row r="28">
      <c r="A28" s="1" t="s">
        <v>213</v>
      </c>
      <c r="B28" s="1">
        <v>5</v>
      </c>
      <c r="C28" s="26" t="s">
        <v>1271</v>
      </c>
      <c r="D28" t="s">
        <v>228</v>
      </c>
      <c r="E28" s="27" t="s">
        <v>1272</v>
      </c>
      <c r="F28" s="28" t="s">
        <v>340</v>
      </c>
      <c r="G28" s="29">
        <v>45.780000000000001</v>
      </c>
      <c r="H28" s="28">
        <v>0</v>
      </c>
      <c r="I28" s="30">
        <f>ROUND(G28*H28,P4)</f>
        <v>0</v>
      </c>
      <c r="L28" s="30">
        <v>0</v>
      </c>
      <c r="M28" s="24">
        <f>ROUND(G28*L28,P4)</f>
        <v>0</v>
      </c>
      <c r="N28" s="25" t="s">
        <v>237</v>
      </c>
      <c r="O28" s="31">
        <f>M28*AA28</f>
        <v>0</v>
      </c>
      <c r="P28" s="1">
        <v>3</v>
      </c>
      <c r="AA28" s="1">
        <f>IF(P28=1,$O$3,IF(P28=2,$O$4,$O$5))</f>
        <v>0</v>
      </c>
    </row>
    <row r="29">
      <c r="A29" s="1" t="s">
        <v>219</v>
      </c>
      <c r="E29" s="27" t="s">
        <v>5564</v>
      </c>
    </row>
    <row r="30" ht="52.8">
      <c r="A30" s="1" t="s">
        <v>221</v>
      </c>
      <c r="E30" s="32" t="s">
        <v>5651</v>
      </c>
    </row>
    <row r="31" ht="369.6">
      <c r="A31" s="1" t="s">
        <v>222</v>
      </c>
      <c r="E31" s="27" t="s">
        <v>1277</v>
      </c>
    </row>
    <row r="32">
      <c r="A32" s="1" t="s">
        <v>213</v>
      </c>
      <c r="B32" s="1">
        <v>6</v>
      </c>
      <c r="C32" s="26" t="s">
        <v>1999</v>
      </c>
      <c r="D32" t="s">
        <v>228</v>
      </c>
      <c r="E32" s="27" t="s">
        <v>2000</v>
      </c>
      <c r="F32" s="28" t="s">
        <v>217</v>
      </c>
      <c r="G32" s="29">
        <v>5.0620000000000003</v>
      </c>
      <c r="H32" s="28">
        <v>0</v>
      </c>
      <c r="I32" s="30">
        <f>ROUND(G32*H32,P4)</f>
        <v>0</v>
      </c>
      <c r="L32" s="30">
        <v>0</v>
      </c>
      <c r="M32" s="24">
        <f>ROUND(G32*L32,P4)</f>
        <v>0</v>
      </c>
      <c r="N32" s="25" t="s">
        <v>237</v>
      </c>
      <c r="O32" s="31">
        <f>M32*AA32</f>
        <v>0</v>
      </c>
      <c r="P32" s="1">
        <v>3</v>
      </c>
      <c r="AA32" s="1">
        <f>IF(P32=1,$O$3,IF(P32=2,$O$4,$O$5))</f>
        <v>0</v>
      </c>
    </row>
    <row r="33">
      <c r="A33" s="1" t="s">
        <v>219</v>
      </c>
      <c r="E33" s="27" t="s">
        <v>228</v>
      </c>
    </row>
    <row r="34" ht="198">
      <c r="A34" s="1" t="s">
        <v>221</v>
      </c>
      <c r="E34" s="32" t="s">
        <v>5652</v>
      </c>
    </row>
    <row r="35" ht="277.2">
      <c r="A35" s="1" t="s">
        <v>222</v>
      </c>
      <c r="E35" s="27" t="s">
        <v>1102</v>
      </c>
    </row>
    <row r="36">
      <c r="A36" s="1" t="s">
        <v>210</v>
      </c>
      <c r="C36" s="22" t="s">
        <v>347</v>
      </c>
      <c r="E36" s="23" t="s">
        <v>348</v>
      </c>
      <c r="L36" s="24">
        <f>SUMIFS(L37:L52,A37:A52,"P")</f>
        <v>0</v>
      </c>
      <c r="M36" s="24">
        <f>SUMIFS(M37:M52,A37:A52,"P")</f>
        <v>0</v>
      </c>
      <c r="N36" s="25"/>
    </row>
    <row r="37">
      <c r="A37" s="1" t="s">
        <v>213</v>
      </c>
      <c r="B37" s="1">
        <v>7</v>
      </c>
      <c r="C37" s="26" t="s">
        <v>5567</v>
      </c>
      <c r="D37" t="s">
        <v>228</v>
      </c>
      <c r="E37" s="27" t="s">
        <v>5568</v>
      </c>
      <c r="F37" s="28" t="s">
        <v>217</v>
      </c>
      <c r="G37" s="29">
        <v>75.575000000000003</v>
      </c>
      <c r="H37" s="28">
        <v>0</v>
      </c>
      <c r="I37" s="30">
        <f>ROUND(G37*H37,P4)</f>
        <v>0</v>
      </c>
      <c r="L37" s="30">
        <v>0</v>
      </c>
      <c r="M37" s="24">
        <f>ROUND(G37*L37,P4)</f>
        <v>0</v>
      </c>
      <c r="N37" s="25" t="s">
        <v>237</v>
      </c>
      <c r="O37" s="31">
        <f>M37*AA37</f>
        <v>0</v>
      </c>
      <c r="P37" s="1">
        <v>3</v>
      </c>
      <c r="AA37" s="1">
        <f>IF(P37=1,$O$3,IF(P37=2,$O$4,$O$5))</f>
        <v>0</v>
      </c>
    </row>
    <row r="38">
      <c r="A38" s="1" t="s">
        <v>219</v>
      </c>
      <c r="E38" s="27" t="s">
        <v>228</v>
      </c>
    </row>
    <row r="39" ht="250.8">
      <c r="A39" s="1" t="s">
        <v>221</v>
      </c>
      <c r="E39" s="32" t="s">
        <v>5653</v>
      </c>
    </row>
    <row r="40" ht="303.6">
      <c r="A40" s="1" t="s">
        <v>222</v>
      </c>
      <c r="E40" s="27" t="s">
        <v>5570</v>
      </c>
    </row>
    <row r="41">
      <c r="A41" s="1" t="s">
        <v>213</v>
      </c>
      <c r="B41" s="1">
        <v>8</v>
      </c>
      <c r="C41" s="26" t="s">
        <v>1285</v>
      </c>
      <c r="D41" t="s">
        <v>228</v>
      </c>
      <c r="E41" s="27" t="s">
        <v>1286</v>
      </c>
      <c r="F41" s="28" t="s">
        <v>340</v>
      </c>
      <c r="G41" s="29">
        <v>4.226</v>
      </c>
      <c r="H41" s="28">
        <v>0</v>
      </c>
      <c r="I41" s="30">
        <f>ROUND(G41*H41,P4)</f>
        <v>0</v>
      </c>
      <c r="L41" s="30">
        <v>0</v>
      </c>
      <c r="M41" s="24">
        <f>ROUND(G41*L41,P4)</f>
        <v>0</v>
      </c>
      <c r="N41" s="25" t="s">
        <v>237</v>
      </c>
      <c r="O41" s="31">
        <f>M41*AA41</f>
        <v>0</v>
      </c>
      <c r="P41" s="1">
        <v>3</v>
      </c>
      <c r="AA41" s="1">
        <f>IF(P41=1,$O$3,IF(P41=2,$O$4,$O$5))</f>
        <v>0</v>
      </c>
    </row>
    <row r="42">
      <c r="A42" s="1" t="s">
        <v>219</v>
      </c>
      <c r="E42" s="27" t="s">
        <v>228</v>
      </c>
    </row>
    <row r="43" ht="52.8">
      <c r="A43" s="1" t="s">
        <v>221</v>
      </c>
      <c r="E43" s="32" t="s">
        <v>5654</v>
      </c>
    </row>
    <row r="44" ht="369.6">
      <c r="A44" s="1" t="s">
        <v>222</v>
      </c>
      <c r="E44" s="27" t="s">
        <v>1097</v>
      </c>
    </row>
    <row r="45">
      <c r="A45" s="1" t="s">
        <v>213</v>
      </c>
      <c r="B45" s="1">
        <v>9</v>
      </c>
      <c r="C45" s="26" t="s">
        <v>1938</v>
      </c>
      <c r="D45" t="s">
        <v>228</v>
      </c>
      <c r="E45" s="27" t="s">
        <v>1939</v>
      </c>
      <c r="F45" s="28" t="s">
        <v>340</v>
      </c>
      <c r="G45" s="29">
        <v>0.24199999999999999</v>
      </c>
      <c r="H45" s="28">
        <v>0</v>
      </c>
      <c r="I45" s="30">
        <f>ROUND(G45*H45,P4)</f>
        <v>0</v>
      </c>
      <c r="L45" s="30">
        <v>0</v>
      </c>
      <c r="M45" s="24">
        <f>ROUND(G45*L45,P4)</f>
        <v>0</v>
      </c>
      <c r="N45" s="25" t="s">
        <v>237</v>
      </c>
      <c r="O45" s="31">
        <f>M45*AA45</f>
        <v>0</v>
      </c>
      <c r="P45" s="1">
        <v>3</v>
      </c>
      <c r="AA45" s="1">
        <f>IF(P45=1,$O$3,IF(P45=2,$O$4,$O$5))</f>
        <v>0</v>
      </c>
    </row>
    <row r="46">
      <c r="A46" s="1" t="s">
        <v>219</v>
      </c>
      <c r="E46" s="27" t="s">
        <v>1940</v>
      </c>
    </row>
    <row r="47" ht="105.6">
      <c r="A47" s="1" t="s">
        <v>221</v>
      </c>
      <c r="E47" s="32" t="s">
        <v>5655</v>
      </c>
    </row>
    <row r="48" ht="39.6">
      <c r="A48" s="1" t="s">
        <v>222</v>
      </c>
      <c r="E48" s="27" t="s">
        <v>1942</v>
      </c>
    </row>
    <row r="49">
      <c r="A49" s="1" t="s">
        <v>213</v>
      </c>
      <c r="B49" s="1">
        <v>10</v>
      </c>
      <c r="C49" s="26" t="s">
        <v>5573</v>
      </c>
      <c r="D49" t="s">
        <v>228</v>
      </c>
      <c r="E49" s="27" t="s">
        <v>5574</v>
      </c>
      <c r="F49" s="28" t="s">
        <v>416</v>
      </c>
      <c r="G49" s="29">
        <v>693</v>
      </c>
      <c r="H49" s="28">
        <v>0</v>
      </c>
      <c r="I49" s="30">
        <f>ROUND(G49*H49,P4)</f>
        <v>0</v>
      </c>
      <c r="L49" s="30">
        <v>0</v>
      </c>
      <c r="M49" s="24">
        <f>ROUND(G49*L49,P4)</f>
        <v>0</v>
      </c>
      <c r="N49" s="25" t="s">
        <v>218</v>
      </c>
      <c r="O49" s="31">
        <f>M49*AA49</f>
        <v>0</v>
      </c>
      <c r="P49" s="1">
        <v>3</v>
      </c>
      <c r="AA49" s="1">
        <f>IF(P49=1,$O$3,IF(P49=2,$O$4,$O$5))</f>
        <v>0</v>
      </c>
    </row>
    <row r="50">
      <c r="A50" s="1" t="s">
        <v>219</v>
      </c>
      <c r="E50" s="27" t="s">
        <v>5622</v>
      </c>
    </row>
    <row r="51" ht="66">
      <c r="A51" s="1" t="s">
        <v>221</v>
      </c>
      <c r="E51" s="32" t="s">
        <v>5656</v>
      </c>
    </row>
    <row r="52" ht="409.5">
      <c r="A52" s="1" t="s">
        <v>222</v>
      </c>
      <c r="E52" s="27" t="s">
        <v>5577</v>
      </c>
    </row>
    <row r="53">
      <c r="A53" s="1" t="s">
        <v>210</v>
      </c>
      <c r="C53" s="22" t="s">
        <v>232</v>
      </c>
      <c r="E53" s="23" t="s">
        <v>303</v>
      </c>
      <c r="L53" s="24">
        <f>SUMIFS(L54:L85,A54:A85,"P")</f>
        <v>0</v>
      </c>
      <c r="M53" s="24">
        <f>SUMIFS(M54:M85,A54:A85,"P")</f>
        <v>0</v>
      </c>
      <c r="N53" s="25"/>
    </row>
    <row r="54">
      <c r="A54" s="1" t="s">
        <v>213</v>
      </c>
      <c r="B54" s="1">
        <v>11</v>
      </c>
      <c r="C54" s="26" t="s">
        <v>4587</v>
      </c>
      <c r="D54" t="s">
        <v>228</v>
      </c>
      <c r="E54" s="27" t="s">
        <v>4588</v>
      </c>
      <c r="F54" s="28" t="s">
        <v>497</v>
      </c>
      <c r="G54" s="29">
        <v>35</v>
      </c>
      <c r="H54" s="28">
        <v>0</v>
      </c>
      <c r="I54" s="30">
        <f>ROUND(G54*H54,P4)</f>
        <v>0</v>
      </c>
      <c r="L54" s="30">
        <v>0</v>
      </c>
      <c r="M54" s="24">
        <f>ROUND(G54*L54,P4)</f>
        <v>0</v>
      </c>
      <c r="N54" s="25" t="s">
        <v>237</v>
      </c>
      <c r="O54" s="31">
        <f>M54*AA54</f>
        <v>0</v>
      </c>
      <c r="P54" s="1">
        <v>3</v>
      </c>
      <c r="AA54" s="1">
        <f>IF(P54=1,$O$3,IF(P54=2,$O$4,$O$5))</f>
        <v>0</v>
      </c>
    </row>
    <row r="55">
      <c r="A55" s="1" t="s">
        <v>219</v>
      </c>
      <c r="E55" s="27" t="s">
        <v>228</v>
      </c>
    </row>
    <row r="56">
      <c r="A56" s="1" t="s">
        <v>221</v>
      </c>
      <c r="E56" s="32" t="s">
        <v>5657</v>
      </c>
    </row>
    <row r="57" ht="237.6">
      <c r="A57" s="1" t="s">
        <v>222</v>
      </c>
      <c r="E57" s="27" t="s">
        <v>4586</v>
      </c>
    </row>
    <row r="58">
      <c r="A58" s="1" t="s">
        <v>213</v>
      </c>
      <c r="B58" s="1">
        <v>12</v>
      </c>
      <c r="C58" s="26" t="s">
        <v>5579</v>
      </c>
      <c r="D58" t="s">
        <v>228</v>
      </c>
      <c r="E58" s="27" t="s">
        <v>5580</v>
      </c>
      <c r="F58" s="28" t="s">
        <v>236</v>
      </c>
      <c r="G58" s="29">
        <v>5</v>
      </c>
      <c r="H58" s="28">
        <v>0</v>
      </c>
      <c r="I58" s="30">
        <f>ROUND(G58*H58,P4)</f>
        <v>0</v>
      </c>
      <c r="L58" s="30">
        <v>0</v>
      </c>
      <c r="M58" s="24">
        <f>ROUND(G58*L58,P4)</f>
        <v>0</v>
      </c>
      <c r="N58" s="25" t="s">
        <v>237</v>
      </c>
      <c r="O58" s="31">
        <f>M58*AA58</f>
        <v>0</v>
      </c>
      <c r="P58" s="1">
        <v>3</v>
      </c>
      <c r="AA58" s="1">
        <f>IF(P58=1,$O$3,IF(P58=2,$O$4,$O$5))</f>
        <v>0</v>
      </c>
    </row>
    <row r="59">
      <c r="A59" s="1" t="s">
        <v>219</v>
      </c>
      <c r="E59" s="27" t="s">
        <v>228</v>
      </c>
    </row>
    <row r="60">
      <c r="A60" s="1" t="s">
        <v>221</v>
      </c>
      <c r="E60" s="32" t="s">
        <v>5658</v>
      </c>
    </row>
    <row r="61" ht="158.4">
      <c r="A61" s="1" t="s">
        <v>222</v>
      </c>
      <c r="E61" s="27" t="s">
        <v>5582</v>
      </c>
    </row>
    <row r="62" ht="26.4">
      <c r="A62" s="1" t="s">
        <v>213</v>
      </c>
      <c r="B62" s="1">
        <v>13</v>
      </c>
      <c r="C62" s="26" t="s">
        <v>5626</v>
      </c>
      <c r="D62" t="s">
        <v>228</v>
      </c>
      <c r="E62" s="27" t="s">
        <v>5590</v>
      </c>
      <c r="F62" s="28" t="s">
        <v>497</v>
      </c>
      <c r="G62" s="29">
        <v>200</v>
      </c>
      <c r="H62" s="28">
        <v>0</v>
      </c>
      <c r="I62" s="30">
        <f>ROUND(G62*H62,P4)</f>
        <v>0</v>
      </c>
      <c r="L62" s="30">
        <v>0</v>
      </c>
      <c r="M62" s="24">
        <f>ROUND(G62*L62,P4)</f>
        <v>0</v>
      </c>
      <c r="N62" s="25" t="s">
        <v>218</v>
      </c>
      <c r="O62" s="31">
        <f>M62*AA62</f>
        <v>0</v>
      </c>
      <c r="P62" s="1">
        <v>3</v>
      </c>
      <c r="AA62" s="1">
        <f>IF(P62=1,$O$3,IF(P62=2,$O$4,$O$5))</f>
        <v>0</v>
      </c>
    </row>
    <row r="63" ht="26.4">
      <c r="A63" s="1" t="s">
        <v>219</v>
      </c>
      <c r="E63" s="27" t="s">
        <v>5627</v>
      </c>
    </row>
    <row r="64" ht="26.4">
      <c r="A64" s="1" t="s">
        <v>221</v>
      </c>
      <c r="E64" s="32" t="s">
        <v>5659</v>
      </c>
    </row>
    <row r="65" ht="105.6">
      <c r="A65" s="1" t="s">
        <v>222</v>
      </c>
      <c r="E65" s="27" t="s">
        <v>5150</v>
      </c>
    </row>
    <row r="66">
      <c r="A66" s="1" t="s">
        <v>213</v>
      </c>
      <c r="B66" s="1">
        <v>14</v>
      </c>
      <c r="C66" s="26" t="s">
        <v>5593</v>
      </c>
      <c r="D66" t="s">
        <v>336</v>
      </c>
      <c r="E66" s="27" t="s">
        <v>5594</v>
      </c>
      <c r="F66" s="28" t="s">
        <v>217</v>
      </c>
      <c r="G66" s="29">
        <v>1.611</v>
      </c>
      <c r="H66" s="28">
        <v>0</v>
      </c>
      <c r="I66" s="30">
        <f>ROUND(G66*H66,P4)</f>
        <v>0</v>
      </c>
      <c r="L66" s="30">
        <v>0</v>
      </c>
      <c r="M66" s="24">
        <f>ROUND(G66*L66,P4)</f>
        <v>0</v>
      </c>
      <c r="N66" s="25" t="s">
        <v>218</v>
      </c>
      <c r="O66" s="31">
        <f>M66*AA66</f>
        <v>0</v>
      </c>
      <c r="P66" s="1">
        <v>3</v>
      </c>
      <c r="AA66" s="1">
        <f>IF(P66=1,$O$3,IF(P66=2,$O$4,$O$5))</f>
        <v>0</v>
      </c>
    </row>
    <row r="67" ht="26.4">
      <c r="A67" s="1" t="s">
        <v>219</v>
      </c>
      <c r="E67" s="27" t="s">
        <v>5629</v>
      </c>
    </row>
    <row r="68" ht="79.2">
      <c r="A68" s="1" t="s">
        <v>221</v>
      </c>
      <c r="E68" s="32" t="s">
        <v>5660</v>
      </c>
    </row>
    <row r="69" ht="105.6">
      <c r="A69" s="1" t="s">
        <v>222</v>
      </c>
      <c r="E69" s="27" t="s">
        <v>5599</v>
      </c>
    </row>
    <row r="70">
      <c r="A70" s="1" t="s">
        <v>213</v>
      </c>
      <c r="B70" s="1">
        <v>15</v>
      </c>
      <c r="C70" s="26" t="s">
        <v>5631</v>
      </c>
      <c r="D70" t="s">
        <v>336</v>
      </c>
      <c r="E70" s="27" t="s">
        <v>5632</v>
      </c>
      <c r="F70" s="28" t="s">
        <v>416</v>
      </c>
      <c r="G70" s="29">
        <v>71.296999999999997</v>
      </c>
      <c r="H70" s="28">
        <v>0</v>
      </c>
      <c r="I70" s="30">
        <f>ROUND(G70*H70,P4)</f>
        <v>0</v>
      </c>
      <c r="L70" s="30">
        <v>0</v>
      </c>
      <c r="M70" s="24">
        <f>ROUND(G70*L70,P4)</f>
        <v>0</v>
      </c>
      <c r="N70" s="25" t="s">
        <v>218</v>
      </c>
      <c r="O70" s="31">
        <f>M70*AA70</f>
        <v>0</v>
      </c>
      <c r="P70" s="1">
        <v>3</v>
      </c>
      <c r="AA70" s="1">
        <f>IF(P70=1,$O$3,IF(P70=2,$O$4,$O$5))</f>
        <v>0</v>
      </c>
    </row>
    <row r="71">
      <c r="A71" s="1" t="s">
        <v>219</v>
      </c>
      <c r="E71" s="27" t="s">
        <v>228</v>
      </c>
    </row>
    <row r="72" ht="79.2">
      <c r="A72" s="1" t="s">
        <v>221</v>
      </c>
      <c r="E72" s="32" t="s">
        <v>5661</v>
      </c>
    </row>
    <row r="73" ht="105.6">
      <c r="A73" s="1" t="s">
        <v>222</v>
      </c>
      <c r="E73" s="27" t="s">
        <v>5599</v>
      </c>
    </row>
    <row r="74">
      <c r="A74" s="1" t="s">
        <v>213</v>
      </c>
      <c r="B74" s="1">
        <v>16</v>
      </c>
      <c r="C74" s="26" t="s">
        <v>5600</v>
      </c>
      <c r="D74" t="s">
        <v>228</v>
      </c>
      <c r="E74" s="27" t="s">
        <v>5601</v>
      </c>
      <c r="F74" s="28" t="s">
        <v>416</v>
      </c>
      <c r="G74" s="29">
        <v>357.80000000000001</v>
      </c>
      <c r="H74" s="28">
        <v>0</v>
      </c>
      <c r="I74" s="30">
        <f>ROUND(G74*H74,P4)</f>
        <v>0</v>
      </c>
      <c r="L74" s="30">
        <v>0</v>
      </c>
      <c r="M74" s="24">
        <f>ROUND(G74*L74,P4)</f>
        <v>0</v>
      </c>
      <c r="N74" s="25" t="s">
        <v>218</v>
      </c>
      <c r="O74" s="31">
        <f>M74*AA74</f>
        <v>0</v>
      </c>
      <c r="P74" s="1">
        <v>3</v>
      </c>
      <c r="AA74" s="1">
        <f>IF(P74=1,$O$3,IF(P74=2,$O$4,$O$5))</f>
        <v>0</v>
      </c>
    </row>
    <row r="75" ht="52.8">
      <c r="A75" s="1" t="s">
        <v>219</v>
      </c>
      <c r="E75" s="27" t="s">
        <v>5602</v>
      </c>
    </row>
    <row r="76" ht="145.2">
      <c r="A76" s="1" t="s">
        <v>221</v>
      </c>
      <c r="E76" s="32" t="s">
        <v>5662</v>
      </c>
    </row>
    <row r="77" ht="52.8">
      <c r="A77" s="1" t="s">
        <v>222</v>
      </c>
      <c r="E77" s="27" t="s">
        <v>2348</v>
      </c>
    </row>
    <row r="78">
      <c r="A78" s="1" t="s">
        <v>213</v>
      </c>
      <c r="B78" s="1">
        <v>17</v>
      </c>
      <c r="C78" s="26" t="s">
        <v>5635</v>
      </c>
      <c r="D78" t="s">
        <v>228</v>
      </c>
      <c r="E78" s="27" t="s">
        <v>5636</v>
      </c>
      <c r="F78" s="28" t="s">
        <v>497</v>
      </c>
      <c r="G78" s="29">
        <v>169.19999999999999</v>
      </c>
      <c r="H78" s="28">
        <v>0</v>
      </c>
      <c r="I78" s="30">
        <f>ROUND(G78*H78,P4)</f>
        <v>0</v>
      </c>
      <c r="L78" s="30">
        <v>0</v>
      </c>
      <c r="M78" s="24">
        <f>ROUND(G78*L78,P4)</f>
        <v>0</v>
      </c>
      <c r="N78" s="25" t="s">
        <v>218</v>
      </c>
      <c r="O78" s="31">
        <f>M78*AA78</f>
        <v>0</v>
      </c>
      <c r="P78" s="1">
        <v>3</v>
      </c>
      <c r="AA78" s="1">
        <f>IF(P78=1,$O$3,IF(P78=2,$O$4,$O$5))</f>
        <v>0</v>
      </c>
    </row>
    <row r="79" ht="26.4">
      <c r="A79" s="1" t="s">
        <v>219</v>
      </c>
      <c r="E79" s="27" t="s">
        <v>5637</v>
      </c>
    </row>
    <row r="80">
      <c r="A80" s="1" t="s">
        <v>221</v>
      </c>
      <c r="E80" s="32" t="s">
        <v>5663</v>
      </c>
    </row>
    <row r="81" ht="52.8">
      <c r="A81" s="1" t="s">
        <v>222</v>
      </c>
      <c r="E81" s="27" t="s">
        <v>2348</v>
      </c>
    </row>
    <row r="82">
      <c r="A82" s="1" t="s">
        <v>213</v>
      </c>
      <c r="B82" s="1">
        <v>18</v>
      </c>
      <c r="C82" s="26" t="s">
        <v>5604</v>
      </c>
      <c r="D82" t="s">
        <v>228</v>
      </c>
      <c r="E82" s="27" t="s">
        <v>5605</v>
      </c>
      <c r="F82" s="28" t="s">
        <v>497</v>
      </c>
      <c r="G82" s="29">
        <v>722.72000000000003</v>
      </c>
      <c r="H82" s="28">
        <v>0</v>
      </c>
      <c r="I82" s="30">
        <f>ROUND(G82*H82,P4)</f>
        <v>0</v>
      </c>
      <c r="L82" s="30">
        <v>0</v>
      </c>
      <c r="M82" s="24">
        <f>ROUND(G82*L82,P4)</f>
        <v>0</v>
      </c>
      <c r="N82" s="25" t="s">
        <v>218</v>
      </c>
      <c r="O82" s="31">
        <f>M82*AA82</f>
        <v>0</v>
      </c>
      <c r="P82" s="1">
        <v>3</v>
      </c>
      <c r="AA82" s="1">
        <f>IF(P82=1,$O$3,IF(P82=2,$O$4,$O$5))</f>
        <v>0</v>
      </c>
    </row>
    <row r="83" ht="26.4">
      <c r="A83" s="1" t="s">
        <v>219</v>
      </c>
      <c r="E83" s="27" t="s">
        <v>5606</v>
      </c>
    </row>
    <row r="84">
      <c r="A84" s="1" t="s">
        <v>221</v>
      </c>
      <c r="E84" s="32" t="s">
        <v>5664</v>
      </c>
    </row>
    <row r="85" ht="92.4">
      <c r="A85" s="1" t="s">
        <v>222</v>
      </c>
      <c r="E85" s="27" t="s">
        <v>5641</v>
      </c>
    </row>
    <row r="86">
      <c r="A86" s="1" t="s">
        <v>210</v>
      </c>
      <c r="C86" s="22" t="s">
        <v>352</v>
      </c>
      <c r="E86" s="23" t="s">
        <v>353</v>
      </c>
      <c r="L86" s="24">
        <f>SUMIFS(L87:L94,A87:A94,"P")</f>
        <v>0</v>
      </c>
      <c r="M86" s="24">
        <f>SUMIFS(M87:M94,A87:A94,"P")</f>
        <v>0</v>
      </c>
      <c r="N86" s="25"/>
    </row>
    <row r="87">
      <c r="A87" s="1" t="s">
        <v>213</v>
      </c>
      <c r="B87" s="1">
        <v>19</v>
      </c>
      <c r="C87" s="26" t="s">
        <v>2065</v>
      </c>
      <c r="D87" t="s">
        <v>228</v>
      </c>
      <c r="E87" s="27" t="s">
        <v>5642</v>
      </c>
      <c r="F87" s="28" t="s">
        <v>416</v>
      </c>
      <c r="G87" s="29">
        <v>60</v>
      </c>
      <c r="H87" s="28">
        <v>0</v>
      </c>
      <c r="I87" s="30">
        <f>ROUND(G87*H87,P4)</f>
        <v>0</v>
      </c>
      <c r="L87" s="30">
        <v>0</v>
      </c>
      <c r="M87" s="24">
        <f>ROUND(G87*L87,P4)</f>
        <v>0</v>
      </c>
      <c r="N87" s="25" t="s">
        <v>237</v>
      </c>
      <c r="O87" s="31">
        <f>M87*AA87</f>
        <v>0</v>
      </c>
      <c r="P87" s="1">
        <v>3</v>
      </c>
      <c r="AA87" s="1">
        <f>IF(P87=1,$O$3,IF(P87=2,$O$4,$O$5))</f>
        <v>0</v>
      </c>
    </row>
    <row r="88" ht="39.6">
      <c r="A88" s="1" t="s">
        <v>219</v>
      </c>
      <c r="E88" s="27" t="s">
        <v>5643</v>
      </c>
    </row>
    <row r="89">
      <c r="A89" s="1" t="s">
        <v>221</v>
      </c>
      <c r="E89" s="32" t="s">
        <v>5665</v>
      </c>
    </row>
    <row r="90" ht="66">
      <c r="A90" s="1" t="s">
        <v>222</v>
      </c>
      <c r="E90" s="27" t="s">
        <v>5645</v>
      </c>
    </row>
    <row r="91">
      <c r="A91" s="1" t="s">
        <v>213</v>
      </c>
      <c r="B91" s="1">
        <v>20</v>
      </c>
      <c r="C91" s="26" t="s">
        <v>5609</v>
      </c>
      <c r="D91" t="s">
        <v>228</v>
      </c>
      <c r="E91" s="27" t="s">
        <v>5610</v>
      </c>
      <c r="F91" s="28" t="s">
        <v>281</v>
      </c>
      <c r="G91" s="29">
        <v>118</v>
      </c>
      <c r="H91" s="28">
        <v>0</v>
      </c>
      <c r="I91" s="30">
        <f>ROUND(G91*H91,P4)</f>
        <v>0</v>
      </c>
      <c r="L91" s="30">
        <v>0</v>
      </c>
      <c r="M91" s="24">
        <f>ROUND(G91*L91,P4)</f>
        <v>0</v>
      </c>
      <c r="N91" s="25" t="s">
        <v>237</v>
      </c>
      <c r="O91" s="31">
        <f>M91*AA91</f>
        <v>0</v>
      </c>
      <c r="P91" s="1">
        <v>3</v>
      </c>
      <c r="AA91" s="1">
        <f>IF(P91=1,$O$3,IF(P91=2,$O$4,$O$5))</f>
        <v>0</v>
      </c>
    </row>
    <row r="92">
      <c r="A92" s="1" t="s">
        <v>219</v>
      </c>
      <c r="E92" s="27" t="s">
        <v>228</v>
      </c>
    </row>
    <row r="93" ht="145.2">
      <c r="A93" s="1" t="s">
        <v>221</v>
      </c>
      <c r="E93" s="32" t="s">
        <v>5666</v>
      </c>
    </row>
    <row r="94" ht="369.6">
      <c r="A94" s="1" t="s">
        <v>222</v>
      </c>
      <c r="E94" s="27" t="s">
        <v>5612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136</v>
      </c>
      <c r="M3" s="20">
        <f>Rekapitulace!C72</f>
        <v>0</v>
      </c>
      <c r="N3" s="6" t="s">
        <v>3</v>
      </c>
      <c r="O3">
        <v>0</v>
      </c>
      <c r="P3">
        <v>2</v>
      </c>
    </row>
    <row r="4" ht="34.015747" customHeight="1">
      <c r="A4" s="16" t="s">
        <v>191</v>
      </c>
      <c r="B4" s="17" t="s">
        <v>192</v>
      </c>
      <c r="C4" s="18" t="s">
        <v>136</v>
      </c>
      <c r="D4" s="1"/>
      <c r="E4" s="17" t="s">
        <v>137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COUNTIFS(L8:L63,"=0",A8:A63,"P")+COUNTIFS(L8:L63,"",A8:A63,"P")+SUM(Q8:Q63)</f>
        <v>0</v>
      </c>
    </row>
    <row r="8">
      <c r="A8" s="1" t="s">
        <v>208</v>
      </c>
      <c r="C8" s="22" t="s">
        <v>5667</v>
      </c>
      <c r="E8" s="23" t="s">
        <v>139</v>
      </c>
      <c r="L8" s="24">
        <f>L9+L18</f>
        <v>0</v>
      </c>
      <c r="M8" s="24">
        <f>M9+M18</f>
        <v>0</v>
      </c>
      <c r="N8" s="25"/>
    </row>
    <row r="9">
      <c r="A9" s="1" t="s">
        <v>210</v>
      </c>
      <c r="C9" s="22" t="s">
        <v>211</v>
      </c>
      <c r="E9" s="23" t="s">
        <v>212</v>
      </c>
      <c r="L9" s="24">
        <f>SUMIFS(L10:L17,A10:A17,"P")</f>
        <v>0</v>
      </c>
      <c r="M9" s="24">
        <f>SUMIFS(M10:M17,A10:A17,"P")</f>
        <v>0</v>
      </c>
      <c r="N9" s="25"/>
    </row>
    <row r="10" ht="26.4">
      <c r="A10" s="1" t="s">
        <v>213</v>
      </c>
      <c r="B10" s="1">
        <v>1</v>
      </c>
      <c r="C10" s="26" t="s">
        <v>327</v>
      </c>
      <c r="D10" t="s">
        <v>328</v>
      </c>
      <c r="E10" s="27" t="s">
        <v>329</v>
      </c>
      <c r="F10" s="28" t="s">
        <v>217</v>
      </c>
      <c r="G10" s="29">
        <v>6</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5668</v>
      </c>
    </row>
    <row r="13" ht="330">
      <c r="A13" s="1" t="s">
        <v>222</v>
      </c>
      <c r="E13" s="27" t="s">
        <v>437</v>
      </c>
    </row>
    <row r="14">
      <c r="A14" s="1" t="s">
        <v>213</v>
      </c>
      <c r="B14" s="1">
        <v>2</v>
      </c>
      <c r="C14" s="26" t="s">
        <v>227</v>
      </c>
      <c r="D14" t="s">
        <v>228</v>
      </c>
      <c r="E14" s="27" t="s">
        <v>229</v>
      </c>
      <c r="F14" s="28" t="s">
        <v>230</v>
      </c>
      <c r="G14" s="29">
        <v>1</v>
      </c>
      <c r="H14" s="28">
        <v>0</v>
      </c>
      <c r="I14" s="30">
        <f>ROUND(G14*H14,P4)</f>
        <v>0</v>
      </c>
      <c r="L14" s="30">
        <v>0</v>
      </c>
      <c r="M14" s="24">
        <f>ROUND(G14*L14,P4)</f>
        <v>0</v>
      </c>
      <c r="N14" s="25" t="s">
        <v>218</v>
      </c>
      <c r="O14" s="31">
        <f>M14*AA14</f>
        <v>0</v>
      </c>
      <c r="P14" s="1">
        <v>3</v>
      </c>
      <c r="AA14" s="1">
        <f>IF(P14=1,$O$3,IF(P14=2,$O$4,$O$5))</f>
        <v>0</v>
      </c>
    </row>
    <row r="15">
      <c r="A15" s="1" t="s">
        <v>219</v>
      </c>
      <c r="E15" s="27" t="s">
        <v>228</v>
      </c>
    </row>
    <row r="16">
      <c r="A16" s="1" t="s">
        <v>221</v>
      </c>
      <c r="E16" s="32" t="s">
        <v>5669</v>
      </c>
    </row>
    <row r="17" ht="52.8">
      <c r="A17" s="1" t="s">
        <v>222</v>
      </c>
      <c r="E17" s="27" t="s">
        <v>231</v>
      </c>
    </row>
    <row r="18">
      <c r="A18" s="1" t="s">
        <v>210</v>
      </c>
      <c r="C18" s="22" t="s">
        <v>352</v>
      </c>
      <c r="E18" s="23" t="s">
        <v>353</v>
      </c>
      <c r="L18" s="24">
        <f>SUMIFS(L19:L62,A19:A62,"P")</f>
        <v>0</v>
      </c>
      <c r="M18" s="24">
        <f>SUMIFS(M19:M62,A19:A62,"P")</f>
        <v>0</v>
      </c>
      <c r="N18" s="25"/>
    </row>
    <row r="19">
      <c r="A19" s="1" t="s">
        <v>213</v>
      </c>
      <c r="B19" s="1">
        <v>3</v>
      </c>
      <c r="C19" s="26" t="s">
        <v>5670</v>
      </c>
      <c r="D19" t="s">
        <v>228</v>
      </c>
      <c r="E19" s="27" t="s">
        <v>5671</v>
      </c>
      <c r="F19" s="28" t="s">
        <v>236</v>
      </c>
      <c r="G19" s="29">
        <v>10</v>
      </c>
      <c r="H19" s="28">
        <v>0</v>
      </c>
      <c r="I19" s="30">
        <f>ROUND(G19*H19,P4)</f>
        <v>0</v>
      </c>
      <c r="L19" s="30">
        <v>0</v>
      </c>
      <c r="M19" s="24">
        <f>ROUND(G19*L19,P4)</f>
        <v>0</v>
      </c>
      <c r="N19" s="25" t="s">
        <v>237</v>
      </c>
      <c r="O19" s="31">
        <f>M19*AA19</f>
        <v>0</v>
      </c>
      <c r="P19" s="1">
        <v>3</v>
      </c>
      <c r="AA19" s="1">
        <f>IF(P19=1,$O$3,IF(P19=2,$O$4,$O$5))</f>
        <v>0</v>
      </c>
    </row>
    <row r="20">
      <c r="A20" s="1" t="s">
        <v>219</v>
      </c>
      <c r="E20" s="27" t="s">
        <v>228</v>
      </c>
    </row>
    <row r="21" ht="79.2">
      <c r="A21" s="1" t="s">
        <v>221</v>
      </c>
      <c r="E21" s="32" t="s">
        <v>5672</v>
      </c>
    </row>
    <row r="22" ht="79.2">
      <c r="A22" s="1" t="s">
        <v>222</v>
      </c>
      <c r="E22" s="27" t="s">
        <v>5673</v>
      </c>
    </row>
    <row r="23">
      <c r="A23" s="1" t="s">
        <v>213</v>
      </c>
      <c r="B23" s="1">
        <v>4</v>
      </c>
      <c r="C23" s="26" t="s">
        <v>5674</v>
      </c>
      <c r="D23" t="s">
        <v>228</v>
      </c>
      <c r="E23" s="27" t="s">
        <v>5675</v>
      </c>
      <c r="F23" s="28" t="s">
        <v>236</v>
      </c>
      <c r="G23" s="29">
        <v>9</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5676</v>
      </c>
    </row>
    <row r="26" ht="52.8">
      <c r="A26" s="1" t="s">
        <v>222</v>
      </c>
      <c r="E26" s="27" t="s">
        <v>5677</v>
      </c>
    </row>
    <row r="27">
      <c r="A27" s="1" t="s">
        <v>213</v>
      </c>
      <c r="B27" s="1">
        <v>5</v>
      </c>
      <c r="C27" s="26" t="s">
        <v>5678</v>
      </c>
      <c r="D27" t="s">
        <v>228</v>
      </c>
      <c r="E27" s="27" t="s">
        <v>5679</v>
      </c>
      <c r="F27" s="28" t="s">
        <v>236</v>
      </c>
      <c r="G27" s="29">
        <v>38</v>
      </c>
      <c r="H27" s="28">
        <v>0</v>
      </c>
      <c r="I27" s="30">
        <f>ROUND(G27*H27,P4)</f>
        <v>0</v>
      </c>
      <c r="L27" s="30">
        <v>0</v>
      </c>
      <c r="M27" s="24">
        <f>ROUND(G27*L27,P4)</f>
        <v>0</v>
      </c>
      <c r="N27" s="25" t="s">
        <v>237</v>
      </c>
      <c r="O27" s="31">
        <f>M27*AA27</f>
        <v>0</v>
      </c>
      <c r="P27" s="1">
        <v>3</v>
      </c>
      <c r="AA27" s="1">
        <f>IF(P27=1,$O$3,IF(P27=2,$O$4,$O$5))</f>
        <v>0</v>
      </c>
    </row>
    <row r="28">
      <c r="A28" s="1" t="s">
        <v>219</v>
      </c>
      <c r="E28" s="27" t="s">
        <v>228</v>
      </c>
    </row>
    <row r="29" ht="105.6">
      <c r="A29" s="1" t="s">
        <v>221</v>
      </c>
      <c r="E29" s="32" t="s">
        <v>5680</v>
      </c>
    </row>
    <row r="30" ht="118.8">
      <c r="A30" s="1" t="s">
        <v>222</v>
      </c>
      <c r="E30" s="27" t="s">
        <v>5681</v>
      </c>
    </row>
    <row r="31">
      <c r="A31" s="1" t="s">
        <v>213</v>
      </c>
      <c r="B31" s="1">
        <v>6</v>
      </c>
      <c r="C31" s="26" t="s">
        <v>5682</v>
      </c>
      <c r="D31" t="s">
        <v>228</v>
      </c>
      <c r="E31" s="27" t="s">
        <v>5683</v>
      </c>
      <c r="F31" s="28" t="s">
        <v>236</v>
      </c>
      <c r="G31" s="29">
        <v>11</v>
      </c>
      <c r="H31" s="28">
        <v>0</v>
      </c>
      <c r="I31" s="30">
        <f>ROUND(G31*H31,P4)</f>
        <v>0</v>
      </c>
      <c r="L31" s="30">
        <v>0</v>
      </c>
      <c r="M31" s="24">
        <f>ROUND(G31*L31,P4)</f>
        <v>0</v>
      </c>
      <c r="N31" s="25" t="s">
        <v>237</v>
      </c>
      <c r="O31" s="31">
        <f>M31*AA31</f>
        <v>0</v>
      </c>
      <c r="P31" s="1">
        <v>3</v>
      </c>
      <c r="AA31" s="1">
        <f>IF(P31=1,$O$3,IF(P31=2,$O$4,$O$5))</f>
        <v>0</v>
      </c>
    </row>
    <row r="32">
      <c r="A32" s="1" t="s">
        <v>219</v>
      </c>
      <c r="E32" s="27" t="s">
        <v>228</v>
      </c>
    </row>
    <row r="33" ht="39.6">
      <c r="A33" s="1" t="s">
        <v>221</v>
      </c>
      <c r="E33" s="32" t="s">
        <v>5684</v>
      </c>
    </row>
    <row r="34" ht="132">
      <c r="A34" s="1" t="s">
        <v>222</v>
      </c>
      <c r="E34" s="27" t="s">
        <v>389</v>
      </c>
    </row>
    <row r="35">
      <c r="A35" s="1" t="s">
        <v>213</v>
      </c>
      <c r="B35" s="1">
        <v>7</v>
      </c>
      <c r="C35" s="26" t="s">
        <v>1561</v>
      </c>
      <c r="D35" t="s">
        <v>228</v>
      </c>
      <c r="E35" s="27" t="s">
        <v>1562</v>
      </c>
      <c r="F35" s="28" t="s">
        <v>340</v>
      </c>
      <c r="G35" s="29">
        <v>2.5</v>
      </c>
      <c r="H35" s="28">
        <v>0</v>
      </c>
      <c r="I35" s="30">
        <f>ROUND(G35*H35,P4)</f>
        <v>0</v>
      </c>
      <c r="L35" s="30">
        <v>0</v>
      </c>
      <c r="M35" s="24">
        <f>ROUND(G35*L35,P4)</f>
        <v>0</v>
      </c>
      <c r="N35" s="25" t="s">
        <v>237</v>
      </c>
      <c r="O35" s="31">
        <f>M35*AA35</f>
        <v>0</v>
      </c>
      <c r="P35" s="1">
        <v>3</v>
      </c>
      <c r="AA35" s="1">
        <f>IF(P35=1,$O$3,IF(P35=2,$O$4,$O$5))</f>
        <v>0</v>
      </c>
    </row>
    <row r="36">
      <c r="A36" s="1" t="s">
        <v>219</v>
      </c>
      <c r="E36" s="27" t="s">
        <v>228</v>
      </c>
    </row>
    <row r="37" ht="79.2">
      <c r="A37" s="1" t="s">
        <v>221</v>
      </c>
      <c r="E37" s="32" t="s">
        <v>5685</v>
      </c>
    </row>
    <row r="38" ht="118.8">
      <c r="A38" s="1" t="s">
        <v>222</v>
      </c>
      <c r="E38" s="27" t="s">
        <v>1475</v>
      </c>
    </row>
    <row r="39">
      <c r="A39" s="1" t="s">
        <v>213</v>
      </c>
      <c r="B39" s="1">
        <v>8</v>
      </c>
      <c r="C39" s="26" t="s">
        <v>5686</v>
      </c>
      <c r="D39" t="s">
        <v>228</v>
      </c>
      <c r="E39" s="27" t="s">
        <v>5687</v>
      </c>
      <c r="F39" s="28" t="s">
        <v>236</v>
      </c>
      <c r="G39" s="29">
        <v>34</v>
      </c>
      <c r="H39" s="28">
        <v>0</v>
      </c>
      <c r="I39" s="30">
        <f>ROUND(G39*H39,P4)</f>
        <v>0</v>
      </c>
      <c r="L39" s="30">
        <v>0</v>
      </c>
      <c r="M39" s="24">
        <f>ROUND(G39*L39,P4)</f>
        <v>0</v>
      </c>
      <c r="N39" s="25" t="s">
        <v>218</v>
      </c>
      <c r="O39" s="31">
        <f>M39*AA39</f>
        <v>0</v>
      </c>
      <c r="P39" s="1">
        <v>3</v>
      </c>
      <c r="AA39" s="1">
        <f>IF(P39=1,$O$3,IF(P39=2,$O$4,$O$5))</f>
        <v>0</v>
      </c>
    </row>
    <row r="40">
      <c r="A40" s="1" t="s">
        <v>219</v>
      </c>
      <c r="E40" s="27" t="s">
        <v>228</v>
      </c>
    </row>
    <row r="41" ht="66">
      <c r="A41" s="1" t="s">
        <v>221</v>
      </c>
      <c r="E41" s="32" t="s">
        <v>5688</v>
      </c>
    </row>
    <row r="42" ht="132">
      <c r="A42" s="1" t="s">
        <v>222</v>
      </c>
      <c r="E42" s="27" t="s">
        <v>365</v>
      </c>
    </row>
    <row r="43">
      <c r="A43" s="1" t="s">
        <v>213</v>
      </c>
      <c r="B43" s="1">
        <v>9</v>
      </c>
      <c r="C43" s="26" t="s">
        <v>5689</v>
      </c>
      <c r="D43" t="s">
        <v>228</v>
      </c>
      <c r="E43" s="27" t="s">
        <v>5690</v>
      </c>
      <c r="F43" s="28" t="s">
        <v>236</v>
      </c>
      <c r="G43" s="29">
        <v>24</v>
      </c>
      <c r="H43" s="28">
        <v>0</v>
      </c>
      <c r="I43" s="30">
        <f>ROUND(G43*H43,P4)</f>
        <v>0</v>
      </c>
      <c r="L43" s="30">
        <v>0</v>
      </c>
      <c r="M43" s="24">
        <f>ROUND(G43*L43,P4)</f>
        <v>0</v>
      </c>
      <c r="N43" s="25" t="s">
        <v>218</v>
      </c>
      <c r="O43" s="31">
        <f>M43*AA43</f>
        <v>0</v>
      </c>
      <c r="P43" s="1">
        <v>3</v>
      </c>
      <c r="AA43" s="1">
        <f>IF(P43=1,$O$3,IF(P43=2,$O$4,$O$5))</f>
        <v>0</v>
      </c>
    </row>
    <row r="44">
      <c r="A44" s="1" t="s">
        <v>219</v>
      </c>
      <c r="E44" s="27" t="s">
        <v>228</v>
      </c>
    </row>
    <row r="45" ht="26.4">
      <c r="A45" s="1" t="s">
        <v>221</v>
      </c>
      <c r="E45" s="32" t="s">
        <v>5691</v>
      </c>
    </row>
    <row r="46" ht="132">
      <c r="A46" s="1" t="s">
        <v>222</v>
      </c>
      <c r="E46" s="27" t="s">
        <v>365</v>
      </c>
    </row>
    <row r="47">
      <c r="A47" s="1" t="s">
        <v>213</v>
      </c>
      <c r="B47" s="1">
        <v>10</v>
      </c>
      <c r="C47" s="26" t="s">
        <v>5692</v>
      </c>
      <c r="D47" t="s">
        <v>228</v>
      </c>
      <c r="E47" s="27" t="s">
        <v>5693</v>
      </c>
      <c r="F47" s="28" t="s">
        <v>236</v>
      </c>
      <c r="G47" s="29">
        <v>52</v>
      </c>
      <c r="H47" s="28">
        <v>0</v>
      </c>
      <c r="I47" s="30">
        <f>ROUND(G47*H47,P4)</f>
        <v>0</v>
      </c>
      <c r="L47" s="30">
        <v>0</v>
      </c>
      <c r="M47" s="24">
        <f>ROUND(G47*L47,P4)</f>
        <v>0</v>
      </c>
      <c r="N47" s="25" t="s">
        <v>218</v>
      </c>
      <c r="O47" s="31">
        <f>M47*AA47</f>
        <v>0</v>
      </c>
      <c r="P47" s="1">
        <v>3</v>
      </c>
      <c r="AA47" s="1">
        <f>IF(P47=1,$O$3,IF(P47=2,$O$4,$O$5))</f>
        <v>0</v>
      </c>
    </row>
    <row r="48">
      <c r="A48" s="1" t="s">
        <v>219</v>
      </c>
      <c r="E48" s="27" t="s">
        <v>228</v>
      </c>
    </row>
    <row r="49" ht="26.4">
      <c r="A49" s="1" t="s">
        <v>221</v>
      </c>
      <c r="E49" s="32" t="s">
        <v>5694</v>
      </c>
    </row>
    <row r="50" ht="132">
      <c r="A50" s="1" t="s">
        <v>222</v>
      </c>
      <c r="E50" s="27" t="s">
        <v>365</v>
      </c>
    </row>
    <row r="51">
      <c r="A51" s="1" t="s">
        <v>213</v>
      </c>
      <c r="B51" s="1">
        <v>11</v>
      </c>
      <c r="C51" s="26" t="s">
        <v>5695</v>
      </c>
      <c r="D51" t="s">
        <v>228</v>
      </c>
      <c r="E51" s="27" t="s">
        <v>5696</v>
      </c>
      <c r="F51" s="28" t="s">
        <v>2351</v>
      </c>
      <c r="G51" s="29">
        <v>30</v>
      </c>
      <c r="H51" s="28">
        <v>0</v>
      </c>
      <c r="I51" s="30">
        <f>ROUND(G51*H51,P4)</f>
        <v>0</v>
      </c>
      <c r="L51" s="30">
        <v>0</v>
      </c>
      <c r="M51" s="24">
        <f>ROUND(G51*L51,P4)</f>
        <v>0</v>
      </c>
      <c r="N51" s="25" t="s">
        <v>218</v>
      </c>
      <c r="O51" s="31">
        <f>M51*AA51</f>
        <v>0</v>
      </c>
      <c r="P51" s="1">
        <v>3</v>
      </c>
      <c r="AA51" s="1">
        <f>IF(P51=1,$O$3,IF(P51=2,$O$4,$O$5))</f>
        <v>0</v>
      </c>
    </row>
    <row r="52">
      <c r="A52" s="1" t="s">
        <v>219</v>
      </c>
      <c r="E52" s="27" t="s">
        <v>228</v>
      </c>
    </row>
    <row r="53" ht="66">
      <c r="A53" s="1" t="s">
        <v>221</v>
      </c>
      <c r="E53" s="32" t="s">
        <v>5697</v>
      </c>
    </row>
    <row r="54" ht="79.2">
      <c r="A54" s="1" t="s">
        <v>222</v>
      </c>
      <c r="E54" s="27" t="s">
        <v>5698</v>
      </c>
    </row>
    <row r="55">
      <c r="A55" s="1" t="s">
        <v>213</v>
      </c>
      <c r="B55" s="1">
        <v>12</v>
      </c>
      <c r="C55" s="26" t="s">
        <v>5699</v>
      </c>
      <c r="D55" t="s">
        <v>228</v>
      </c>
      <c r="E55" s="27" t="s">
        <v>5700</v>
      </c>
      <c r="F55" s="28" t="s">
        <v>236</v>
      </c>
      <c r="G55" s="29">
        <v>36</v>
      </c>
      <c r="H55" s="28">
        <v>0</v>
      </c>
      <c r="I55" s="30">
        <f>ROUND(G55*H55,P4)</f>
        <v>0</v>
      </c>
      <c r="L55" s="30">
        <v>0</v>
      </c>
      <c r="M55" s="24">
        <f>ROUND(G55*L55,P4)</f>
        <v>0</v>
      </c>
      <c r="N55" s="25" t="s">
        <v>218</v>
      </c>
      <c r="O55" s="31">
        <f>M55*AA55</f>
        <v>0</v>
      </c>
      <c r="P55" s="1">
        <v>3</v>
      </c>
      <c r="AA55" s="1">
        <f>IF(P55=1,$O$3,IF(P55=2,$O$4,$O$5))</f>
        <v>0</v>
      </c>
    </row>
    <row r="56">
      <c r="A56" s="1" t="s">
        <v>219</v>
      </c>
      <c r="E56" s="27" t="s">
        <v>228</v>
      </c>
    </row>
    <row r="57" ht="66">
      <c r="A57" s="1" t="s">
        <v>221</v>
      </c>
      <c r="E57" s="32" t="s">
        <v>5701</v>
      </c>
    </row>
    <row r="58" ht="79.2">
      <c r="A58" s="1" t="s">
        <v>222</v>
      </c>
      <c r="E58" s="27" t="s">
        <v>5698</v>
      </c>
    </row>
    <row r="59">
      <c r="A59" s="1" t="s">
        <v>213</v>
      </c>
      <c r="B59" s="1">
        <v>13</v>
      </c>
      <c r="C59" s="26" t="s">
        <v>5702</v>
      </c>
      <c r="D59" t="s">
        <v>228</v>
      </c>
      <c r="E59" s="27" t="s">
        <v>5703</v>
      </c>
      <c r="F59" s="28" t="s">
        <v>236</v>
      </c>
      <c r="G59" s="29">
        <v>38</v>
      </c>
      <c r="H59" s="28">
        <v>0</v>
      </c>
      <c r="I59" s="30">
        <f>ROUND(G59*H59,P4)</f>
        <v>0</v>
      </c>
      <c r="L59" s="30">
        <v>0</v>
      </c>
      <c r="M59" s="24">
        <f>ROUND(G59*L59,P4)</f>
        <v>0</v>
      </c>
      <c r="N59" s="25" t="s">
        <v>218</v>
      </c>
      <c r="O59" s="31">
        <f>M59*AA59</f>
        <v>0</v>
      </c>
      <c r="P59" s="1">
        <v>3</v>
      </c>
      <c r="AA59" s="1">
        <f>IF(P59=1,$O$3,IF(P59=2,$O$4,$O$5))</f>
        <v>0</v>
      </c>
    </row>
    <row r="60">
      <c r="A60" s="1" t="s">
        <v>219</v>
      </c>
      <c r="E60" s="27" t="s">
        <v>228</v>
      </c>
    </row>
    <row r="61" ht="52.8">
      <c r="A61" s="1" t="s">
        <v>221</v>
      </c>
      <c r="E61" s="32" t="s">
        <v>5704</v>
      </c>
    </row>
    <row r="62" ht="118.8">
      <c r="A62" s="1" t="s">
        <v>222</v>
      </c>
      <c r="E62" s="27" t="s">
        <v>385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136</v>
      </c>
      <c r="M3" s="20">
        <f>Rekapitulace!C72</f>
        <v>0</v>
      </c>
      <c r="N3" s="6" t="s">
        <v>3</v>
      </c>
      <c r="O3">
        <v>0</v>
      </c>
      <c r="P3">
        <v>2</v>
      </c>
    </row>
    <row r="4" ht="34.015747" customHeight="1">
      <c r="A4" s="16" t="s">
        <v>191</v>
      </c>
      <c r="B4" s="17" t="s">
        <v>192</v>
      </c>
      <c r="C4" s="18" t="s">
        <v>136</v>
      </c>
      <c r="D4" s="1"/>
      <c r="E4" s="17" t="s">
        <v>137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COUNTIFS(L8:L35,"=0",A8:A35,"P")+COUNTIFS(L8:L35,"",A8:A35,"P")+SUM(Q8:Q35)</f>
        <v>0</v>
      </c>
    </row>
    <row r="8">
      <c r="A8" s="1" t="s">
        <v>208</v>
      </c>
      <c r="C8" s="22" t="s">
        <v>5705</v>
      </c>
      <c r="E8" s="23" t="s">
        <v>141</v>
      </c>
      <c r="L8" s="24">
        <f>L9+L14</f>
        <v>0</v>
      </c>
      <c r="M8" s="24">
        <f>M9+M14</f>
        <v>0</v>
      </c>
      <c r="N8" s="25"/>
    </row>
    <row r="9">
      <c r="A9" s="1" t="s">
        <v>210</v>
      </c>
      <c r="C9" s="22" t="s">
        <v>211</v>
      </c>
      <c r="E9" s="23" t="s">
        <v>212</v>
      </c>
      <c r="L9" s="24">
        <f>SUMIFS(L10:L13,A10:A13,"P")</f>
        <v>0</v>
      </c>
      <c r="M9" s="24">
        <f>SUMIFS(M10:M13,A10:A13,"P")</f>
        <v>0</v>
      </c>
      <c r="N9" s="25"/>
    </row>
    <row r="10">
      <c r="A10" s="1" t="s">
        <v>213</v>
      </c>
      <c r="B10" s="1">
        <v>1</v>
      </c>
      <c r="C10" s="26" t="s">
        <v>227</v>
      </c>
      <c r="D10" t="s">
        <v>228</v>
      </c>
      <c r="E10" s="27" t="s">
        <v>229</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228</v>
      </c>
    </row>
    <row r="12">
      <c r="A12" s="1" t="s">
        <v>221</v>
      </c>
      <c r="E12" s="32" t="s">
        <v>5706</v>
      </c>
    </row>
    <row r="13" ht="52.8">
      <c r="A13" s="1" t="s">
        <v>222</v>
      </c>
      <c r="E13" s="27" t="s">
        <v>231</v>
      </c>
    </row>
    <row r="14">
      <c r="A14" s="1" t="s">
        <v>210</v>
      </c>
      <c r="C14" s="22" t="s">
        <v>352</v>
      </c>
      <c r="E14" s="23" t="s">
        <v>353</v>
      </c>
      <c r="L14" s="24">
        <f>SUMIFS(L15:L34,A15:A34,"P")</f>
        <v>0</v>
      </c>
      <c r="M14" s="24">
        <f>SUMIFS(M15:M34,A15:A34,"P")</f>
        <v>0</v>
      </c>
      <c r="N14" s="25"/>
    </row>
    <row r="15">
      <c r="A15" s="1" t="s">
        <v>213</v>
      </c>
      <c r="B15" s="1">
        <v>2</v>
      </c>
      <c r="C15" s="26" t="s">
        <v>5682</v>
      </c>
      <c r="D15" t="s">
        <v>228</v>
      </c>
      <c r="E15" s="27" t="s">
        <v>5683</v>
      </c>
      <c r="F15" s="28" t="s">
        <v>236</v>
      </c>
      <c r="G15" s="29">
        <v>40</v>
      </c>
      <c r="H15" s="28">
        <v>0</v>
      </c>
      <c r="I15" s="30">
        <f>ROUND(G15*H15,P4)</f>
        <v>0</v>
      </c>
      <c r="L15" s="30">
        <v>0</v>
      </c>
      <c r="M15" s="24">
        <f>ROUND(G15*L15,P4)</f>
        <v>0</v>
      </c>
      <c r="N15" s="25" t="s">
        <v>237</v>
      </c>
      <c r="O15" s="31">
        <f>M15*AA15</f>
        <v>0</v>
      </c>
      <c r="P15" s="1">
        <v>3</v>
      </c>
      <c r="AA15" s="1">
        <f>IF(P15=1,$O$3,IF(P15=2,$O$4,$O$5))</f>
        <v>0</v>
      </c>
    </row>
    <row r="16">
      <c r="A16" s="1" t="s">
        <v>219</v>
      </c>
      <c r="E16" s="27" t="s">
        <v>228</v>
      </c>
    </row>
    <row r="17" ht="105.6">
      <c r="A17" s="1" t="s">
        <v>221</v>
      </c>
      <c r="E17" s="32" t="s">
        <v>5707</v>
      </c>
    </row>
    <row r="18" ht="132">
      <c r="A18" s="1" t="s">
        <v>222</v>
      </c>
      <c r="E18" s="27" t="s">
        <v>389</v>
      </c>
    </row>
    <row r="19">
      <c r="A19" s="1" t="s">
        <v>213</v>
      </c>
      <c r="B19" s="1">
        <v>3</v>
      </c>
      <c r="C19" s="26" t="s">
        <v>5686</v>
      </c>
      <c r="D19" t="s">
        <v>228</v>
      </c>
      <c r="E19" s="27" t="s">
        <v>5708</v>
      </c>
      <c r="F19" s="28" t="s">
        <v>236</v>
      </c>
      <c r="G19" s="29">
        <v>22</v>
      </c>
      <c r="H19" s="28">
        <v>0</v>
      </c>
      <c r="I19" s="30">
        <f>ROUND(G19*H19,P4)</f>
        <v>0</v>
      </c>
      <c r="L19" s="30">
        <v>0</v>
      </c>
      <c r="M19" s="24">
        <f>ROUND(G19*L19,P4)</f>
        <v>0</v>
      </c>
      <c r="N19" s="25" t="s">
        <v>218</v>
      </c>
      <c r="O19" s="31">
        <f>M19*AA19</f>
        <v>0</v>
      </c>
      <c r="P19" s="1">
        <v>3</v>
      </c>
      <c r="AA19" s="1">
        <f>IF(P19=1,$O$3,IF(P19=2,$O$4,$O$5))</f>
        <v>0</v>
      </c>
    </row>
    <row r="20">
      <c r="A20" s="1" t="s">
        <v>219</v>
      </c>
      <c r="E20" s="27" t="s">
        <v>228</v>
      </c>
    </row>
    <row r="21" ht="79.2">
      <c r="A21" s="1" t="s">
        <v>221</v>
      </c>
      <c r="E21" s="32" t="s">
        <v>5709</v>
      </c>
    </row>
    <row r="22" ht="132">
      <c r="A22" s="1" t="s">
        <v>222</v>
      </c>
      <c r="E22" s="27" t="s">
        <v>365</v>
      </c>
    </row>
    <row r="23">
      <c r="A23" s="1" t="s">
        <v>213</v>
      </c>
      <c r="B23" s="1">
        <v>4</v>
      </c>
      <c r="C23" s="26" t="s">
        <v>5710</v>
      </c>
      <c r="D23" t="s">
        <v>228</v>
      </c>
      <c r="E23" s="27" t="s">
        <v>5711</v>
      </c>
      <c r="F23" s="28" t="s">
        <v>236</v>
      </c>
      <c r="G23" s="29">
        <v>6</v>
      </c>
      <c r="H23" s="28">
        <v>0</v>
      </c>
      <c r="I23" s="30">
        <f>ROUND(G23*H23,P4)</f>
        <v>0</v>
      </c>
      <c r="L23" s="30">
        <v>0</v>
      </c>
      <c r="M23" s="24">
        <f>ROUND(G23*L23,P4)</f>
        <v>0</v>
      </c>
      <c r="N23" s="25" t="s">
        <v>218</v>
      </c>
      <c r="O23" s="31">
        <f>M23*AA23</f>
        <v>0</v>
      </c>
      <c r="P23" s="1">
        <v>3</v>
      </c>
      <c r="AA23" s="1">
        <f>IF(P23=1,$O$3,IF(P23=2,$O$4,$O$5))</f>
        <v>0</v>
      </c>
    </row>
    <row r="24">
      <c r="A24" s="1" t="s">
        <v>219</v>
      </c>
      <c r="E24" s="27" t="s">
        <v>228</v>
      </c>
    </row>
    <row r="25" ht="52.8">
      <c r="A25" s="1" t="s">
        <v>221</v>
      </c>
      <c r="E25" s="32" t="s">
        <v>5712</v>
      </c>
    </row>
    <row r="26" ht="132">
      <c r="A26" s="1" t="s">
        <v>222</v>
      </c>
      <c r="E26" s="27" t="s">
        <v>365</v>
      </c>
    </row>
    <row r="27">
      <c r="A27" s="1" t="s">
        <v>213</v>
      </c>
      <c r="B27" s="1">
        <v>5</v>
      </c>
      <c r="C27" s="26" t="s">
        <v>5713</v>
      </c>
      <c r="D27" t="s">
        <v>228</v>
      </c>
      <c r="E27" s="27" t="s">
        <v>5714</v>
      </c>
      <c r="F27" s="28" t="s">
        <v>236</v>
      </c>
      <c r="G27" s="29">
        <v>2</v>
      </c>
      <c r="H27" s="28">
        <v>0</v>
      </c>
      <c r="I27" s="30">
        <f>ROUND(G27*H27,P4)</f>
        <v>0</v>
      </c>
      <c r="L27" s="30">
        <v>0</v>
      </c>
      <c r="M27" s="24">
        <f>ROUND(G27*L27,P4)</f>
        <v>0</v>
      </c>
      <c r="N27" s="25" t="s">
        <v>218</v>
      </c>
      <c r="O27" s="31">
        <f>M27*AA27</f>
        <v>0</v>
      </c>
      <c r="P27" s="1">
        <v>3</v>
      </c>
      <c r="AA27" s="1">
        <f>IF(P27=1,$O$3,IF(P27=2,$O$4,$O$5))</f>
        <v>0</v>
      </c>
    </row>
    <row r="28">
      <c r="A28" s="1" t="s">
        <v>219</v>
      </c>
      <c r="E28" s="27" t="s">
        <v>228</v>
      </c>
    </row>
    <row r="29" ht="52.8">
      <c r="A29" s="1" t="s">
        <v>221</v>
      </c>
      <c r="E29" s="32" t="s">
        <v>5715</v>
      </c>
    </row>
    <row r="30" ht="132">
      <c r="A30" s="1" t="s">
        <v>222</v>
      </c>
      <c r="E30" s="27" t="s">
        <v>365</v>
      </c>
    </row>
    <row r="31">
      <c r="A31" s="1" t="s">
        <v>213</v>
      </c>
      <c r="B31" s="1">
        <v>6</v>
      </c>
      <c r="C31" s="26" t="s">
        <v>5695</v>
      </c>
      <c r="D31" t="s">
        <v>228</v>
      </c>
      <c r="E31" s="27" t="s">
        <v>5696</v>
      </c>
      <c r="F31" s="28" t="s">
        <v>2351</v>
      </c>
      <c r="G31" s="29">
        <v>10</v>
      </c>
      <c r="H31" s="28">
        <v>0</v>
      </c>
      <c r="I31" s="30">
        <f>ROUND(G31*H31,P4)</f>
        <v>0</v>
      </c>
      <c r="L31" s="30">
        <v>0</v>
      </c>
      <c r="M31" s="24">
        <f>ROUND(G31*L31,P4)</f>
        <v>0</v>
      </c>
      <c r="N31" s="25" t="s">
        <v>218</v>
      </c>
      <c r="O31" s="31">
        <f>M31*AA31</f>
        <v>0</v>
      </c>
      <c r="P31" s="1">
        <v>3</v>
      </c>
      <c r="AA31" s="1">
        <f>IF(P31=1,$O$3,IF(P31=2,$O$4,$O$5))</f>
        <v>0</v>
      </c>
    </row>
    <row r="32">
      <c r="A32" s="1" t="s">
        <v>219</v>
      </c>
      <c r="E32" s="27" t="s">
        <v>228</v>
      </c>
    </row>
    <row r="33" ht="52.8">
      <c r="A33" s="1" t="s">
        <v>221</v>
      </c>
      <c r="E33" s="32" t="s">
        <v>5716</v>
      </c>
    </row>
    <row r="34" ht="79.2">
      <c r="A34" s="1" t="s">
        <v>222</v>
      </c>
      <c r="E34" s="27" t="s">
        <v>5698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COUNTIFS(L8:L89,"=0",A8:A89,"P")+COUNTIFS(L8:L89,"",A8:A89,"P")+SUM(Q8:Q89)</f>
        <v>0</v>
      </c>
    </row>
    <row r="8">
      <c r="A8" s="1" t="s">
        <v>208</v>
      </c>
      <c r="C8" s="22" t="s">
        <v>5717</v>
      </c>
      <c r="E8" s="23" t="s">
        <v>145</v>
      </c>
      <c r="L8" s="24">
        <f>L9+L42+L51+L56</f>
        <v>0</v>
      </c>
      <c r="M8" s="24">
        <f>M9+M42+M51+M56</f>
        <v>0</v>
      </c>
      <c r="N8" s="25"/>
    </row>
    <row r="9">
      <c r="A9" s="1" t="s">
        <v>210</v>
      </c>
      <c r="C9" s="22" t="s">
        <v>211</v>
      </c>
      <c r="E9" s="23" t="s">
        <v>212</v>
      </c>
      <c r="L9" s="24">
        <f>SUMIFS(L10:L41,A10:A41,"P")</f>
        <v>0</v>
      </c>
      <c r="M9" s="24">
        <f>SUMIFS(M10:M41,A10:A41,"P")</f>
        <v>0</v>
      </c>
      <c r="N9" s="25"/>
    </row>
    <row r="10" ht="39.6">
      <c r="A10" s="1" t="s">
        <v>213</v>
      </c>
      <c r="B10" s="1">
        <v>1</v>
      </c>
      <c r="C10" s="26" t="s">
        <v>2925</v>
      </c>
      <c r="D10" t="s">
        <v>2926</v>
      </c>
      <c r="E10" s="27" t="s">
        <v>5494</v>
      </c>
      <c r="F10" s="28" t="s">
        <v>217</v>
      </c>
      <c r="G10" s="29">
        <v>97.299999999999997</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5718</v>
      </c>
    </row>
    <row r="13" ht="330">
      <c r="A13" s="1" t="s">
        <v>222</v>
      </c>
      <c r="E13" s="27" t="s">
        <v>437</v>
      </c>
    </row>
    <row r="14" ht="26.4">
      <c r="A14" s="1" t="s">
        <v>213</v>
      </c>
      <c r="B14" s="1">
        <v>2</v>
      </c>
      <c r="C14" s="26" t="s">
        <v>327</v>
      </c>
      <c r="D14" t="s">
        <v>328</v>
      </c>
      <c r="E14" s="27" t="s">
        <v>329</v>
      </c>
      <c r="F14" s="28" t="s">
        <v>217</v>
      </c>
      <c r="G14" s="29">
        <v>151.41900000000001</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5719</v>
      </c>
    </row>
    <row r="17" ht="330">
      <c r="A17" s="1" t="s">
        <v>222</v>
      </c>
      <c r="E17" s="27" t="s">
        <v>437</v>
      </c>
    </row>
    <row r="18" ht="26.4">
      <c r="A18" s="1" t="s">
        <v>213</v>
      </c>
      <c r="B18" s="1">
        <v>3</v>
      </c>
      <c r="C18" s="26" t="s">
        <v>442</v>
      </c>
      <c r="D18" t="s">
        <v>443</v>
      </c>
      <c r="E18" s="27" t="s">
        <v>444</v>
      </c>
      <c r="F18" s="28" t="s">
        <v>217</v>
      </c>
      <c r="G18" s="29">
        <v>0.28999999999999998</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5720</v>
      </c>
    </row>
    <row r="21" ht="330">
      <c r="A21" s="1" t="s">
        <v>222</v>
      </c>
      <c r="E21" s="27" t="s">
        <v>437</v>
      </c>
    </row>
    <row r="22" ht="26.4">
      <c r="A22" s="1" t="s">
        <v>213</v>
      </c>
      <c r="B22" s="1">
        <v>4</v>
      </c>
      <c r="C22" s="26" t="s">
        <v>5721</v>
      </c>
      <c r="D22" t="s">
        <v>5722</v>
      </c>
      <c r="E22" s="27" t="s">
        <v>5723</v>
      </c>
      <c r="F22" s="28" t="s">
        <v>217</v>
      </c>
      <c r="G22" s="29">
        <v>0.22800000000000001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5724</v>
      </c>
    </row>
    <row r="25" ht="330">
      <c r="A25" s="1" t="s">
        <v>222</v>
      </c>
      <c r="E25" s="27" t="s">
        <v>437</v>
      </c>
    </row>
    <row r="26" ht="26.4">
      <c r="A26" s="1" t="s">
        <v>213</v>
      </c>
      <c r="B26" s="1">
        <v>5</v>
      </c>
      <c r="C26" s="26" t="s">
        <v>2777</v>
      </c>
      <c r="D26" t="s">
        <v>2778</v>
      </c>
      <c r="E26" s="27" t="s">
        <v>2779</v>
      </c>
      <c r="F26" s="28" t="s">
        <v>217</v>
      </c>
      <c r="G26" s="29">
        <v>0.307</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52.8">
      <c r="A28" s="1" t="s">
        <v>221</v>
      </c>
      <c r="E28" s="32" t="s">
        <v>5725</v>
      </c>
    </row>
    <row r="29" ht="330">
      <c r="A29" s="1" t="s">
        <v>222</v>
      </c>
      <c r="E29" s="27" t="s">
        <v>437</v>
      </c>
    </row>
    <row r="30" ht="26.4">
      <c r="A30" s="1" t="s">
        <v>213</v>
      </c>
      <c r="B30" s="1">
        <v>6</v>
      </c>
      <c r="C30" s="26" t="s">
        <v>967</v>
      </c>
      <c r="D30" t="s">
        <v>968</v>
      </c>
      <c r="E30" s="27" t="s">
        <v>969</v>
      </c>
      <c r="F30" s="28" t="s">
        <v>217</v>
      </c>
      <c r="G30" s="29">
        <v>0.36299999999999999</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c r="A32" s="1" t="s">
        <v>221</v>
      </c>
      <c r="E32" s="32" t="s">
        <v>5726</v>
      </c>
    </row>
    <row r="33" ht="330">
      <c r="A33" s="1" t="s">
        <v>222</v>
      </c>
      <c r="E33" s="27" t="s">
        <v>437</v>
      </c>
    </row>
    <row r="34" ht="26.4">
      <c r="A34" s="1" t="s">
        <v>213</v>
      </c>
      <c r="B34" s="1">
        <v>7</v>
      </c>
      <c r="C34" s="26" t="s">
        <v>1985</v>
      </c>
      <c r="D34" t="s">
        <v>1986</v>
      </c>
      <c r="E34" s="27" t="s">
        <v>1987</v>
      </c>
      <c r="F34" s="28" t="s">
        <v>217</v>
      </c>
      <c r="G34" s="29">
        <v>0.81499999999999995</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c r="A36" s="1" t="s">
        <v>221</v>
      </c>
      <c r="E36" s="32" t="s">
        <v>5727</v>
      </c>
    </row>
    <row r="37" ht="330">
      <c r="A37" s="1" t="s">
        <v>222</v>
      </c>
      <c r="E37" s="27" t="s">
        <v>437</v>
      </c>
    </row>
    <row r="38" ht="26.4">
      <c r="A38" s="1" t="s">
        <v>213</v>
      </c>
      <c r="B38" s="1">
        <v>8</v>
      </c>
      <c r="C38" s="26" t="s">
        <v>224</v>
      </c>
      <c r="D38" t="s">
        <v>225</v>
      </c>
      <c r="E38" s="27" t="s">
        <v>5728</v>
      </c>
      <c r="F38" s="28" t="s">
        <v>217</v>
      </c>
      <c r="G38" s="29">
        <v>0.14299999999999999</v>
      </c>
      <c r="H38" s="28">
        <v>0</v>
      </c>
      <c r="I38" s="30">
        <f>ROUND(G38*H38,P4)</f>
        <v>0</v>
      </c>
      <c r="L38" s="30">
        <v>0</v>
      </c>
      <c r="M38" s="24">
        <f>ROUND(G38*L38,P4)</f>
        <v>0</v>
      </c>
      <c r="N38" s="25" t="s">
        <v>218</v>
      </c>
      <c r="O38" s="31">
        <f>M38*AA38</f>
        <v>0</v>
      </c>
      <c r="P38" s="1">
        <v>3</v>
      </c>
      <c r="AA38" s="1">
        <f>IF(P38=1,$O$3,IF(P38=2,$O$4,$O$5))</f>
        <v>0</v>
      </c>
    </row>
    <row r="39" ht="26.4">
      <c r="A39" s="1" t="s">
        <v>219</v>
      </c>
      <c r="E39" s="27" t="s">
        <v>2630</v>
      </c>
    </row>
    <row r="40">
      <c r="A40" s="1" t="s">
        <v>221</v>
      </c>
      <c r="E40" s="32" t="s">
        <v>5729</v>
      </c>
    </row>
    <row r="41" ht="184.8">
      <c r="A41" s="1" t="s">
        <v>222</v>
      </c>
      <c r="E41" s="27" t="s">
        <v>5730</v>
      </c>
    </row>
    <row r="42">
      <c r="A42" s="1" t="s">
        <v>210</v>
      </c>
      <c r="C42" s="22" t="s">
        <v>336</v>
      </c>
      <c r="E42" s="23" t="s">
        <v>337</v>
      </c>
      <c r="L42" s="24">
        <f>SUMIFS(L43:L50,A43:A50,"P")</f>
        <v>0</v>
      </c>
      <c r="M42" s="24">
        <f>SUMIFS(M43:M50,A43:A50,"P")</f>
        <v>0</v>
      </c>
      <c r="N42" s="25"/>
    </row>
    <row r="43">
      <c r="A43" s="1" t="s">
        <v>213</v>
      </c>
      <c r="B43" s="1">
        <v>9</v>
      </c>
      <c r="C43" s="26" t="s">
        <v>2242</v>
      </c>
      <c r="D43" t="s">
        <v>228</v>
      </c>
      <c r="E43" s="27" t="s">
        <v>2243</v>
      </c>
      <c r="F43" s="28" t="s">
        <v>340</v>
      </c>
      <c r="G43" s="29">
        <v>34.753</v>
      </c>
      <c r="H43" s="28">
        <v>0</v>
      </c>
      <c r="I43" s="30">
        <f>ROUND(G43*H43,P4)</f>
        <v>0</v>
      </c>
      <c r="L43" s="30">
        <v>0</v>
      </c>
      <c r="M43" s="24">
        <f>ROUND(G43*L43,P4)</f>
        <v>0</v>
      </c>
      <c r="N43" s="25" t="s">
        <v>2202</v>
      </c>
      <c r="O43" s="31">
        <f>M43*AA43</f>
        <v>0</v>
      </c>
      <c r="P43" s="1">
        <v>3</v>
      </c>
      <c r="AA43" s="1">
        <f>IF(P43=1,$O$3,IF(P43=2,$O$4,$O$5))</f>
        <v>0</v>
      </c>
    </row>
    <row r="44">
      <c r="A44" s="1" t="s">
        <v>219</v>
      </c>
      <c r="E44" s="27" t="s">
        <v>228</v>
      </c>
    </row>
    <row r="45" ht="26.4">
      <c r="A45" s="1" t="s">
        <v>221</v>
      </c>
      <c r="E45" s="32" t="s">
        <v>5731</v>
      </c>
    </row>
    <row r="46" ht="330">
      <c r="A46" s="1" t="s">
        <v>222</v>
      </c>
      <c r="E46" s="27" t="s">
        <v>2245</v>
      </c>
    </row>
    <row r="47">
      <c r="A47" s="1" t="s">
        <v>213</v>
      </c>
      <c r="B47" s="1">
        <v>10</v>
      </c>
      <c r="C47" s="26" t="s">
        <v>343</v>
      </c>
      <c r="D47" t="s">
        <v>228</v>
      </c>
      <c r="E47" s="27" t="s">
        <v>344</v>
      </c>
      <c r="F47" s="28" t="s">
        <v>340</v>
      </c>
      <c r="G47" s="29">
        <v>34.753</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c r="E49" s="32" t="s">
        <v>5732</v>
      </c>
    </row>
    <row r="50" ht="264">
      <c r="A50" s="1" t="s">
        <v>222</v>
      </c>
      <c r="E50" s="27" t="s">
        <v>346</v>
      </c>
    </row>
    <row r="51">
      <c r="A51" s="1" t="s">
        <v>210</v>
      </c>
      <c r="C51" s="22" t="s">
        <v>232</v>
      </c>
      <c r="E51" s="23" t="s">
        <v>303</v>
      </c>
      <c r="L51" s="24">
        <f>SUMIFS(L52:L55,A52:A55,"P")</f>
        <v>0</v>
      </c>
      <c r="M51" s="24">
        <f>SUMIFS(M52:M55,A52:A55,"P")</f>
        <v>0</v>
      </c>
      <c r="N51" s="25"/>
    </row>
    <row r="52" ht="26.4">
      <c r="A52" s="1" t="s">
        <v>213</v>
      </c>
      <c r="B52" s="1">
        <v>11</v>
      </c>
      <c r="C52" s="26" t="s">
        <v>5733</v>
      </c>
      <c r="D52" t="s">
        <v>228</v>
      </c>
      <c r="E52" s="27" t="s">
        <v>5734</v>
      </c>
      <c r="F52" s="28" t="s">
        <v>416</v>
      </c>
      <c r="G52" s="29">
        <v>4.4790000000000001</v>
      </c>
      <c r="H52" s="28">
        <v>0</v>
      </c>
      <c r="I52" s="30">
        <f>ROUND(G52*H52,P4)</f>
        <v>0</v>
      </c>
      <c r="L52" s="30">
        <v>0</v>
      </c>
      <c r="M52" s="24">
        <f>ROUND(G52*L52,P4)</f>
        <v>0</v>
      </c>
      <c r="N52" s="25" t="s">
        <v>2202</v>
      </c>
      <c r="O52" s="31">
        <f>M52*AA52</f>
        <v>0</v>
      </c>
      <c r="P52" s="1">
        <v>3</v>
      </c>
      <c r="AA52" s="1">
        <f>IF(P52=1,$O$3,IF(P52=2,$O$4,$O$5))</f>
        <v>0</v>
      </c>
    </row>
    <row r="53">
      <c r="A53" s="1" t="s">
        <v>219</v>
      </c>
      <c r="E53" s="27" t="s">
        <v>228</v>
      </c>
    </row>
    <row r="54">
      <c r="A54" s="1" t="s">
        <v>221</v>
      </c>
      <c r="E54" s="32" t="s">
        <v>5735</v>
      </c>
    </row>
    <row r="55" ht="118.8">
      <c r="A55" s="1" t="s">
        <v>222</v>
      </c>
      <c r="E55" s="27" t="s">
        <v>5736</v>
      </c>
    </row>
    <row r="56">
      <c r="A56" s="1" t="s">
        <v>210</v>
      </c>
      <c r="C56" s="22" t="s">
        <v>352</v>
      </c>
      <c r="E56" s="23" t="s">
        <v>353</v>
      </c>
      <c r="L56" s="24">
        <f>SUMIFS(L57:L88,A57:A88,"P")</f>
        <v>0</v>
      </c>
      <c r="M56" s="24">
        <f>SUMIFS(M57:M88,A57:A88,"P")</f>
        <v>0</v>
      </c>
      <c r="N56" s="25"/>
    </row>
    <row r="57">
      <c r="A57" s="1" t="s">
        <v>213</v>
      </c>
      <c r="B57" s="1">
        <v>12</v>
      </c>
      <c r="C57" s="26" t="s">
        <v>2382</v>
      </c>
      <c r="D57" t="s">
        <v>228</v>
      </c>
      <c r="E57" s="27" t="s">
        <v>2383</v>
      </c>
      <c r="F57" s="28" t="s">
        <v>340</v>
      </c>
      <c r="G57" s="29">
        <v>0.14499999999999999</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5737</v>
      </c>
    </row>
    <row r="60" ht="145.2">
      <c r="A60" s="1" t="s">
        <v>222</v>
      </c>
      <c r="E60" s="27" t="s">
        <v>403</v>
      </c>
    </row>
    <row r="61">
      <c r="A61" s="1" t="s">
        <v>213</v>
      </c>
      <c r="B61" s="1">
        <v>13</v>
      </c>
      <c r="C61" s="26" t="s">
        <v>5738</v>
      </c>
      <c r="D61" t="s">
        <v>228</v>
      </c>
      <c r="E61" s="27" t="s">
        <v>5739</v>
      </c>
      <c r="F61" s="28" t="s">
        <v>340</v>
      </c>
      <c r="G61" s="29">
        <v>51.445</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5740</v>
      </c>
    </row>
    <row r="64" ht="145.2">
      <c r="A64" s="1" t="s">
        <v>222</v>
      </c>
      <c r="E64" s="27" t="s">
        <v>403</v>
      </c>
    </row>
    <row r="65">
      <c r="A65" s="1" t="s">
        <v>213</v>
      </c>
      <c r="B65" s="1">
        <v>14</v>
      </c>
      <c r="C65" s="26" t="s">
        <v>1245</v>
      </c>
      <c r="D65" t="s">
        <v>228</v>
      </c>
      <c r="E65" s="27" t="s">
        <v>1246</v>
      </c>
      <c r="F65" s="28" t="s">
        <v>340</v>
      </c>
      <c r="G65" s="29">
        <v>60.567</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5741</v>
      </c>
    </row>
    <row r="68" ht="145.2">
      <c r="A68" s="1" t="s">
        <v>222</v>
      </c>
      <c r="E68" s="27" t="s">
        <v>403</v>
      </c>
    </row>
    <row r="69">
      <c r="A69" s="1" t="s">
        <v>213</v>
      </c>
      <c r="B69" s="1">
        <v>15</v>
      </c>
      <c r="C69" s="26" t="s">
        <v>5742</v>
      </c>
      <c r="D69" t="s">
        <v>228</v>
      </c>
      <c r="E69" s="27" t="s">
        <v>5743</v>
      </c>
      <c r="F69" s="28" t="s">
        <v>340</v>
      </c>
      <c r="G69" s="29">
        <v>0.28899999999999998</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5744</v>
      </c>
    </row>
    <row r="72" ht="145.2">
      <c r="A72" s="1" t="s">
        <v>222</v>
      </c>
      <c r="E72" s="27" t="s">
        <v>403</v>
      </c>
    </row>
    <row r="73">
      <c r="A73" s="1" t="s">
        <v>213</v>
      </c>
      <c r="B73" s="1">
        <v>16</v>
      </c>
      <c r="C73" s="26" t="s">
        <v>2084</v>
      </c>
      <c r="D73" t="s">
        <v>228</v>
      </c>
      <c r="E73" s="27" t="s">
        <v>2085</v>
      </c>
      <c r="F73" s="28" t="s">
        <v>217</v>
      </c>
      <c r="G73" s="29">
        <v>0.29699999999999999</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5745</v>
      </c>
    </row>
    <row r="76" ht="118.8">
      <c r="A76" s="1" t="s">
        <v>222</v>
      </c>
      <c r="E76" s="27" t="s">
        <v>2087</v>
      </c>
    </row>
    <row r="77">
      <c r="A77" s="1" t="s">
        <v>213</v>
      </c>
      <c r="B77" s="1">
        <v>17</v>
      </c>
      <c r="C77" s="26" t="s">
        <v>5746</v>
      </c>
      <c r="D77" t="s">
        <v>228</v>
      </c>
      <c r="E77" s="27" t="s">
        <v>5747</v>
      </c>
      <c r="F77" s="28" t="s">
        <v>217</v>
      </c>
      <c r="G77" s="29">
        <v>0.22800000000000001</v>
      </c>
      <c r="H77" s="28">
        <v>0</v>
      </c>
      <c r="I77" s="30">
        <f>ROUND(G77*H77,P4)</f>
        <v>0</v>
      </c>
      <c r="L77" s="30">
        <v>0</v>
      </c>
      <c r="M77" s="24">
        <f>ROUND(G77*L77,P4)</f>
        <v>0</v>
      </c>
      <c r="N77" s="25" t="s">
        <v>218</v>
      </c>
      <c r="O77" s="31">
        <f>M77*AA77</f>
        <v>0</v>
      </c>
      <c r="P77" s="1">
        <v>3</v>
      </c>
      <c r="AA77" s="1">
        <f>IF(P77=1,$O$3,IF(P77=2,$O$4,$O$5))</f>
        <v>0</v>
      </c>
    </row>
    <row r="78">
      <c r="A78" s="1" t="s">
        <v>219</v>
      </c>
      <c r="E78" s="27" t="s">
        <v>228</v>
      </c>
    </row>
    <row r="79">
      <c r="A79" s="1" t="s">
        <v>221</v>
      </c>
      <c r="E79" s="32" t="s">
        <v>5748</v>
      </c>
    </row>
    <row r="80" ht="92.4">
      <c r="A80" s="1" t="s">
        <v>222</v>
      </c>
      <c r="E80" s="27" t="s">
        <v>2191</v>
      </c>
    </row>
    <row r="81">
      <c r="A81" s="1" t="s">
        <v>213</v>
      </c>
      <c r="B81" s="1">
        <v>18</v>
      </c>
      <c r="C81" s="26" t="s">
        <v>5749</v>
      </c>
      <c r="D81" t="s">
        <v>228</v>
      </c>
      <c r="E81" s="27" t="s">
        <v>5553</v>
      </c>
      <c r="F81" s="28" t="s">
        <v>217</v>
      </c>
      <c r="G81" s="29">
        <v>0.81499999999999995</v>
      </c>
      <c r="H81" s="28">
        <v>0</v>
      </c>
      <c r="I81" s="30">
        <f>ROUND(G81*H81,P4)</f>
        <v>0</v>
      </c>
      <c r="L81" s="30">
        <v>0</v>
      </c>
      <c r="M81" s="24">
        <f>ROUND(G81*L81,P4)</f>
        <v>0</v>
      </c>
      <c r="N81" s="25" t="s">
        <v>218</v>
      </c>
      <c r="O81" s="31">
        <f>M81*AA81</f>
        <v>0</v>
      </c>
      <c r="P81" s="1">
        <v>3</v>
      </c>
      <c r="AA81" s="1">
        <f>IF(P81=1,$O$3,IF(P81=2,$O$4,$O$5))</f>
        <v>0</v>
      </c>
    </row>
    <row r="82">
      <c r="A82" s="1" t="s">
        <v>219</v>
      </c>
      <c r="E82" s="27" t="s">
        <v>228</v>
      </c>
    </row>
    <row r="83">
      <c r="A83" s="1" t="s">
        <v>221</v>
      </c>
      <c r="E83" s="32" t="s">
        <v>5750</v>
      </c>
    </row>
    <row r="84" ht="92.4">
      <c r="A84" s="1" t="s">
        <v>222</v>
      </c>
      <c r="E84" s="27" t="s">
        <v>2191</v>
      </c>
    </row>
    <row r="85">
      <c r="A85" s="1" t="s">
        <v>213</v>
      </c>
      <c r="B85" s="1">
        <v>19</v>
      </c>
      <c r="C85" s="26" t="s">
        <v>5751</v>
      </c>
      <c r="D85" t="s">
        <v>228</v>
      </c>
      <c r="E85" s="27" t="s">
        <v>5752</v>
      </c>
      <c r="F85" s="28" t="s">
        <v>217</v>
      </c>
      <c r="G85" s="29">
        <v>0.307</v>
      </c>
      <c r="H85" s="28">
        <v>0</v>
      </c>
      <c r="I85" s="30">
        <f>ROUND(G85*H85,P4)</f>
        <v>0</v>
      </c>
      <c r="L85" s="30">
        <v>0</v>
      </c>
      <c r="M85" s="24">
        <f>ROUND(G85*L85,P4)</f>
        <v>0</v>
      </c>
      <c r="N85" s="25" t="s">
        <v>218</v>
      </c>
      <c r="O85" s="31">
        <f>M85*AA85</f>
        <v>0</v>
      </c>
      <c r="P85" s="1">
        <v>3</v>
      </c>
      <c r="AA85" s="1">
        <f>IF(P85=1,$O$3,IF(P85=2,$O$4,$O$5))</f>
        <v>0</v>
      </c>
    </row>
    <row r="86">
      <c r="A86" s="1" t="s">
        <v>219</v>
      </c>
      <c r="E86" s="27" t="s">
        <v>228</v>
      </c>
    </row>
    <row r="87" ht="39.6">
      <c r="A87" s="1" t="s">
        <v>221</v>
      </c>
      <c r="E87" s="32" t="s">
        <v>5753</v>
      </c>
    </row>
    <row r="88" ht="92.4">
      <c r="A88" s="1" t="s">
        <v>222</v>
      </c>
      <c r="E88"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COUNTIFS(L8:L81,"=0",A8:A81,"P")+COUNTIFS(L8:L81,"",A8:A81,"P")+SUM(Q8:Q81)</f>
        <v>0</v>
      </c>
    </row>
    <row r="8">
      <c r="A8" s="1" t="s">
        <v>208</v>
      </c>
      <c r="C8" s="22" t="s">
        <v>5754</v>
      </c>
      <c r="E8" s="23" t="s">
        <v>147</v>
      </c>
      <c r="L8" s="24">
        <f>L9+L38+L47+L52</f>
        <v>0</v>
      </c>
      <c r="M8" s="24">
        <f>M9+M38+M47+M52</f>
        <v>0</v>
      </c>
      <c r="N8" s="25"/>
    </row>
    <row r="9">
      <c r="A9" s="1" t="s">
        <v>210</v>
      </c>
      <c r="C9" s="22" t="s">
        <v>211</v>
      </c>
      <c r="E9" s="23" t="s">
        <v>212</v>
      </c>
      <c r="L9" s="24">
        <f>SUMIFS(L10:L37,A10:A37,"P")</f>
        <v>0</v>
      </c>
      <c r="M9" s="24">
        <f>SUMIFS(M10:M37,A10:A37,"P")</f>
        <v>0</v>
      </c>
      <c r="N9" s="25"/>
    </row>
    <row r="10" ht="39.6">
      <c r="A10" s="1" t="s">
        <v>213</v>
      </c>
      <c r="B10" s="1">
        <v>1</v>
      </c>
      <c r="C10" s="26" t="s">
        <v>2925</v>
      </c>
      <c r="D10" t="s">
        <v>2926</v>
      </c>
      <c r="E10" s="27" t="s">
        <v>5494</v>
      </c>
      <c r="F10" s="28" t="s">
        <v>217</v>
      </c>
      <c r="G10" s="29">
        <v>11.685</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5755</v>
      </c>
    </row>
    <row r="13" ht="330">
      <c r="A13" s="1" t="s">
        <v>222</v>
      </c>
      <c r="E13" s="27" t="s">
        <v>437</v>
      </c>
    </row>
    <row r="14" ht="26.4">
      <c r="A14" s="1" t="s">
        <v>213</v>
      </c>
      <c r="B14" s="1">
        <v>2</v>
      </c>
      <c r="C14" s="26" t="s">
        <v>327</v>
      </c>
      <c r="D14" t="s">
        <v>328</v>
      </c>
      <c r="E14" s="27" t="s">
        <v>329</v>
      </c>
      <c r="F14" s="28" t="s">
        <v>217</v>
      </c>
      <c r="G14" s="29">
        <v>11.699999999999999</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5756</v>
      </c>
    </row>
    <row r="17" ht="330">
      <c r="A17" s="1" t="s">
        <v>222</v>
      </c>
      <c r="E17" s="27" t="s">
        <v>437</v>
      </c>
    </row>
    <row r="18" ht="26.4">
      <c r="A18" s="1" t="s">
        <v>213</v>
      </c>
      <c r="B18" s="1">
        <v>3</v>
      </c>
      <c r="C18" s="26" t="s">
        <v>442</v>
      </c>
      <c r="D18" t="s">
        <v>443</v>
      </c>
      <c r="E18" s="27" t="s">
        <v>444</v>
      </c>
      <c r="F18" s="28" t="s">
        <v>217</v>
      </c>
      <c r="G18" s="29">
        <v>0.037999999999999999</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5757</v>
      </c>
    </row>
    <row r="21" ht="330">
      <c r="A21" s="1" t="s">
        <v>222</v>
      </c>
      <c r="E21" s="27" t="s">
        <v>437</v>
      </c>
    </row>
    <row r="22" ht="26.4">
      <c r="A22" s="1" t="s">
        <v>213</v>
      </c>
      <c r="B22" s="1">
        <v>4</v>
      </c>
      <c r="C22" s="26" t="s">
        <v>5721</v>
      </c>
      <c r="D22" t="s">
        <v>5722</v>
      </c>
      <c r="E22" s="27" t="s">
        <v>5723</v>
      </c>
      <c r="F22" s="28" t="s">
        <v>217</v>
      </c>
      <c r="G22" s="29">
        <v>0.019</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5758</v>
      </c>
    </row>
    <row r="25" ht="330">
      <c r="A25" s="1" t="s">
        <v>222</v>
      </c>
      <c r="E25" s="27" t="s">
        <v>437</v>
      </c>
    </row>
    <row r="26" ht="26.4">
      <c r="A26" s="1" t="s">
        <v>213</v>
      </c>
      <c r="B26" s="1">
        <v>5</v>
      </c>
      <c r="C26" s="26" t="s">
        <v>2777</v>
      </c>
      <c r="D26" t="s">
        <v>2778</v>
      </c>
      <c r="E26" s="27" t="s">
        <v>2779</v>
      </c>
      <c r="F26" s="28" t="s">
        <v>217</v>
      </c>
      <c r="G26" s="29">
        <v>0.012</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c r="A28" s="1" t="s">
        <v>221</v>
      </c>
      <c r="E28" s="32" t="s">
        <v>5759</v>
      </c>
    </row>
    <row r="29" ht="330">
      <c r="A29" s="1" t="s">
        <v>222</v>
      </c>
      <c r="E29" s="27" t="s">
        <v>437</v>
      </c>
    </row>
    <row r="30" ht="26.4">
      <c r="A30" s="1" t="s">
        <v>213</v>
      </c>
      <c r="B30" s="1">
        <v>6</v>
      </c>
      <c r="C30" s="26" t="s">
        <v>1985</v>
      </c>
      <c r="D30" t="s">
        <v>1986</v>
      </c>
      <c r="E30" s="27" t="s">
        <v>1987</v>
      </c>
      <c r="F30" s="28" t="s">
        <v>217</v>
      </c>
      <c r="G30" s="29">
        <v>0.037999999999999999</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c r="A32" s="1" t="s">
        <v>221</v>
      </c>
      <c r="E32" s="32" t="s">
        <v>5760</v>
      </c>
    </row>
    <row r="33" ht="330">
      <c r="A33" s="1" t="s">
        <v>222</v>
      </c>
      <c r="E33" s="27" t="s">
        <v>437</v>
      </c>
    </row>
    <row r="34" ht="26.4">
      <c r="A34" s="1" t="s">
        <v>213</v>
      </c>
      <c r="B34" s="1">
        <v>7</v>
      </c>
      <c r="C34" s="26" t="s">
        <v>224</v>
      </c>
      <c r="D34" t="s">
        <v>225</v>
      </c>
      <c r="E34" s="27" t="s">
        <v>5728</v>
      </c>
      <c r="F34" s="28" t="s">
        <v>217</v>
      </c>
      <c r="G34" s="29">
        <v>0.025000000000000001</v>
      </c>
      <c r="H34" s="28">
        <v>0</v>
      </c>
      <c r="I34" s="30">
        <f>ROUND(G34*H34,P4)</f>
        <v>0</v>
      </c>
      <c r="L34" s="30">
        <v>0</v>
      </c>
      <c r="M34" s="24">
        <f>ROUND(G34*L34,P4)</f>
        <v>0</v>
      </c>
      <c r="N34" s="25" t="s">
        <v>218</v>
      </c>
      <c r="O34" s="31">
        <f>M34*AA34</f>
        <v>0</v>
      </c>
      <c r="P34" s="1">
        <v>3</v>
      </c>
      <c r="AA34" s="1">
        <f>IF(P34=1,$O$3,IF(P34=2,$O$4,$O$5))</f>
        <v>0</v>
      </c>
    </row>
    <row r="35" ht="26.4">
      <c r="A35" s="1" t="s">
        <v>219</v>
      </c>
      <c r="E35" s="27" t="s">
        <v>2630</v>
      </c>
    </row>
    <row r="36">
      <c r="A36" s="1" t="s">
        <v>221</v>
      </c>
      <c r="E36" s="32" t="s">
        <v>5761</v>
      </c>
    </row>
    <row r="37" ht="184.8">
      <c r="A37" s="1" t="s">
        <v>222</v>
      </c>
      <c r="E37" s="27" t="s">
        <v>5730</v>
      </c>
    </row>
    <row r="38">
      <c r="A38" s="1" t="s">
        <v>210</v>
      </c>
      <c r="C38" s="22" t="s">
        <v>336</v>
      </c>
      <c r="E38" s="23" t="s">
        <v>337</v>
      </c>
      <c r="L38" s="24">
        <f>SUMIFS(L39:L46,A39:A46,"P")</f>
        <v>0</v>
      </c>
      <c r="M38" s="24">
        <f>SUMIFS(M39:M46,A39:A46,"P")</f>
        <v>0</v>
      </c>
      <c r="N38" s="25"/>
    </row>
    <row r="39">
      <c r="A39" s="1" t="s">
        <v>213</v>
      </c>
      <c r="B39" s="1">
        <v>8</v>
      </c>
      <c r="C39" s="26" t="s">
        <v>2242</v>
      </c>
      <c r="D39" t="s">
        <v>228</v>
      </c>
      <c r="E39" s="27" t="s">
        <v>2243</v>
      </c>
      <c r="F39" s="28" t="s">
        <v>340</v>
      </c>
      <c r="G39" s="29">
        <v>9.3859999999999992</v>
      </c>
      <c r="H39" s="28">
        <v>0</v>
      </c>
      <c r="I39" s="30">
        <f>ROUND(G39*H39,P4)</f>
        <v>0</v>
      </c>
      <c r="L39" s="30">
        <v>0</v>
      </c>
      <c r="M39" s="24">
        <f>ROUND(G39*L39,P4)</f>
        <v>0</v>
      </c>
      <c r="N39" s="25" t="s">
        <v>2202</v>
      </c>
      <c r="O39" s="31">
        <f>M39*AA39</f>
        <v>0</v>
      </c>
      <c r="P39" s="1">
        <v>3</v>
      </c>
      <c r="AA39" s="1">
        <f>IF(P39=1,$O$3,IF(P39=2,$O$4,$O$5))</f>
        <v>0</v>
      </c>
    </row>
    <row r="40">
      <c r="A40" s="1" t="s">
        <v>219</v>
      </c>
      <c r="E40" s="27" t="s">
        <v>228</v>
      </c>
    </row>
    <row r="41">
      <c r="A41" s="1" t="s">
        <v>221</v>
      </c>
      <c r="E41" s="32" t="s">
        <v>5762</v>
      </c>
    </row>
    <row r="42" ht="330">
      <c r="A42" s="1" t="s">
        <v>222</v>
      </c>
      <c r="E42" s="27" t="s">
        <v>2245</v>
      </c>
    </row>
    <row r="43">
      <c r="A43" s="1" t="s">
        <v>213</v>
      </c>
      <c r="B43" s="1">
        <v>9</v>
      </c>
      <c r="C43" s="26" t="s">
        <v>343</v>
      </c>
      <c r="D43" t="s">
        <v>228</v>
      </c>
      <c r="E43" s="27" t="s">
        <v>344</v>
      </c>
      <c r="F43" s="28" t="s">
        <v>340</v>
      </c>
      <c r="G43" s="29">
        <v>9.3859999999999992</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5763</v>
      </c>
    </row>
    <row r="46" ht="264">
      <c r="A46" s="1" t="s">
        <v>222</v>
      </c>
      <c r="E46" s="27" t="s">
        <v>346</v>
      </c>
    </row>
    <row r="47">
      <c r="A47" s="1" t="s">
        <v>210</v>
      </c>
      <c r="C47" s="22" t="s">
        <v>232</v>
      </c>
      <c r="E47" s="23" t="s">
        <v>303</v>
      </c>
      <c r="L47" s="24">
        <f>SUMIFS(L48:L51,A48:A51,"P")</f>
        <v>0</v>
      </c>
      <c r="M47" s="24">
        <f>SUMIFS(M48:M51,A48:A51,"P")</f>
        <v>0</v>
      </c>
      <c r="N47" s="25"/>
    </row>
    <row r="48" ht="26.4">
      <c r="A48" s="1" t="s">
        <v>213</v>
      </c>
      <c r="B48" s="1">
        <v>10</v>
      </c>
      <c r="C48" s="26" t="s">
        <v>5733</v>
      </c>
      <c r="D48" t="s">
        <v>228</v>
      </c>
      <c r="E48" s="27" t="s">
        <v>5734</v>
      </c>
      <c r="F48" s="28" t="s">
        <v>416</v>
      </c>
      <c r="G48" s="29">
        <v>0.76800000000000002</v>
      </c>
      <c r="H48" s="28">
        <v>0</v>
      </c>
      <c r="I48" s="30">
        <f>ROUND(G48*H48,P4)</f>
        <v>0</v>
      </c>
      <c r="L48" s="30">
        <v>0</v>
      </c>
      <c r="M48" s="24">
        <f>ROUND(G48*L48,P4)</f>
        <v>0</v>
      </c>
      <c r="N48" s="25" t="s">
        <v>2202</v>
      </c>
      <c r="O48" s="31">
        <f>M48*AA48</f>
        <v>0</v>
      </c>
      <c r="P48" s="1">
        <v>3</v>
      </c>
      <c r="AA48" s="1">
        <f>IF(P48=1,$O$3,IF(P48=2,$O$4,$O$5))</f>
        <v>0</v>
      </c>
    </row>
    <row r="49">
      <c r="A49" s="1" t="s">
        <v>219</v>
      </c>
      <c r="E49" s="27" t="s">
        <v>228</v>
      </c>
    </row>
    <row r="50">
      <c r="A50" s="1" t="s">
        <v>221</v>
      </c>
      <c r="E50" s="32" t="s">
        <v>5764</v>
      </c>
    </row>
    <row r="51" ht="118.8">
      <c r="A51" s="1" t="s">
        <v>222</v>
      </c>
      <c r="E51" s="27" t="s">
        <v>5736</v>
      </c>
    </row>
    <row r="52">
      <c r="A52" s="1" t="s">
        <v>210</v>
      </c>
      <c r="C52" s="22" t="s">
        <v>352</v>
      </c>
      <c r="E52" s="23" t="s">
        <v>353</v>
      </c>
      <c r="L52" s="24">
        <f>SUMIFS(L53:L80,A53:A80,"P")</f>
        <v>0</v>
      </c>
      <c r="M52" s="24">
        <f>SUMIFS(M53:M80,A53:A80,"P")</f>
        <v>0</v>
      </c>
      <c r="N52" s="25"/>
    </row>
    <row r="53">
      <c r="A53" s="1" t="s">
        <v>213</v>
      </c>
      <c r="B53" s="1">
        <v>11</v>
      </c>
      <c r="C53" s="26" t="s">
        <v>5738</v>
      </c>
      <c r="D53" t="s">
        <v>228</v>
      </c>
      <c r="E53" s="27" t="s">
        <v>5739</v>
      </c>
      <c r="F53" s="28" t="s">
        <v>340</v>
      </c>
      <c r="G53" s="29">
        <v>6.1500000000000004</v>
      </c>
      <c r="H53" s="28">
        <v>0</v>
      </c>
      <c r="I53" s="30">
        <f>ROUND(G53*H53,P4)</f>
        <v>0</v>
      </c>
      <c r="L53" s="30">
        <v>0</v>
      </c>
      <c r="M53" s="24">
        <f>ROUND(G53*L53,P4)</f>
        <v>0</v>
      </c>
      <c r="N53" s="25" t="s">
        <v>237</v>
      </c>
      <c r="O53" s="31">
        <f>M53*AA53</f>
        <v>0</v>
      </c>
      <c r="P53" s="1">
        <v>3</v>
      </c>
      <c r="AA53" s="1">
        <f>IF(P53=1,$O$3,IF(P53=2,$O$4,$O$5))</f>
        <v>0</v>
      </c>
    </row>
    <row r="54">
      <c r="A54" s="1" t="s">
        <v>219</v>
      </c>
      <c r="E54" s="27" t="s">
        <v>228</v>
      </c>
    </row>
    <row r="55">
      <c r="A55" s="1" t="s">
        <v>221</v>
      </c>
      <c r="E55" s="32" t="s">
        <v>5765</v>
      </c>
    </row>
    <row r="56" ht="145.2">
      <c r="A56" s="1" t="s">
        <v>222</v>
      </c>
      <c r="E56" s="27" t="s">
        <v>403</v>
      </c>
    </row>
    <row r="57">
      <c r="A57" s="1" t="s">
        <v>213</v>
      </c>
      <c r="B57" s="1">
        <v>12</v>
      </c>
      <c r="C57" s="26" t="s">
        <v>1245</v>
      </c>
      <c r="D57" t="s">
        <v>228</v>
      </c>
      <c r="E57" s="27" t="s">
        <v>1246</v>
      </c>
      <c r="F57" s="28" t="s">
        <v>340</v>
      </c>
      <c r="G57" s="29">
        <v>5.04</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5766</v>
      </c>
    </row>
    <row r="60" ht="145.2">
      <c r="A60" s="1" t="s">
        <v>222</v>
      </c>
      <c r="E60" s="27" t="s">
        <v>403</v>
      </c>
    </row>
    <row r="61">
      <c r="A61" s="1" t="s">
        <v>213</v>
      </c>
      <c r="B61" s="1">
        <v>13</v>
      </c>
      <c r="C61" s="26" t="s">
        <v>5742</v>
      </c>
      <c r="D61" t="s">
        <v>228</v>
      </c>
      <c r="E61" s="27" t="s">
        <v>5743</v>
      </c>
      <c r="F61" s="28" t="s">
        <v>340</v>
      </c>
      <c r="G61" s="29">
        <v>0.037999999999999999</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5767</v>
      </c>
    </row>
    <row r="64" ht="145.2">
      <c r="A64" s="1" t="s">
        <v>222</v>
      </c>
      <c r="E64" s="27" t="s">
        <v>403</v>
      </c>
    </row>
    <row r="65">
      <c r="A65" s="1" t="s">
        <v>213</v>
      </c>
      <c r="B65" s="1">
        <v>14</v>
      </c>
      <c r="C65" s="26" t="s">
        <v>2084</v>
      </c>
      <c r="D65" t="s">
        <v>228</v>
      </c>
      <c r="E65" s="27" t="s">
        <v>2085</v>
      </c>
      <c r="F65" s="28" t="s">
        <v>217</v>
      </c>
      <c r="G65" s="29">
        <v>0.056000000000000001</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5768</v>
      </c>
    </row>
    <row r="68" ht="118.8">
      <c r="A68" s="1" t="s">
        <v>222</v>
      </c>
      <c r="E68" s="27" t="s">
        <v>2087</v>
      </c>
    </row>
    <row r="69">
      <c r="A69" s="1" t="s">
        <v>213</v>
      </c>
      <c r="B69" s="1">
        <v>15</v>
      </c>
      <c r="C69" s="26" t="s">
        <v>5746</v>
      </c>
      <c r="D69" t="s">
        <v>228</v>
      </c>
      <c r="E69" s="27" t="s">
        <v>5747</v>
      </c>
      <c r="F69" s="28" t="s">
        <v>217</v>
      </c>
      <c r="G69" s="29">
        <v>0.019</v>
      </c>
      <c r="H69" s="28">
        <v>0</v>
      </c>
      <c r="I69" s="30">
        <f>ROUND(G69*H69,P4)</f>
        <v>0</v>
      </c>
      <c r="L69" s="30">
        <v>0</v>
      </c>
      <c r="M69" s="24">
        <f>ROUND(G69*L69,P4)</f>
        <v>0</v>
      </c>
      <c r="N69" s="25" t="s">
        <v>218</v>
      </c>
      <c r="O69" s="31">
        <f>M69*AA69</f>
        <v>0</v>
      </c>
      <c r="P69" s="1">
        <v>3</v>
      </c>
      <c r="AA69" s="1">
        <f>IF(P69=1,$O$3,IF(P69=2,$O$4,$O$5))</f>
        <v>0</v>
      </c>
    </row>
    <row r="70">
      <c r="A70" s="1" t="s">
        <v>219</v>
      </c>
      <c r="E70" s="27" t="s">
        <v>228</v>
      </c>
    </row>
    <row r="71">
      <c r="A71" s="1" t="s">
        <v>221</v>
      </c>
      <c r="E71" s="32" t="s">
        <v>5769</v>
      </c>
    </row>
    <row r="72" ht="92.4">
      <c r="A72" s="1" t="s">
        <v>222</v>
      </c>
      <c r="E72" s="27" t="s">
        <v>2191</v>
      </c>
    </row>
    <row r="73">
      <c r="A73" s="1" t="s">
        <v>213</v>
      </c>
      <c r="B73" s="1">
        <v>16</v>
      </c>
      <c r="C73" s="26" t="s">
        <v>5749</v>
      </c>
      <c r="D73" t="s">
        <v>228</v>
      </c>
      <c r="E73" s="27" t="s">
        <v>5553</v>
      </c>
      <c r="F73" s="28" t="s">
        <v>217</v>
      </c>
      <c r="G73" s="29">
        <v>0.037999999999999999</v>
      </c>
      <c r="H73" s="28">
        <v>0</v>
      </c>
      <c r="I73" s="30">
        <f>ROUND(G73*H73,P4)</f>
        <v>0</v>
      </c>
      <c r="L73" s="30">
        <v>0</v>
      </c>
      <c r="M73" s="24">
        <f>ROUND(G73*L73,P4)</f>
        <v>0</v>
      </c>
      <c r="N73" s="25" t="s">
        <v>218</v>
      </c>
      <c r="O73" s="31">
        <f>M73*AA73</f>
        <v>0</v>
      </c>
      <c r="P73" s="1">
        <v>3</v>
      </c>
      <c r="AA73" s="1">
        <f>IF(P73=1,$O$3,IF(P73=2,$O$4,$O$5))</f>
        <v>0</v>
      </c>
    </row>
    <row r="74">
      <c r="A74" s="1" t="s">
        <v>219</v>
      </c>
      <c r="E74" s="27" t="s">
        <v>228</v>
      </c>
    </row>
    <row r="75">
      <c r="A75" s="1" t="s">
        <v>221</v>
      </c>
      <c r="E75" s="32" t="s">
        <v>5770</v>
      </c>
    </row>
    <row r="76" ht="92.4">
      <c r="A76" s="1" t="s">
        <v>222</v>
      </c>
      <c r="E76" s="27" t="s">
        <v>2191</v>
      </c>
    </row>
    <row r="77">
      <c r="A77" s="1" t="s">
        <v>213</v>
      </c>
      <c r="B77" s="1">
        <v>17</v>
      </c>
      <c r="C77" s="26" t="s">
        <v>5751</v>
      </c>
      <c r="D77" t="s">
        <v>228</v>
      </c>
      <c r="E77" s="27" t="s">
        <v>5752</v>
      </c>
      <c r="F77" s="28" t="s">
        <v>217</v>
      </c>
      <c r="G77" s="29">
        <v>0.012</v>
      </c>
      <c r="H77" s="28">
        <v>0</v>
      </c>
      <c r="I77" s="30">
        <f>ROUND(G77*H77,P4)</f>
        <v>0</v>
      </c>
      <c r="L77" s="30">
        <v>0</v>
      </c>
      <c r="M77" s="24">
        <f>ROUND(G77*L77,P4)</f>
        <v>0</v>
      </c>
      <c r="N77" s="25" t="s">
        <v>218</v>
      </c>
      <c r="O77" s="31">
        <f>M77*AA77</f>
        <v>0</v>
      </c>
      <c r="P77" s="1">
        <v>3</v>
      </c>
      <c r="AA77" s="1">
        <f>IF(P77=1,$O$3,IF(P77=2,$O$4,$O$5))</f>
        <v>0</v>
      </c>
    </row>
    <row r="78">
      <c r="A78" s="1" t="s">
        <v>219</v>
      </c>
      <c r="E78" s="27" t="s">
        <v>228</v>
      </c>
    </row>
    <row r="79">
      <c r="A79" s="1" t="s">
        <v>221</v>
      </c>
      <c r="E79" s="32" t="s">
        <v>5771</v>
      </c>
    </row>
    <row r="80" ht="92.4">
      <c r="A80" s="1" t="s">
        <v>222</v>
      </c>
      <c r="E80"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COUNTIFS(L8:L89,"=0",A8:A89,"P")+COUNTIFS(L8:L89,"",A8:A89,"P")+SUM(Q8:Q89)</f>
        <v>0</v>
      </c>
    </row>
    <row r="8">
      <c r="A8" s="1" t="s">
        <v>208</v>
      </c>
      <c r="C8" s="22" t="s">
        <v>5772</v>
      </c>
      <c r="E8" s="23" t="s">
        <v>149</v>
      </c>
      <c r="L8" s="24">
        <f>L9+L42+L51+L56</f>
        <v>0</v>
      </c>
      <c r="M8" s="24">
        <f>M9+M42+M51+M56</f>
        <v>0</v>
      </c>
      <c r="N8" s="25"/>
    </row>
    <row r="9">
      <c r="A9" s="1" t="s">
        <v>210</v>
      </c>
      <c r="C9" s="22" t="s">
        <v>211</v>
      </c>
      <c r="E9" s="23" t="s">
        <v>212</v>
      </c>
      <c r="L9" s="24">
        <f>SUMIFS(L10:L41,A10:A41,"P")</f>
        <v>0</v>
      </c>
      <c r="M9" s="24">
        <f>SUMIFS(M10:M41,A10:A41,"P")</f>
        <v>0</v>
      </c>
      <c r="N9" s="25"/>
    </row>
    <row r="10" ht="39.6">
      <c r="A10" s="1" t="s">
        <v>213</v>
      </c>
      <c r="B10" s="1">
        <v>1</v>
      </c>
      <c r="C10" s="26" t="s">
        <v>2925</v>
      </c>
      <c r="D10" t="s">
        <v>2926</v>
      </c>
      <c r="E10" s="27" t="s">
        <v>5494</v>
      </c>
      <c r="F10" s="28" t="s">
        <v>217</v>
      </c>
      <c r="G10" s="29">
        <v>28.134</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5773</v>
      </c>
    </row>
    <row r="13" ht="330">
      <c r="A13" s="1" t="s">
        <v>222</v>
      </c>
      <c r="E13" s="27" t="s">
        <v>437</v>
      </c>
    </row>
    <row r="14" ht="26.4">
      <c r="A14" s="1" t="s">
        <v>213</v>
      </c>
      <c r="B14" s="1">
        <v>2</v>
      </c>
      <c r="C14" s="26" t="s">
        <v>327</v>
      </c>
      <c r="D14" t="s">
        <v>328</v>
      </c>
      <c r="E14" s="27" t="s">
        <v>329</v>
      </c>
      <c r="F14" s="28" t="s">
        <v>217</v>
      </c>
      <c r="G14" s="29">
        <v>32.228000000000002</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5774</v>
      </c>
    </row>
    <row r="17" ht="330">
      <c r="A17" s="1" t="s">
        <v>222</v>
      </c>
      <c r="E17" s="27" t="s">
        <v>437</v>
      </c>
    </row>
    <row r="18" ht="26.4">
      <c r="A18" s="1" t="s">
        <v>213</v>
      </c>
      <c r="B18" s="1">
        <v>3</v>
      </c>
      <c r="C18" s="26" t="s">
        <v>442</v>
      </c>
      <c r="D18" t="s">
        <v>443</v>
      </c>
      <c r="E18" s="27" t="s">
        <v>444</v>
      </c>
      <c r="F18" s="28" t="s">
        <v>217</v>
      </c>
      <c r="G18" s="29">
        <v>0.070999999999999994</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5775</v>
      </c>
    </row>
    <row r="21" ht="330">
      <c r="A21" s="1" t="s">
        <v>222</v>
      </c>
      <c r="E21" s="27" t="s">
        <v>437</v>
      </c>
    </row>
    <row r="22" ht="26.4">
      <c r="A22" s="1" t="s">
        <v>213</v>
      </c>
      <c r="B22" s="1">
        <v>4</v>
      </c>
      <c r="C22" s="26" t="s">
        <v>5721</v>
      </c>
      <c r="D22" t="s">
        <v>5722</v>
      </c>
      <c r="E22" s="27" t="s">
        <v>5723</v>
      </c>
      <c r="F22" s="28" t="s">
        <v>217</v>
      </c>
      <c r="G22" s="29">
        <v>0.13300000000000001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5776</v>
      </c>
    </row>
    <row r="25" ht="330">
      <c r="A25" s="1" t="s">
        <v>222</v>
      </c>
      <c r="E25" s="27" t="s">
        <v>437</v>
      </c>
    </row>
    <row r="26" ht="26.4">
      <c r="A26" s="1" t="s">
        <v>213</v>
      </c>
      <c r="B26" s="1">
        <v>5</v>
      </c>
      <c r="C26" s="26" t="s">
        <v>2777</v>
      </c>
      <c r="D26" t="s">
        <v>2778</v>
      </c>
      <c r="E26" s="27" t="s">
        <v>2779</v>
      </c>
      <c r="F26" s="28" t="s">
        <v>217</v>
      </c>
      <c r="G26" s="29">
        <v>0.17799999999999999</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39.6">
      <c r="A28" s="1" t="s">
        <v>221</v>
      </c>
      <c r="E28" s="32" t="s">
        <v>5777</v>
      </c>
    </row>
    <row r="29" ht="330">
      <c r="A29" s="1" t="s">
        <v>222</v>
      </c>
      <c r="E29" s="27" t="s">
        <v>437</v>
      </c>
    </row>
    <row r="30" ht="26.4">
      <c r="A30" s="1" t="s">
        <v>213</v>
      </c>
      <c r="B30" s="1">
        <v>6</v>
      </c>
      <c r="C30" s="26" t="s">
        <v>967</v>
      </c>
      <c r="D30" t="s">
        <v>968</v>
      </c>
      <c r="E30" s="27" t="s">
        <v>969</v>
      </c>
      <c r="F30" s="28" t="s">
        <v>217</v>
      </c>
      <c r="G30" s="29">
        <v>4.2380000000000004</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c r="A32" s="1" t="s">
        <v>221</v>
      </c>
      <c r="E32" s="32" t="s">
        <v>5778</v>
      </c>
    </row>
    <row r="33" ht="330">
      <c r="A33" s="1" t="s">
        <v>222</v>
      </c>
      <c r="E33" s="27" t="s">
        <v>437</v>
      </c>
    </row>
    <row r="34" ht="26.4">
      <c r="A34" s="1" t="s">
        <v>213</v>
      </c>
      <c r="B34" s="1">
        <v>7</v>
      </c>
      <c r="C34" s="26" t="s">
        <v>1985</v>
      </c>
      <c r="D34" t="s">
        <v>1986</v>
      </c>
      <c r="E34" s="27" t="s">
        <v>1987</v>
      </c>
      <c r="F34" s="28" t="s">
        <v>217</v>
      </c>
      <c r="G34" s="29">
        <v>0.25800000000000001</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c r="A36" s="1" t="s">
        <v>221</v>
      </c>
      <c r="E36" s="32" t="s">
        <v>5779</v>
      </c>
    </row>
    <row r="37" ht="330">
      <c r="A37" s="1" t="s">
        <v>222</v>
      </c>
      <c r="E37" s="27" t="s">
        <v>437</v>
      </c>
    </row>
    <row r="38" ht="26.4">
      <c r="A38" s="1" t="s">
        <v>213</v>
      </c>
      <c r="B38" s="1">
        <v>8</v>
      </c>
      <c r="C38" s="26" t="s">
        <v>224</v>
      </c>
      <c r="D38" t="s">
        <v>225</v>
      </c>
      <c r="E38" s="27" t="s">
        <v>5780</v>
      </c>
      <c r="F38" s="28" t="s">
        <v>217</v>
      </c>
      <c r="G38" s="29">
        <v>0.050000000000000003</v>
      </c>
      <c r="H38" s="28">
        <v>0</v>
      </c>
      <c r="I38" s="30">
        <f>ROUND(G38*H38,P4)</f>
        <v>0</v>
      </c>
      <c r="L38" s="30">
        <v>0</v>
      </c>
      <c r="M38" s="24">
        <f>ROUND(G38*L38,P4)</f>
        <v>0</v>
      </c>
      <c r="N38" s="25" t="s">
        <v>218</v>
      </c>
      <c r="O38" s="31">
        <f>M38*AA38</f>
        <v>0</v>
      </c>
      <c r="P38" s="1">
        <v>3</v>
      </c>
      <c r="AA38" s="1">
        <f>IF(P38=1,$O$3,IF(P38=2,$O$4,$O$5))</f>
        <v>0</v>
      </c>
    </row>
    <row r="39" ht="26.4">
      <c r="A39" s="1" t="s">
        <v>219</v>
      </c>
      <c r="E39" s="27" t="s">
        <v>220</v>
      </c>
    </row>
    <row r="40">
      <c r="A40" s="1" t="s">
        <v>221</v>
      </c>
      <c r="E40" s="32" t="s">
        <v>5781</v>
      </c>
    </row>
    <row r="41" ht="330">
      <c r="A41" s="1" t="s">
        <v>222</v>
      </c>
      <c r="E41" s="27" t="s">
        <v>437</v>
      </c>
    </row>
    <row r="42">
      <c r="A42" s="1" t="s">
        <v>210</v>
      </c>
      <c r="C42" s="22" t="s">
        <v>336</v>
      </c>
      <c r="E42" s="23" t="s">
        <v>337</v>
      </c>
      <c r="L42" s="24">
        <f>SUMIFS(L43:L50,A43:A50,"P")</f>
        <v>0</v>
      </c>
      <c r="M42" s="24">
        <f>SUMIFS(M43:M50,A43:A50,"P")</f>
        <v>0</v>
      </c>
      <c r="N42" s="25"/>
    </row>
    <row r="43">
      <c r="A43" s="1" t="s">
        <v>213</v>
      </c>
      <c r="B43" s="1">
        <v>9</v>
      </c>
      <c r="C43" s="26" t="s">
        <v>2242</v>
      </c>
      <c r="D43" t="s">
        <v>228</v>
      </c>
      <c r="E43" s="27" t="s">
        <v>2243</v>
      </c>
      <c r="F43" s="28" t="s">
        <v>340</v>
      </c>
      <c r="G43" s="29">
        <v>11.271000000000001</v>
      </c>
      <c r="H43" s="28">
        <v>0</v>
      </c>
      <c r="I43" s="30">
        <f>ROUND(G43*H43,P4)</f>
        <v>0</v>
      </c>
      <c r="L43" s="30">
        <v>0</v>
      </c>
      <c r="M43" s="24">
        <f>ROUND(G43*L43,P4)</f>
        <v>0</v>
      </c>
      <c r="N43" s="25" t="s">
        <v>2202</v>
      </c>
      <c r="O43" s="31">
        <f>M43*AA43</f>
        <v>0</v>
      </c>
      <c r="P43" s="1">
        <v>3</v>
      </c>
      <c r="AA43" s="1">
        <f>IF(P43=1,$O$3,IF(P43=2,$O$4,$O$5))</f>
        <v>0</v>
      </c>
    </row>
    <row r="44">
      <c r="A44" s="1" t="s">
        <v>219</v>
      </c>
      <c r="E44" s="27" t="s">
        <v>228</v>
      </c>
    </row>
    <row r="45">
      <c r="A45" s="1" t="s">
        <v>221</v>
      </c>
      <c r="E45" s="32" t="s">
        <v>5782</v>
      </c>
    </row>
    <row r="46" ht="330">
      <c r="A46" s="1" t="s">
        <v>222</v>
      </c>
      <c r="E46" s="27" t="s">
        <v>2245</v>
      </c>
    </row>
    <row r="47">
      <c r="A47" s="1" t="s">
        <v>213</v>
      </c>
      <c r="B47" s="1">
        <v>10</v>
      </c>
      <c r="C47" s="26" t="s">
        <v>343</v>
      </c>
      <c r="D47" t="s">
        <v>228</v>
      </c>
      <c r="E47" s="27" t="s">
        <v>344</v>
      </c>
      <c r="F47" s="28" t="s">
        <v>340</v>
      </c>
      <c r="G47" s="29">
        <v>11.271000000000001</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c r="E49" s="32" t="s">
        <v>5783</v>
      </c>
    </row>
    <row r="50" ht="264">
      <c r="A50" s="1" t="s">
        <v>222</v>
      </c>
      <c r="E50" s="27" t="s">
        <v>346</v>
      </c>
    </row>
    <row r="51">
      <c r="A51" s="1" t="s">
        <v>210</v>
      </c>
      <c r="C51" s="22" t="s">
        <v>232</v>
      </c>
      <c r="E51" s="23" t="s">
        <v>303</v>
      </c>
      <c r="L51" s="24">
        <f>SUMIFS(L52:L55,A52:A55,"P")</f>
        <v>0</v>
      </c>
      <c r="M51" s="24">
        <f>SUMIFS(M52:M55,A52:A55,"P")</f>
        <v>0</v>
      </c>
      <c r="N51" s="25"/>
    </row>
    <row r="52" ht="26.4">
      <c r="A52" s="1" t="s">
        <v>213</v>
      </c>
      <c r="B52" s="1">
        <v>11</v>
      </c>
      <c r="C52" s="26" t="s">
        <v>5733</v>
      </c>
      <c r="D52" t="s">
        <v>228</v>
      </c>
      <c r="E52" s="27" t="s">
        <v>5734</v>
      </c>
      <c r="F52" s="28" t="s">
        <v>416</v>
      </c>
      <c r="G52" s="29">
        <v>1.5620000000000001</v>
      </c>
      <c r="H52" s="28">
        <v>0</v>
      </c>
      <c r="I52" s="30">
        <f>ROUND(G52*H52,P4)</f>
        <v>0</v>
      </c>
      <c r="L52" s="30">
        <v>0</v>
      </c>
      <c r="M52" s="24">
        <f>ROUND(G52*L52,P4)</f>
        <v>0</v>
      </c>
      <c r="N52" s="25" t="s">
        <v>2202</v>
      </c>
      <c r="O52" s="31">
        <f>M52*AA52</f>
        <v>0</v>
      </c>
      <c r="P52" s="1">
        <v>3</v>
      </c>
      <c r="AA52" s="1">
        <f>IF(P52=1,$O$3,IF(P52=2,$O$4,$O$5))</f>
        <v>0</v>
      </c>
    </row>
    <row r="53">
      <c r="A53" s="1" t="s">
        <v>219</v>
      </c>
      <c r="E53" s="27" t="s">
        <v>228</v>
      </c>
    </row>
    <row r="54">
      <c r="A54" s="1" t="s">
        <v>221</v>
      </c>
      <c r="E54" s="32" t="s">
        <v>5784</v>
      </c>
    </row>
    <row r="55" ht="118.8">
      <c r="A55" s="1" t="s">
        <v>222</v>
      </c>
      <c r="E55" s="27" t="s">
        <v>5736</v>
      </c>
    </row>
    <row r="56">
      <c r="A56" s="1" t="s">
        <v>210</v>
      </c>
      <c r="C56" s="22" t="s">
        <v>352</v>
      </c>
      <c r="E56" s="23" t="s">
        <v>353</v>
      </c>
      <c r="L56" s="24">
        <f>SUMIFS(L57:L88,A57:A88,"P")</f>
        <v>0</v>
      </c>
      <c r="M56" s="24">
        <f>SUMIFS(M57:M88,A57:A88,"P")</f>
        <v>0</v>
      </c>
      <c r="N56" s="25"/>
    </row>
    <row r="57">
      <c r="A57" s="1" t="s">
        <v>213</v>
      </c>
      <c r="B57" s="1">
        <v>12</v>
      </c>
      <c r="C57" s="26" t="s">
        <v>2382</v>
      </c>
      <c r="D57" t="s">
        <v>228</v>
      </c>
      <c r="E57" s="27" t="s">
        <v>2383</v>
      </c>
      <c r="F57" s="28" t="s">
        <v>340</v>
      </c>
      <c r="G57" s="29">
        <v>1.6950000000000001</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5785</v>
      </c>
    </row>
    <row r="60" ht="145.2">
      <c r="A60" s="1" t="s">
        <v>222</v>
      </c>
      <c r="E60" s="27" t="s">
        <v>403</v>
      </c>
    </row>
    <row r="61">
      <c r="A61" s="1" t="s">
        <v>213</v>
      </c>
      <c r="B61" s="1">
        <v>13</v>
      </c>
      <c r="C61" s="26" t="s">
        <v>5738</v>
      </c>
      <c r="D61" t="s">
        <v>228</v>
      </c>
      <c r="E61" s="27" t="s">
        <v>5739</v>
      </c>
      <c r="F61" s="28" t="s">
        <v>340</v>
      </c>
      <c r="G61" s="29">
        <v>14.807</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5786</v>
      </c>
    </row>
    <row r="64" ht="145.2">
      <c r="A64" s="1" t="s">
        <v>222</v>
      </c>
      <c r="E64" s="27" t="s">
        <v>403</v>
      </c>
    </row>
    <row r="65">
      <c r="A65" s="1" t="s">
        <v>213</v>
      </c>
      <c r="B65" s="1">
        <v>14</v>
      </c>
      <c r="C65" s="26" t="s">
        <v>1245</v>
      </c>
      <c r="D65" t="s">
        <v>228</v>
      </c>
      <c r="E65" s="27" t="s">
        <v>1246</v>
      </c>
      <c r="F65" s="28" t="s">
        <v>340</v>
      </c>
      <c r="G65" s="29">
        <v>12.891</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5787</v>
      </c>
    </row>
    <row r="68" ht="145.2">
      <c r="A68" s="1" t="s">
        <v>222</v>
      </c>
      <c r="E68" s="27" t="s">
        <v>403</v>
      </c>
    </row>
    <row r="69">
      <c r="A69" s="1" t="s">
        <v>213</v>
      </c>
      <c r="B69" s="1">
        <v>15</v>
      </c>
      <c r="C69" s="26" t="s">
        <v>5742</v>
      </c>
      <c r="D69" t="s">
        <v>228</v>
      </c>
      <c r="E69" s="27" t="s">
        <v>5743</v>
      </c>
      <c r="F69" s="28" t="s">
        <v>340</v>
      </c>
      <c r="G69" s="29">
        <v>0.070999999999999994</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5788</v>
      </c>
    </row>
    <row r="72" ht="145.2">
      <c r="A72" s="1" t="s">
        <v>222</v>
      </c>
      <c r="E72" s="27" t="s">
        <v>403</v>
      </c>
    </row>
    <row r="73">
      <c r="A73" s="1" t="s">
        <v>213</v>
      </c>
      <c r="B73" s="1">
        <v>16</v>
      </c>
      <c r="C73" s="26" t="s">
        <v>2084</v>
      </c>
      <c r="D73" t="s">
        <v>228</v>
      </c>
      <c r="E73" s="27" t="s">
        <v>2085</v>
      </c>
      <c r="F73" s="28" t="s">
        <v>217</v>
      </c>
      <c r="G73" s="29">
        <v>0.108</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5789</v>
      </c>
    </row>
    <row r="76" ht="118.8">
      <c r="A76" s="1" t="s">
        <v>222</v>
      </c>
      <c r="E76" s="27" t="s">
        <v>2087</v>
      </c>
    </row>
    <row r="77">
      <c r="A77" s="1" t="s">
        <v>213</v>
      </c>
      <c r="B77" s="1">
        <v>17</v>
      </c>
      <c r="C77" s="26" t="s">
        <v>5746</v>
      </c>
      <c r="D77" t="s">
        <v>228</v>
      </c>
      <c r="E77" s="27" t="s">
        <v>5747</v>
      </c>
      <c r="F77" s="28" t="s">
        <v>217</v>
      </c>
      <c r="G77" s="29">
        <v>0.13300000000000001</v>
      </c>
      <c r="H77" s="28">
        <v>0</v>
      </c>
      <c r="I77" s="30">
        <f>ROUND(G77*H77,P4)</f>
        <v>0</v>
      </c>
      <c r="L77" s="30">
        <v>0</v>
      </c>
      <c r="M77" s="24">
        <f>ROUND(G77*L77,P4)</f>
        <v>0</v>
      </c>
      <c r="N77" s="25" t="s">
        <v>218</v>
      </c>
      <c r="O77" s="31">
        <f>M77*AA77</f>
        <v>0</v>
      </c>
      <c r="P77" s="1">
        <v>3</v>
      </c>
      <c r="AA77" s="1">
        <f>IF(P77=1,$O$3,IF(P77=2,$O$4,$O$5))</f>
        <v>0</v>
      </c>
    </row>
    <row r="78">
      <c r="A78" s="1" t="s">
        <v>219</v>
      </c>
      <c r="E78" s="27" t="s">
        <v>228</v>
      </c>
    </row>
    <row r="79">
      <c r="A79" s="1" t="s">
        <v>221</v>
      </c>
      <c r="E79" s="32" t="s">
        <v>5790</v>
      </c>
    </row>
    <row r="80" ht="92.4">
      <c r="A80" s="1" t="s">
        <v>222</v>
      </c>
      <c r="E80" s="27" t="s">
        <v>2191</v>
      </c>
    </row>
    <row r="81">
      <c r="A81" s="1" t="s">
        <v>213</v>
      </c>
      <c r="B81" s="1">
        <v>18</v>
      </c>
      <c r="C81" s="26" t="s">
        <v>5749</v>
      </c>
      <c r="D81" t="s">
        <v>228</v>
      </c>
      <c r="E81" s="27" t="s">
        <v>5553</v>
      </c>
      <c r="F81" s="28" t="s">
        <v>217</v>
      </c>
      <c r="G81" s="29">
        <v>0.25800000000000001</v>
      </c>
      <c r="H81" s="28">
        <v>0</v>
      </c>
      <c r="I81" s="30">
        <f>ROUND(G81*H81,P4)</f>
        <v>0</v>
      </c>
      <c r="L81" s="30">
        <v>0</v>
      </c>
      <c r="M81" s="24">
        <f>ROUND(G81*L81,P4)</f>
        <v>0</v>
      </c>
      <c r="N81" s="25" t="s">
        <v>218</v>
      </c>
      <c r="O81" s="31">
        <f>M81*AA81</f>
        <v>0</v>
      </c>
      <c r="P81" s="1">
        <v>3</v>
      </c>
      <c r="AA81" s="1">
        <f>IF(P81=1,$O$3,IF(P81=2,$O$4,$O$5))</f>
        <v>0</v>
      </c>
    </row>
    <row r="82">
      <c r="A82" s="1" t="s">
        <v>219</v>
      </c>
      <c r="E82" s="27" t="s">
        <v>228</v>
      </c>
    </row>
    <row r="83">
      <c r="A83" s="1" t="s">
        <v>221</v>
      </c>
      <c r="E83" s="32" t="s">
        <v>5791</v>
      </c>
    </row>
    <row r="84" ht="92.4">
      <c r="A84" s="1" t="s">
        <v>222</v>
      </c>
      <c r="E84" s="27" t="s">
        <v>2191</v>
      </c>
    </row>
    <row r="85">
      <c r="A85" s="1" t="s">
        <v>213</v>
      </c>
      <c r="B85" s="1">
        <v>19</v>
      </c>
      <c r="C85" s="26" t="s">
        <v>5751</v>
      </c>
      <c r="D85" t="s">
        <v>228</v>
      </c>
      <c r="E85" s="27" t="s">
        <v>5752</v>
      </c>
      <c r="F85" s="28" t="s">
        <v>217</v>
      </c>
      <c r="G85" s="29">
        <v>0.17799999999999999</v>
      </c>
      <c r="H85" s="28">
        <v>0</v>
      </c>
      <c r="I85" s="30">
        <f>ROUND(G85*H85,P4)</f>
        <v>0</v>
      </c>
      <c r="L85" s="30">
        <v>0</v>
      </c>
      <c r="M85" s="24">
        <f>ROUND(G85*L85,P4)</f>
        <v>0</v>
      </c>
      <c r="N85" s="25" t="s">
        <v>218</v>
      </c>
      <c r="O85" s="31">
        <f>M85*AA85</f>
        <v>0</v>
      </c>
      <c r="P85" s="1">
        <v>3</v>
      </c>
      <c r="AA85" s="1">
        <f>IF(P85=1,$O$3,IF(P85=2,$O$4,$O$5))</f>
        <v>0</v>
      </c>
    </row>
    <row r="86">
      <c r="A86" s="1" t="s">
        <v>219</v>
      </c>
      <c r="E86" s="27" t="s">
        <v>228</v>
      </c>
    </row>
    <row r="87" ht="39.6">
      <c r="A87" s="1" t="s">
        <v>221</v>
      </c>
      <c r="E87" s="32" t="s">
        <v>5792</v>
      </c>
    </row>
    <row r="88" ht="92.4">
      <c r="A88" s="1" t="s">
        <v>222</v>
      </c>
      <c r="E88"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COUNTIFS(L8:L93,"=0",A8:A93,"P")+COUNTIFS(L8:L93,"",A8:A93,"P")+SUM(Q8:Q93)</f>
        <v>0</v>
      </c>
    </row>
    <row r="8">
      <c r="A8" s="1" t="s">
        <v>208</v>
      </c>
      <c r="C8" s="22" t="s">
        <v>5793</v>
      </c>
      <c r="E8" s="23" t="s">
        <v>151</v>
      </c>
      <c r="L8" s="24">
        <f>L9+L42+L55+L60</f>
        <v>0</v>
      </c>
      <c r="M8" s="24">
        <f>M9+M42+M55+M60</f>
        <v>0</v>
      </c>
      <c r="N8" s="25"/>
    </row>
    <row r="9">
      <c r="A9" s="1" t="s">
        <v>210</v>
      </c>
      <c r="C9" s="22" t="s">
        <v>211</v>
      </c>
      <c r="E9" s="23" t="s">
        <v>212</v>
      </c>
      <c r="L9" s="24">
        <f>SUMIFS(L10:L41,A10:A41,"P")</f>
        <v>0</v>
      </c>
      <c r="M9" s="24">
        <f>SUMIFS(M10:M41,A10:A41,"P")</f>
        <v>0</v>
      </c>
      <c r="N9" s="25"/>
    </row>
    <row r="10" ht="39.6">
      <c r="A10" s="1" t="s">
        <v>213</v>
      </c>
      <c r="B10" s="1">
        <v>1</v>
      </c>
      <c r="C10" s="26" t="s">
        <v>2925</v>
      </c>
      <c r="D10" t="s">
        <v>2926</v>
      </c>
      <c r="E10" s="27" t="s">
        <v>5494</v>
      </c>
      <c r="F10" s="28" t="s">
        <v>217</v>
      </c>
      <c r="G10" s="29">
        <v>69.793999999999997</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5794</v>
      </c>
    </row>
    <row r="13" ht="330">
      <c r="A13" s="1" t="s">
        <v>222</v>
      </c>
      <c r="E13" s="27" t="s">
        <v>437</v>
      </c>
    </row>
    <row r="14" ht="26.4">
      <c r="A14" s="1" t="s">
        <v>213</v>
      </c>
      <c r="B14" s="1">
        <v>2</v>
      </c>
      <c r="C14" s="26" t="s">
        <v>327</v>
      </c>
      <c r="D14" t="s">
        <v>328</v>
      </c>
      <c r="E14" s="27" t="s">
        <v>329</v>
      </c>
      <c r="F14" s="28" t="s">
        <v>217</v>
      </c>
      <c r="G14" s="29">
        <v>32.508000000000003</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5795</v>
      </c>
    </row>
    <row r="17" ht="330">
      <c r="A17" s="1" t="s">
        <v>222</v>
      </c>
      <c r="E17" s="27" t="s">
        <v>437</v>
      </c>
    </row>
    <row r="18" ht="26.4">
      <c r="A18" s="1" t="s">
        <v>213</v>
      </c>
      <c r="B18" s="1">
        <v>3</v>
      </c>
      <c r="C18" s="26" t="s">
        <v>442</v>
      </c>
      <c r="D18" t="s">
        <v>443</v>
      </c>
      <c r="E18" s="27" t="s">
        <v>444</v>
      </c>
      <c r="F18" s="28" t="s">
        <v>217</v>
      </c>
      <c r="G18" s="29">
        <v>3.5790000000000002</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5796</v>
      </c>
    </row>
    <row r="21" ht="330">
      <c r="A21" s="1" t="s">
        <v>222</v>
      </c>
      <c r="E21" s="27" t="s">
        <v>437</v>
      </c>
    </row>
    <row r="22" ht="26.4">
      <c r="A22" s="1" t="s">
        <v>213</v>
      </c>
      <c r="B22" s="1">
        <v>4</v>
      </c>
      <c r="C22" s="26" t="s">
        <v>5721</v>
      </c>
      <c r="D22" t="s">
        <v>5722</v>
      </c>
      <c r="E22" s="27" t="s">
        <v>5723</v>
      </c>
      <c r="F22" s="28" t="s">
        <v>217</v>
      </c>
      <c r="G22" s="29">
        <v>0.495</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5797</v>
      </c>
    </row>
    <row r="25" ht="330">
      <c r="A25" s="1" t="s">
        <v>222</v>
      </c>
      <c r="E25" s="27" t="s">
        <v>437</v>
      </c>
    </row>
    <row r="26" ht="26.4">
      <c r="A26" s="1" t="s">
        <v>213</v>
      </c>
      <c r="B26" s="1">
        <v>5</v>
      </c>
      <c r="C26" s="26" t="s">
        <v>2777</v>
      </c>
      <c r="D26" t="s">
        <v>2778</v>
      </c>
      <c r="E26" s="27" t="s">
        <v>2779</v>
      </c>
      <c r="F26" s="28" t="s">
        <v>217</v>
      </c>
      <c r="G26" s="29">
        <v>0.091999999999999998</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c r="A28" s="1" t="s">
        <v>221</v>
      </c>
      <c r="E28" s="32" t="s">
        <v>5798</v>
      </c>
    </row>
    <row r="29" ht="330">
      <c r="A29" s="1" t="s">
        <v>222</v>
      </c>
      <c r="E29" s="27" t="s">
        <v>437</v>
      </c>
    </row>
    <row r="30" ht="26.4">
      <c r="A30" s="1" t="s">
        <v>213</v>
      </c>
      <c r="B30" s="1">
        <v>6</v>
      </c>
      <c r="C30" s="26" t="s">
        <v>967</v>
      </c>
      <c r="D30" t="s">
        <v>968</v>
      </c>
      <c r="E30" s="27" t="s">
        <v>969</v>
      </c>
      <c r="F30" s="28" t="s">
        <v>217</v>
      </c>
      <c r="G30" s="29">
        <v>50.414000000000001</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c r="A32" s="1" t="s">
        <v>221</v>
      </c>
      <c r="E32" s="32" t="s">
        <v>5799</v>
      </c>
    </row>
    <row r="33" ht="330">
      <c r="A33" s="1" t="s">
        <v>222</v>
      </c>
      <c r="E33" s="27" t="s">
        <v>437</v>
      </c>
    </row>
    <row r="34" ht="26.4">
      <c r="A34" s="1" t="s">
        <v>213</v>
      </c>
      <c r="B34" s="1">
        <v>7</v>
      </c>
      <c r="C34" s="26" t="s">
        <v>1985</v>
      </c>
      <c r="D34" t="s">
        <v>1986</v>
      </c>
      <c r="E34" s="27" t="s">
        <v>1987</v>
      </c>
      <c r="F34" s="28" t="s">
        <v>217</v>
      </c>
      <c r="G34" s="29">
        <v>0.82299999999999995</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c r="A36" s="1" t="s">
        <v>221</v>
      </c>
      <c r="E36" s="32" t="s">
        <v>5800</v>
      </c>
    </row>
    <row r="37" ht="330">
      <c r="A37" s="1" t="s">
        <v>222</v>
      </c>
      <c r="E37" s="27" t="s">
        <v>437</v>
      </c>
    </row>
    <row r="38" ht="26.4">
      <c r="A38" s="1" t="s">
        <v>213</v>
      </c>
      <c r="B38" s="1">
        <v>8</v>
      </c>
      <c r="C38" s="26" t="s">
        <v>224</v>
      </c>
      <c r="D38" t="s">
        <v>225</v>
      </c>
      <c r="E38" s="27" t="s">
        <v>5780</v>
      </c>
      <c r="F38" s="28" t="s">
        <v>217</v>
      </c>
      <c r="G38" s="29">
        <v>0.14799999999999999</v>
      </c>
      <c r="H38" s="28">
        <v>0</v>
      </c>
      <c r="I38" s="30">
        <f>ROUND(G38*H38,P4)</f>
        <v>0</v>
      </c>
      <c r="L38" s="30">
        <v>0</v>
      </c>
      <c r="M38" s="24">
        <f>ROUND(G38*L38,P4)</f>
        <v>0</v>
      </c>
      <c r="N38" s="25" t="s">
        <v>218</v>
      </c>
      <c r="O38" s="31">
        <f>M38*AA38</f>
        <v>0</v>
      </c>
      <c r="P38" s="1">
        <v>3</v>
      </c>
      <c r="AA38" s="1">
        <f>IF(P38=1,$O$3,IF(P38=2,$O$4,$O$5))</f>
        <v>0</v>
      </c>
    </row>
    <row r="39" ht="26.4">
      <c r="A39" s="1" t="s">
        <v>219</v>
      </c>
      <c r="E39" s="27" t="s">
        <v>220</v>
      </c>
    </row>
    <row r="40">
      <c r="A40" s="1" t="s">
        <v>221</v>
      </c>
      <c r="E40" s="32" t="s">
        <v>5801</v>
      </c>
    </row>
    <row r="41" ht="330">
      <c r="A41" s="1" t="s">
        <v>222</v>
      </c>
      <c r="E41" s="27" t="s">
        <v>437</v>
      </c>
    </row>
    <row r="42">
      <c r="A42" s="1" t="s">
        <v>210</v>
      </c>
      <c r="C42" s="22" t="s">
        <v>336</v>
      </c>
      <c r="E42" s="23" t="s">
        <v>337</v>
      </c>
      <c r="L42" s="24">
        <f>SUMIFS(L43:L54,A43:A54,"P")</f>
        <v>0</v>
      </c>
      <c r="M42" s="24">
        <f>SUMIFS(M43:M54,A43:A54,"P")</f>
        <v>0</v>
      </c>
      <c r="N42" s="25"/>
    </row>
    <row r="43">
      <c r="A43" s="1" t="s">
        <v>213</v>
      </c>
      <c r="B43" s="1">
        <v>9</v>
      </c>
      <c r="C43" s="26" t="s">
        <v>980</v>
      </c>
      <c r="D43" t="s">
        <v>228</v>
      </c>
      <c r="E43" s="27" t="s">
        <v>981</v>
      </c>
      <c r="F43" s="28" t="s">
        <v>340</v>
      </c>
      <c r="G43" s="29">
        <v>6.96</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5802</v>
      </c>
    </row>
    <row r="46" ht="409.2">
      <c r="A46" s="1" t="s">
        <v>222</v>
      </c>
      <c r="E46" s="27" t="s">
        <v>983</v>
      </c>
    </row>
    <row r="47">
      <c r="A47" s="1" t="s">
        <v>213</v>
      </c>
      <c r="B47" s="1">
        <v>10</v>
      </c>
      <c r="C47" s="26" t="s">
        <v>2242</v>
      </c>
      <c r="D47" t="s">
        <v>228</v>
      </c>
      <c r="E47" s="27" t="s">
        <v>2243</v>
      </c>
      <c r="F47" s="28" t="s">
        <v>340</v>
      </c>
      <c r="G47" s="29">
        <v>21.887</v>
      </c>
      <c r="H47" s="28">
        <v>0</v>
      </c>
      <c r="I47" s="30">
        <f>ROUND(G47*H47,P4)</f>
        <v>0</v>
      </c>
      <c r="L47" s="30">
        <v>0</v>
      </c>
      <c r="M47" s="24">
        <f>ROUND(G47*L47,P4)</f>
        <v>0</v>
      </c>
      <c r="N47" s="25" t="s">
        <v>2202</v>
      </c>
      <c r="O47" s="31">
        <f>M47*AA47</f>
        <v>0</v>
      </c>
      <c r="P47" s="1">
        <v>3</v>
      </c>
      <c r="AA47" s="1">
        <f>IF(P47=1,$O$3,IF(P47=2,$O$4,$O$5))</f>
        <v>0</v>
      </c>
    </row>
    <row r="48">
      <c r="A48" s="1" t="s">
        <v>219</v>
      </c>
      <c r="E48" s="27" t="s">
        <v>228</v>
      </c>
    </row>
    <row r="49">
      <c r="A49" s="1" t="s">
        <v>221</v>
      </c>
      <c r="E49" s="32" t="s">
        <v>5803</v>
      </c>
    </row>
    <row r="50" ht="330">
      <c r="A50" s="1" t="s">
        <v>222</v>
      </c>
      <c r="E50" s="27" t="s">
        <v>2245</v>
      </c>
    </row>
    <row r="51">
      <c r="A51" s="1" t="s">
        <v>213</v>
      </c>
      <c r="B51" s="1">
        <v>11</v>
      </c>
      <c r="C51" s="26" t="s">
        <v>343</v>
      </c>
      <c r="D51" t="s">
        <v>228</v>
      </c>
      <c r="E51" s="27" t="s">
        <v>344</v>
      </c>
      <c r="F51" s="28" t="s">
        <v>340</v>
      </c>
      <c r="G51" s="29">
        <v>21.887</v>
      </c>
      <c r="H51" s="28">
        <v>0</v>
      </c>
      <c r="I51" s="30">
        <f>ROUND(G51*H51,P4)</f>
        <v>0</v>
      </c>
      <c r="L51" s="30">
        <v>0</v>
      </c>
      <c r="M51" s="24">
        <f>ROUND(G51*L51,P4)</f>
        <v>0</v>
      </c>
      <c r="N51" s="25" t="s">
        <v>237</v>
      </c>
      <c r="O51" s="31">
        <f>M51*AA51</f>
        <v>0</v>
      </c>
      <c r="P51" s="1">
        <v>3</v>
      </c>
      <c r="AA51" s="1">
        <f>IF(P51=1,$O$3,IF(P51=2,$O$4,$O$5))</f>
        <v>0</v>
      </c>
    </row>
    <row r="52">
      <c r="A52" s="1" t="s">
        <v>219</v>
      </c>
      <c r="E52" s="27" t="s">
        <v>228</v>
      </c>
    </row>
    <row r="53">
      <c r="A53" s="1" t="s">
        <v>221</v>
      </c>
      <c r="E53" s="32" t="s">
        <v>5804</v>
      </c>
    </row>
    <row r="54" ht="264">
      <c r="A54" s="1" t="s">
        <v>222</v>
      </c>
      <c r="E54" s="27" t="s">
        <v>346</v>
      </c>
    </row>
    <row r="55">
      <c r="A55" s="1" t="s">
        <v>210</v>
      </c>
      <c r="C55" s="22" t="s">
        <v>232</v>
      </c>
      <c r="E55" s="23" t="s">
        <v>303</v>
      </c>
      <c r="L55" s="24">
        <f>SUMIFS(L56:L59,A56:A59,"P")</f>
        <v>0</v>
      </c>
      <c r="M55" s="24">
        <f>SUMIFS(M56:M59,A56:A59,"P")</f>
        <v>0</v>
      </c>
      <c r="N55" s="25"/>
    </row>
    <row r="56" ht="26.4">
      <c r="A56" s="1" t="s">
        <v>213</v>
      </c>
      <c r="B56" s="1">
        <v>12</v>
      </c>
      <c r="C56" s="26" t="s">
        <v>5733</v>
      </c>
      <c r="D56" t="s">
        <v>228</v>
      </c>
      <c r="E56" s="27" t="s">
        <v>5734</v>
      </c>
      <c r="F56" s="28" t="s">
        <v>416</v>
      </c>
      <c r="G56" s="29">
        <v>4.6260000000000003</v>
      </c>
      <c r="H56" s="28">
        <v>0</v>
      </c>
      <c r="I56" s="30">
        <f>ROUND(G56*H56,P4)</f>
        <v>0</v>
      </c>
      <c r="L56" s="30">
        <v>0</v>
      </c>
      <c r="M56" s="24">
        <f>ROUND(G56*L56,P4)</f>
        <v>0</v>
      </c>
      <c r="N56" s="25" t="s">
        <v>2202</v>
      </c>
      <c r="O56" s="31">
        <f>M56*AA56</f>
        <v>0</v>
      </c>
      <c r="P56" s="1">
        <v>3</v>
      </c>
      <c r="AA56" s="1">
        <f>IF(P56=1,$O$3,IF(P56=2,$O$4,$O$5))</f>
        <v>0</v>
      </c>
    </row>
    <row r="57">
      <c r="A57" s="1" t="s">
        <v>219</v>
      </c>
      <c r="E57" s="27" t="s">
        <v>228</v>
      </c>
    </row>
    <row r="58">
      <c r="A58" s="1" t="s">
        <v>221</v>
      </c>
      <c r="E58" s="32" t="s">
        <v>5805</v>
      </c>
    </row>
    <row r="59" ht="118.8">
      <c r="A59" s="1" t="s">
        <v>222</v>
      </c>
      <c r="E59" s="27" t="s">
        <v>5736</v>
      </c>
    </row>
    <row r="60">
      <c r="A60" s="1" t="s">
        <v>210</v>
      </c>
      <c r="C60" s="22" t="s">
        <v>352</v>
      </c>
      <c r="E60" s="23" t="s">
        <v>353</v>
      </c>
      <c r="L60" s="24">
        <f>SUMIFS(L61:L92,A61:A92,"P")</f>
        <v>0</v>
      </c>
      <c r="M60" s="24">
        <f>SUMIFS(M61:M92,A61:A92,"P")</f>
        <v>0</v>
      </c>
      <c r="N60" s="25"/>
    </row>
    <row r="61">
      <c r="A61" s="1" t="s">
        <v>213</v>
      </c>
      <c r="B61" s="1">
        <v>13</v>
      </c>
      <c r="C61" s="26" t="s">
        <v>2382</v>
      </c>
      <c r="D61" t="s">
        <v>228</v>
      </c>
      <c r="E61" s="27" t="s">
        <v>2383</v>
      </c>
      <c r="F61" s="28" t="s">
        <v>340</v>
      </c>
      <c r="G61" s="29">
        <v>20.207000000000001</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5806</v>
      </c>
    </row>
    <row r="64" ht="145.2">
      <c r="A64" s="1" t="s">
        <v>222</v>
      </c>
      <c r="E64" s="27" t="s">
        <v>403</v>
      </c>
    </row>
    <row r="65">
      <c r="A65" s="1" t="s">
        <v>213</v>
      </c>
      <c r="B65" s="1">
        <v>14</v>
      </c>
      <c r="C65" s="26" t="s">
        <v>5738</v>
      </c>
      <c r="D65" t="s">
        <v>228</v>
      </c>
      <c r="E65" s="27" t="s">
        <v>5739</v>
      </c>
      <c r="F65" s="28" t="s">
        <v>340</v>
      </c>
      <c r="G65" s="29">
        <v>36.676000000000002</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5807</v>
      </c>
    </row>
    <row r="68" ht="145.2">
      <c r="A68" s="1" t="s">
        <v>222</v>
      </c>
      <c r="E68" s="27" t="s">
        <v>403</v>
      </c>
    </row>
    <row r="69">
      <c r="A69" s="1" t="s">
        <v>213</v>
      </c>
      <c r="B69" s="1">
        <v>15</v>
      </c>
      <c r="C69" s="26" t="s">
        <v>1245</v>
      </c>
      <c r="D69" t="s">
        <v>228</v>
      </c>
      <c r="E69" s="27" t="s">
        <v>1246</v>
      </c>
      <c r="F69" s="28" t="s">
        <v>340</v>
      </c>
      <c r="G69" s="29">
        <v>13.003</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5808</v>
      </c>
    </row>
    <row r="72" ht="145.2">
      <c r="A72" s="1" t="s">
        <v>222</v>
      </c>
      <c r="E72" s="27" t="s">
        <v>403</v>
      </c>
    </row>
    <row r="73">
      <c r="A73" s="1" t="s">
        <v>213</v>
      </c>
      <c r="B73" s="1">
        <v>16</v>
      </c>
      <c r="C73" s="26" t="s">
        <v>5742</v>
      </c>
      <c r="D73" t="s">
        <v>228</v>
      </c>
      <c r="E73" s="27" t="s">
        <v>5743</v>
      </c>
      <c r="F73" s="28" t="s">
        <v>340</v>
      </c>
      <c r="G73" s="29">
        <v>3.5790000000000002</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5809</v>
      </c>
    </row>
    <row r="76" ht="145.2">
      <c r="A76" s="1" t="s">
        <v>222</v>
      </c>
      <c r="E76" s="27" t="s">
        <v>403</v>
      </c>
    </row>
    <row r="77">
      <c r="A77" s="1" t="s">
        <v>213</v>
      </c>
      <c r="B77" s="1">
        <v>17</v>
      </c>
      <c r="C77" s="26" t="s">
        <v>2084</v>
      </c>
      <c r="D77" t="s">
        <v>228</v>
      </c>
      <c r="E77" s="27" t="s">
        <v>2085</v>
      </c>
      <c r="F77" s="28" t="s">
        <v>217</v>
      </c>
      <c r="G77" s="29">
        <v>0.307</v>
      </c>
      <c r="H77" s="28">
        <v>0</v>
      </c>
      <c r="I77" s="30">
        <f>ROUND(G77*H77,P4)</f>
        <v>0</v>
      </c>
      <c r="L77" s="30">
        <v>0</v>
      </c>
      <c r="M77" s="24">
        <f>ROUND(G77*L77,P4)</f>
        <v>0</v>
      </c>
      <c r="N77" s="25" t="s">
        <v>237</v>
      </c>
      <c r="O77" s="31">
        <f>M77*AA77</f>
        <v>0</v>
      </c>
      <c r="P77" s="1">
        <v>3</v>
      </c>
      <c r="AA77" s="1">
        <f>IF(P77=1,$O$3,IF(P77=2,$O$4,$O$5))</f>
        <v>0</v>
      </c>
    </row>
    <row r="78">
      <c r="A78" s="1" t="s">
        <v>219</v>
      </c>
      <c r="E78" s="27" t="s">
        <v>228</v>
      </c>
    </row>
    <row r="79">
      <c r="A79" s="1" t="s">
        <v>221</v>
      </c>
      <c r="E79" s="32" t="s">
        <v>5810</v>
      </c>
    </row>
    <row r="80" ht="118.8">
      <c r="A80" s="1" t="s">
        <v>222</v>
      </c>
      <c r="E80" s="27" t="s">
        <v>2087</v>
      </c>
    </row>
    <row r="81">
      <c r="A81" s="1" t="s">
        <v>213</v>
      </c>
      <c r="B81" s="1">
        <v>18</v>
      </c>
      <c r="C81" s="26" t="s">
        <v>5746</v>
      </c>
      <c r="D81" t="s">
        <v>228</v>
      </c>
      <c r="E81" s="27" t="s">
        <v>5747</v>
      </c>
      <c r="F81" s="28" t="s">
        <v>217</v>
      </c>
      <c r="G81" s="29">
        <v>0.495</v>
      </c>
      <c r="H81" s="28">
        <v>0</v>
      </c>
      <c r="I81" s="30">
        <f>ROUND(G81*H81,P4)</f>
        <v>0</v>
      </c>
      <c r="L81" s="30">
        <v>0</v>
      </c>
      <c r="M81" s="24">
        <f>ROUND(G81*L81,P4)</f>
        <v>0</v>
      </c>
      <c r="N81" s="25" t="s">
        <v>218</v>
      </c>
      <c r="O81" s="31">
        <f>M81*AA81</f>
        <v>0</v>
      </c>
      <c r="P81" s="1">
        <v>3</v>
      </c>
      <c r="AA81" s="1">
        <f>IF(P81=1,$O$3,IF(P81=2,$O$4,$O$5))</f>
        <v>0</v>
      </c>
    </row>
    <row r="82">
      <c r="A82" s="1" t="s">
        <v>219</v>
      </c>
      <c r="E82" s="27" t="s">
        <v>228</v>
      </c>
    </row>
    <row r="83">
      <c r="A83" s="1" t="s">
        <v>221</v>
      </c>
      <c r="E83" s="32" t="s">
        <v>5811</v>
      </c>
    </row>
    <row r="84" ht="92.4">
      <c r="A84" s="1" t="s">
        <v>222</v>
      </c>
      <c r="E84" s="27" t="s">
        <v>2191</v>
      </c>
    </row>
    <row r="85">
      <c r="A85" s="1" t="s">
        <v>213</v>
      </c>
      <c r="B85" s="1">
        <v>19</v>
      </c>
      <c r="C85" s="26" t="s">
        <v>5749</v>
      </c>
      <c r="D85" t="s">
        <v>228</v>
      </c>
      <c r="E85" s="27" t="s">
        <v>5553</v>
      </c>
      <c r="F85" s="28" t="s">
        <v>217</v>
      </c>
      <c r="G85" s="29">
        <v>0.82299999999999995</v>
      </c>
      <c r="H85" s="28">
        <v>0</v>
      </c>
      <c r="I85" s="30">
        <f>ROUND(G85*H85,P4)</f>
        <v>0</v>
      </c>
      <c r="L85" s="30">
        <v>0</v>
      </c>
      <c r="M85" s="24">
        <f>ROUND(G85*L85,P4)</f>
        <v>0</v>
      </c>
      <c r="N85" s="25" t="s">
        <v>218</v>
      </c>
      <c r="O85" s="31">
        <f>M85*AA85</f>
        <v>0</v>
      </c>
      <c r="P85" s="1">
        <v>3</v>
      </c>
      <c r="AA85" s="1">
        <f>IF(P85=1,$O$3,IF(P85=2,$O$4,$O$5))</f>
        <v>0</v>
      </c>
    </row>
    <row r="86">
      <c r="A86" s="1" t="s">
        <v>219</v>
      </c>
      <c r="E86" s="27" t="s">
        <v>228</v>
      </c>
    </row>
    <row r="87">
      <c r="A87" s="1" t="s">
        <v>221</v>
      </c>
      <c r="E87" s="32" t="s">
        <v>5812</v>
      </c>
    </row>
    <row r="88" ht="92.4">
      <c r="A88" s="1" t="s">
        <v>222</v>
      </c>
      <c r="E88" s="27" t="s">
        <v>2191</v>
      </c>
    </row>
    <row r="89">
      <c r="A89" s="1" t="s">
        <v>213</v>
      </c>
      <c r="B89" s="1">
        <v>20</v>
      </c>
      <c r="C89" s="26" t="s">
        <v>5751</v>
      </c>
      <c r="D89" t="s">
        <v>228</v>
      </c>
      <c r="E89" s="27" t="s">
        <v>5752</v>
      </c>
      <c r="F89" s="28" t="s">
        <v>217</v>
      </c>
      <c r="G89" s="29">
        <v>0.091999999999999998</v>
      </c>
      <c r="H89" s="28">
        <v>0</v>
      </c>
      <c r="I89" s="30">
        <f>ROUND(G89*H89,P4)</f>
        <v>0</v>
      </c>
      <c r="L89" s="30">
        <v>0</v>
      </c>
      <c r="M89" s="24">
        <f>ROUND(G89*L89,P4)</f>
        <v>0</v>
      </c>
      <c r="N89" s="25" t="s">
        <v>218</v>
      </c>
      <c r="O89" s="31">
        <f>M89*AA89</f>
        <v>0</v>
      </c>
      <c r="P89" s="1">
        <v>3</v>
      </c>
      <c r="AA89" s="1">
        <f>IF(P89=1,$O$3,IF(P89=2,$O$4,$O$5))</f>
        <v>0</v>
      </c>
    </row>
    <row r="90">
      <c r="A90" s="1" t="s">
        <v>219</v>
      </c>
      <c r="E90" s="27" t="s">
        <v>228</v>
      </c>
    </row>
    <row r="91">
      <c r="A91" s="1" t="s">
        <v>221</v>
      </c>
      <c r="E91" s="32" t="s">
        <v>5813</v>
      </c>
    </row>
    <row r="92" ht="92.4">
      <c r="A92" s="1" t="s">
        <v>222</v>
      </c>
      <c r="E92"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COUNTIFS(L8:L93,"=0",A8:A93,"P")+COUNTIFS(L8:L93,"",A8:A93,"P")+SUM(Q8:Q93)</f>
        <v>0</v>
      </c>
    </row>
    <row r="8">
      <c r="A8" s="1" t="s">
        <v>208</v>
      </c>
      <c r="C8" s="22" t="s">
        <v>5814</v>
      </c>
      <c r="E8" s="23" t="s">
        <v>153</v>
      </c>
      <c r="L8" s="24">
        <f>L9+L42+L51+L56</f>
        <v>0</v>
      </c>
      <c r="M8" s="24">
        <f>M9+M42+M51+M56</f>
        <v>0</v>
      </c>
      <c r="N8" s="25"/>
    </row>
    <row r="9">
      <c r="A9" s="1" t="s">
        <v>210</v>
      </c>
      <c r="C9" s="22" t="s">
        <v>211</v>
      </c>
      <c r="E9" s="23" t="s">
        <v>212</v>
      </c>
      <c r="L9" s="24">
        <f>SUMIFS(L10:L41,A10:A41,"P")</f>
        <v>0</v>
      </c>
      <c r="M9" s="24">
        <f>SUMIFS(M10:M41,A10:A41,"P")</f>
        <v>0</v>
      </c>
      <c r="N9" s="25"/>
    </row>
    <row r="10" ht="39.6">
      <c r="A10" s="1" t="s">
        <v>213</v>
      </c>
      <c r="B10" s="1">
        <v>1</v>
      </c>
      <c r="C10" s="26" t="s">
        <v>2925</v>
      </c>
      <c r="D10" t="s">
        <v>2926</v>
      </c>
      <c r="E10" s="27" t="s">
        <v>5494</v>
      </c>
      <c r="F10" s="28" t="s">
        <v>217</v>
      </c>
      <c r="G10" s="29">
        <v>82.822999999999993</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5815</v>
      </c>
    </row>
    <row r="13" ht="330">
      <c r="A13" s="1" t="s">
        <v>222</v>
      </c>
      <c r="E13" s="27" t="s">
        <v>437</v>
      </c>
    </row>
    <row r="14" ht="26.4">
      <c r="A14" s="1" t="s">
        <v>213</v>
      </c>
      <c r="B14" s="1">
        <v>2</v>
      </c>
      <c r="C14" s="26" t="s">
        <v>327</v>
      </c>
      <c r="D14" t="s">
        <v>328</v>
      </c>
      <c r="E14" s="27" t="s">
        <v>329</v>
      </c>
      <c r="F14" s="28" t="s">
        <v>217</v>
      </c>
      <c r="G14" s="29">
        <v>109.706</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5816</v>
      </c>
    </row>
    <row r="17" ht="330">
      <c r="A17" s="1" t="s">
        <v>222</v>
      </c>
      <c r="E17" s="27" t="s">
        <v>437</v>
      </c>
    </row>
    <row r="18" ht="26.4">
      <c r="A18" s="1" t="s">
        <v>213</v>
      </c>
      <c r="B18" s="1">
        <v>3</v>
      </c>
      <c r="C18" s="26" t="s">
        <v>442</v>
      </c>
      <c r="D18" t="s">
        <v>443</v>
      </c>
      <c r="E18" s="27" t="s">
        <v>444</v>
      </c>
      <c r="F18" s="28" t="s">
        <v>217</v>
      </c>
      <c r="G18" s="29">
        <v>0.81899999999999995</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5817</v>
      </c>
    </row>
    <row r="21" ht="330">
      <c r="A21" s="1" t="s">
        <v>222</v>
      </c>
      <c r="E21" s="27" t="s">
        <v>437</v>
      </c>
    </row>
    <row r="22" ht="26.4">
      <c r="A22" s="1" t="s">
        <v>213</v>
      </c>
      <c r="B22" s="1">
        <v>4</v>
      </c>
      <c r="C22" s="26" t="s">
        <v>5721</v>
      </c>
      <c r="D22" t="s">
        <v>5722</v>
      </c>
      <c r="E22" s="27" t="s">
        <v>5723</v>
      </c>
      <c r="F22" s="28" t="s">
        <v>217</v>
      </c>
      <c r="G22" s="29">
        <v>0.25900000000000001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5818</v>
      </c>
    </row>
    <row r="25" ht="330">
      <c r="A25" s="1" t="s">
        <v>222</v>
      </c>
      <c r="E25" s="27" t="s">
        <v>437</v>
      </c>
    </row>
    <row r="26" ht="26.4">
      <c r="A26" s="1" t="s">
        <v>213</v>
      </c>
      <c r="B26" s="1">
        <v>5</v>
      </c>
      <c r="C26" s="26" t="s">
        <v>2777</v>
      </c>
      <c r="D26" t="s">
        <v>2778</v>
      </c>
      <c r="E26" s="27" t="s">
        <v>2779</v>
      </c>
      <c r="F26" s="28" t="s">
        <v>217</v>
      </c>
      <c r="G26" s="29">
        <v>0.50600000000000001</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52.8">
      <c r="A28" s="1" t="s">
        <v>221</v>
      </c>
      <c r="E28" s="32" t="s">
        <v>5819</v>
      </c>
    </row>
    <row r="29" ht="330">
      <c r="A29" s="1" t="s">
        <v>222</v>
      </c>
      <c r="E29" s="27" t="s">
        <v>437</v>
      </c>
    </row>
    <row r="30" ht="26.4">
      <c r="A30" s="1" t="s">
        <v>213</v>
      </c>
      <c r="B30" s="1">
        <v>6</v>
      </c>
      <c r="C30" s="26" t="s">
        <v>967</v>
      </c>
      <c r="D30" t="s">
        <v>968</v>
      </c>
      <c r="E30" s="27" t="s">
        <v>969</v>
      </c>
      <c r="F30" s="28" t="s">
        <v>217</v>
      </c>
      <c r="G30" s="29">
        <v>0.36199999999999999</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c r="A32" s="1" t="s">
        <v>221</v>
      </c>
      <c r="E32" s="32" t="s">
        <v>5820</v>
      </c>
    </row>
    <row r="33" ht="330">
      <c r="A33" s="1" t="s">
        <v>222</v>
      </c>
      <c r="E33" s="27" t="s">
        <v>437</v>
      </c>
    </row>
    <row r="34" ht="26.4">
      <c r="A34" s="1" t="s">
        <v>213</v>
      </c>
      <c r="B34" s="1">
        <v>7</v>
      </c>
      <c r="C34" s="26" t="s">
        <v>1985</v>
      </c>
      <c r="D34" t="s">
        <v>1986</v>
      </c>
      <c r="E34" s="27" t="s">
        <v>1987</v>
      </c>
      <c r="F34" s="28" t="s">
        <v>217</v>
      </c>
      <c r="G34" s="29">
        <v>0.496</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c r="A36" s="1" t="s">
        <v>221</v>
      </c>
      <c r="E36" s="32" t="s">
        <v>5821</v>
      </c>
    </row>
    <row r="37" ht="330">
      <c r="A37" s="1" t="s">
        <v>222</v>
      </c>
      <c r="E37" s="27" t="s">
        <v>437</v>
      </c>
    </row>
    <row r="38" ht="26.4">
      <c r="A38" s="1" t="s">
        <v>213</v>
      </c>
      <c r="B38" s="1">
        <v>8</v>
      </c>
      <c r="C38" s="26" t="s">
        <v>224</v>
      </c>
      <c r="D38" t="s">
        <v>225</v>
      </c>
      <c r="E38" s="27" t="s">
        <v>5780</v>
      </c>
      <c r="F38" s="28" t="s">
        <v>217</v>
      </c>
      <c r="G38" s="29">
        <v>0.074999999999999997</v>
      </c>
      <c r="H38" s="28">
        <v>0</v>
      </c>
      <c r="I38" s="30">
        <f>ROUND(G38*H38,P4)</f>
        <v>0</v>
      </c>
      <c r="L38" s="30">
        <v>0</v>
      </c>
      <c r="M38" s="24">
        <f>ROUND(G38*L38,P4)</f>
        <v>0</v>
      </c>
      <c r="N38" s="25" t="s">
        <v>218</v>
      </c>
      <c r="O38" s="31">
        <f>M38*AA38</f>
        <v>0</v>
      </c>
      <c r="P38" s="1">
        <v>3</v>
      </c>
      <c r="AA38" s="1">
        <f>IF(P38=1,$O$3,IF(P38=2,$O$4,$O$5))</f>
        <v>0</v>
      </c>
    </row>
    <row r="39" ht="26.4">
      <c r="A39" s="1" t="s">
        <v>219</v>
      </c>
      <c r="E39" s="27" t="s">
        <v>220</v>
      </c>
    </row>
    <row r="40">
      <c r="A40" s="1" t="s">
        <v>221</v>
      </c>
      <c r="E40" s="32" t="s">
        <v>5822</v>
      </c>
    </row>
    <row r="41" ht="330">
      <c r="A41" s="1" t="s">
        <v>222</v>
      </c>
      <c r="E41" s="27" t="s">
        <v>437</v>
      </c>
    </row>
    <row r="42">
      <c r="A42" s="1" t="s">
        <v>210</v>
      </c>
      <c r="C42" s="22" t="s">
        <v>336</v>
      </c>
      <c r="E42" s="23" t="s">
        <v>337</v>
      </c>
      <c r="L42" s="24">
        <f>SUMIFS(L43:L50,A43:A50,"P")</f>
        <v>0</v>
      </c>
      <c r="M42" s="24">
        <f>SUMIFS(M43:M50,A43:A50,"P")</f>
        <v>0</v>
      </c>
      <c r="N42" s="25"/>
    </row>
    <row r="43">
      <c r="A43" s="1" t="s">
        <v>213</v>
      </c>
      <c r="B43" s="1">
        <v>9</v>
      </c>
      <c r="C43" s="26" t="s">
        <v>2242</v>
      </c>
      <c r="D43" t="s">
        <v>228</v>
      </c>
      <c r="E43" s="27" t="s">
        <v>2243</v>
      </c>
      <c r="F43" s="28" t="s">
        <v>340</v>
      </c>
      <c r="G43" s="29">
        <v>62.893999999999998</v>
      </c>
      <c r="H43" s="28">
        <v>0</v>
      </c>
      <c r="I43" s="30">
        <f>ROUND(G43*H43,P4)</f>
        <v>0</v>
      </c>
      <c r="L43" s="30">
        <v>0</v>
      </c>
      <c r="M43" s="24">
        <f>ROUND(G43*L43,P4)</f>
        <v>0</v>
      </c>
      <c r="N43" s="25" t="s">
        <v>2202</v>
      </c>
      <c r="O43" s="31">
        <f>M43*AA43</f>
        <v>0</v>
      </c>
      <c r="P43" s="1">
        <v>3</v>
      </c>
      <c r="AA43" s="1">
        <f>IF(P43=1,$O$3,IF(P43=2,$O$4,$O$5))</f>
        <v>0</v>
      </c>
    </row>
    <row r="44">
      <c r="A44" s="1" t="s">
        <v>219</v>
      </c>
      <c r="E44" s="27" t="s">
        <v>228</v>
      </c>
    </row>
    <row r="45">
      <c r="A45" s="1" t="s">
        <v>221</v>
      </c>
      <c r="E45" s="32" t="s">
        <v>5823</v>
      </c>
    </row>
    <row r="46" ht="330">
      <c r="A46" s="1" t="s">
        <v>222</v>
      </c>
      <c r="E46" s="27" t="s">
        <v>2245</v>
      </c>
    </row>
    <row r="47">
      <c r="A47" s="1" t="s">
        <v>213</v>
      </c>
      <c r="B47" s="1">
        <v>10</v>
      </c>
      <c r="C47" s="26" t="s">
        <v>343</v>
      </c>
      <c r="D47" t="s">
        <v>228</v>
      </c>
      <c r="E47" s="27" t="s">
        <v>344</v>
      </c>
      <c r="F47" s="28" t="s">
        <v>340</v>
      </c>
      <c r="G47" s="29">
        <v>62.893999999999998</v>
      </c>
      <c r="H47" s="28">
        <v>0</v>
      </c>
      <c r="I47" s="30">
        <f>ROUND(G47*H47,P4)</f>
        <v>0</v>
      </c>
      <c r="L47" s="30">
        <v>0</v>
      </c>
      <c r="M47" s="24">
        <f>ROUND(G47*L47,P4)</f>
        <v>0</v>
      </c>
      <c r="N47" s="25" t="s">
        <v>237</v>
      </c>
      <c r="O47" s="31">
        <f>M47*AA47</f>
        <v>0</v>
      </c>
      <c r="P47" s="1">
        <v>3</v>
      </c>
      <c r="AA47" s="1">
        <f>IF(P47=1,$O$3,IF(P47=2,$O$4,$O$5))</f>
        <v>0</v>
      </c>
    </row>
    <row r="48">
      <c r="A48" s="1" t="s">
        <v>219</v>
      </c>
      <c r="E48" s="27" t="s">
        <v>228</v>
      </c>
    </row>
    <row r="49">
      <c r="A49" s="1" t="s">
        <v>221</v>
      </c>
      <c r="E49" s="32" t="s">
        <v>5824</v>
      </c>
    </row>
    <row r="50" ht="264">
      <c r="A50" s="1" t="s">
        <v>222</v>
      </c>
      <c r="E50" s="27" t="s">
        <v>346</v>
      </c>
    </row>
    <row r="51">
      <c r="A51" s="1" t="s">
        <v>210</v>
      </c>
      <c r="C51" s="22" t="s">
        <v>232</v>
      </c>
      <c r="E51" s="23" t="s">
        <v>303</v>
      </c>
      <c r="L51" s="24">
        <f>SUMIFS(L52:L55,A52:A55,"P")</f>
        <v>0</v>
      </c>
      <c r="M51" s="24">
        <f>SUMIFS(M52:M55,A52:A55,"P")</f>
        <v>0</v>
      </c>
      <c r="N51" s="25"/>
    </row>
    <row r="52" ht="26.4">
      <c r="A52" s="1" t="s">
        <v>213</v>
      </c>
      <c r="B52" s="1">
        <v>11</v>
      </c>
      <c r="C52" s="26" t="s">
        <v>5733</v>
      </c>
      <c r="D52" t="s">
        <v>228</v>
      </c>
      <c r="E52" s="27" t="s">
        <v>5734</v>
      </c>
      <c r="F52" s="28" t="s">
        <v>416</v>
      </c>
      <c r="G52" s="29">
        <v>2.3500000000000001</v>
      </c>
      <c r="H52" s="28">
        <v>0</v>
      </c>
      <c r="I52" s="30">
        <f>ROUND(G52*H52,P4)</f>
        <v>0</v>
      </c>
      <c r="L52" s="30">
        <v>0</v>
      </c>
      <c r="M52" s="24">
        <f>ROUND(G52*L52,P4)</f>
        <v>0</v>
      </c>
      <c r="N52" s="25" t="s">
        <v>237</v>
      </c>
      <c r="O52" s="31">
        <f>M52*AA52</f>
        <v>0</v>
      </c>
      <c r="P52" s="1">
        <v>3</v>
      </c>
      <c r="AA52" s="1">
        <f>IF(P52=1,$O$3,IF(P52=2,$O$4,$O$5))</f>
        <v>0</v>
      </c>
    </row>
    <row r="53">
      <c r="A53" s="1" t="s">
        <v>219</v>
      </c>
      <c r="E53" s="27" t="s">
        <v>228</v>
      </c>
    </row>
    <row r="54">
      <c r="A54" s="1" t="s">
        <v>221</v>
      </c>
      <c r="E54" s="32" t="s">
        <v>5825</v>
      </c>
    </row>
    <row r="55" ht="118.8">
      <c r="A55" s="1" t="s">
        <v>222</v>
      </c>
      <c r="E55" s="27" t="s">
        <v>5736</v>
      </c>
    </row>
    <row r="56">
      <c r="A56" s="1" t="s">
        <v>210</v>
      </c>
      <c r="C56" s="22" t="s">
        <v>352</v>
      </c>
      <c r="E56" s="23" t="s">
        <v>353</v>
      </c>
      <c r="L56" s="24">
        <f>SUMIFS(L57:L92,A57:A92,"P")</f>
        <v>0</v>
      </c>
      <c r="M56" s="24">
        <f>SUMIFS(M57:M92,A57:A92,"P")</f>
        <v>0</v>
      </c>
      <c r="N56" s="25"/>
    </row>
    <row r="57">
      <c r="A57" s="1" t="s">
        <v>213</v>
      </c>
      <c r="B57" s="1">
        <v>12</v>
      </c>
      <c r="C57" s="26" t="s">
        <v>2382</v>
      </c>
      <c r="D57" t="s">
        <v>228</v>
      </c>
      <c r="E57" s="27" t="s">
        <v>2383</v>
      </c>
      <c r="F57" s="28" t="s">
        <v>340</v>
      </c>
      <c r="G57" s="29">
        <v>0.14499999999999999</v>
      </c>
      <c r="H57" s="28">
        <v>0</v>
      </c>
      <c r="I57" s="30">
        <f>ROUND(G57*H57,P4)</f>
        <v>0</v>
      </c>
      <c r="L57" s="30">
        <v>0</v>
      </c>
      <c r="M57" s="24">
        <f>ROUND(G57*L57,P4)</f>
        <v>0</v>
      </c>
      <c r="N57" s="25" t="s">
        <v>237</v>
      </c>
      <c r="O57" s="31">
        <f>M57*AA57</f>
        <v>0</v>
      </c>
      <c r="P57" s="1">
        <v>3</v>
      </c>
      <c r="AA57" s="1">
        <f>IF(P57=1,$O$3,IF(P57=2,$O$4,$O$5))</f>
        <v>0</v>
      </c>
    </row>
    <row r="58">
      <c r="A58" s="1" t="s">
        <v>219</v>
      </c>
      <c r="E58" s="27" t="s">
        <v>228</v>
      </c>
    </row>
    <row r="59">
      <c r="A59" s="1" t="s">
        <v>221</v>
      </c>
      <c r="E59" s="32" t="s">
        <v>5826</v>
      </c>
    </row>
    <row r="60" ht="145.2">
      <c r="A60" s="1" t="s">
        <v>222</v>
      </c>
      <c r="E60" s="27" t="s">
        <v>403</v>
      </c>
    </row>
    <row r="61">
      <c r="A61" s="1" t="s">
        <v>213</v>
      </c>
      <c r="B61" s="1">
        <v>13</v>
      </c>
      <c r="C61" s="26" t="s">
        <v>5738</v>
      </c>
      <c r="D61" t="s">
        <v>228</v>
      </c>
      <c r="E61" s="27" t="s">
        <v>5739</v>
      </c>
      <c r="F61" s="28" t="s">
        <v>340</v>
      </c>
      <c r="G61" s="29">
        <v>43.533999999999999</v>
      </c>
      <c r="H61" s="28">
        <v>0</v>
      </c>
      <c r="I61" s="30">
        <f>ROUND(G61*H61,P4)</f>
        <v>0</v>
      </c>
      <c r="L61" s="30">
        <v>0</v>
      </c>
      <c r="M61" s="24">
        <f>ROUND(G61*L61,P4)</f>
        <v>0</v>
      </c>
      <c r="N61" s="25" t="s">
        <v>237</v>
      </c>
      <c r="O61" s="31">
        <f>M61*AA61</f>
        <v>0</v>
      </c>
      <c r="P61" s="1">
        <v>3</v>
      </c>
      <c r="AA61" s="1">
        <f>IF(P61=1,$O$3,IF(P61=2,$O$4,$O$5))</f>
        <v>0</v>
      </c>
    </row>
    <row r="62">
      <c r="A62" s="1" t="s">
        <v>219</v>
      </c>
      <c r="E62" s="27" t="s">
        <v>228</v>
      </c>
    </row>
    <row r="63">
      <c r="A63" s="1" t="s">
        <v>221</v>
      </c>
      <c r="E63" s="32" t="s">
        <v>5827</v>
      </c>
    </row>
    <row r="64" ht="145.2">
      <c r="A64" s="1" t="s">
        <v>222</v>
      </c>
      <c r="E64" s="27" t="s">
        <v>403</v>
      </c>
    </row>
    <row r="65">
      <c r="A65" s="1" t="s">
        <v>213</v>
      </c>
      <c r="B65" s="1">
        <v>14</v>
      </c>
      <c r="C65" s="26" t="s">
        <v>1245</v>
      </c>
      <c r="D65" t="s">
        <v>228</v>
      </c>
      <c r="E65" s="27" t="s">
        <v>1246</v>
      </c>
      <c r="F65" s="28" t="s">
        <v>340</v>
      </c>
      <c r="G65" s="29">
        <v>43.883000000000003</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5828</v>
      </c>
    </row>
    <row r="68" ht="145.2">
      <c r="A68" s="1" t="s">
        <v>222</v>
      </c>
      <c r="E68" s="27" t="s">
        <v>403</v>
      </c>
    </row>
    <row r="69">
      <c r="A69" s="1" t="s">
        <v>213</v>
      </c>
      <c r="B69" s="1">
        <v>15</v>
      </c>
      <c r="C69" s="26" t="s">
        <v>5742</v>
      </c>
      <c r="D69" t="s">
        <v>228</v>
      </c>
      <c r="E69" s="27" t="s">
        <v>5743</v>
      </c>
      <c r="F69" s="28" t="s">
        <v>340</v>
      </c>
      <c r="G69" s="29">
        <v>0.81899999999999995</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5829</v>
      </c>
    </row>
    <row r="72" ht="145.2">
      <c r="A72" s="1" t="s">
        <v>222</v>
      </c>
      <c r="E72" s="27" t="s">
        <v>403</v>
      </c>
    </row>
    <row r="73">
      <c r="A73" s="1" t="s">
        <v>213</v>
      </c>
      <c r="B73" s="1">
        <v>16</v>
      </c>
      <c r="C73" s="26" t="s">
        <v>2084</v>
      </c>
      <c r="D73" t="s">
        <v>228</v>
      </c>
      <c r="E73" s="27" t="s">
        <v>2085</v>
      </c>
      <c r="F73" s="28" t="s">
        <v>217</v>
      </c>
      <c r="G73" s="29">
        <v>1.004</v>
      </c>
      <c r="H73" s="28">
        <v>0</v>
      </c>
      <c r="I73" s="30">
        <f>ROUND(G73*H73,P4)</f>
        <v>0</v>
      </c>
      <c r="L73" s="30">
        <v>0</v>
      </c>
      <c r="M73" s="24">
        <f>ROUND(G73*L73,P4)</f>
        <v>0</v>
      </c>
      <c r="N73" s="25" t="s">
        <v>237</v>
      </c>
      <c r="O73" s="31">
        <f>M73*AA73</f>
        <v>0</v>
      </c>
      <c r="P73" s="1">
        <v>3</v>
      </c>
      <c r="AA73" s="1">
        <f>IF(P73=1,$O$3,IF(P73=2,$O$4,$O$5))</f>
        <v>0</v>
      </c>
    </row>
    <row r="74">
      <c r="A74" s="1" t="s">
        <v>219</v>
      </c>
      <c r="E74" s="27" t="s">
        <v>228</v>
      </c>
    </row>
    <row r="75" ht="52.8">
      <c r="A75" s="1" t="s">
        <v>221</v>
      </c>
      <c r="E75" s="32" t="s">
        <v>5830</v>
      </c>
    </row>
    <row r="76" ht="118.8">
      <c r="A76" s="1" t="s">
        <v>222</v>
      </c>
      <c r="E76" s="27" t="s">
        <v>2087</v>
      </c>
    </row>
    <row r="77">
      <c r="A77" s="1" t="s">
        <v>213</v>
      </c>
      <c r="B77" s="1">
        <v>17</v>
      </c>
      <c r="C77" s="26" t="s">
        <v>5746</v>
      </c>
      <c r="D77" t="s">
        <v>228</v>
      </c>
      <c r="E77" s="27" t="s">
        <v>5747</v>
      </c>
      <c r="F77" s="28" t="s">
        <v>217</v>
      </c>
      <c r="G77" s="29">
        <v>0.25900000000000001</v>
      </c>
      <c r="H77" s="28">
        <v>0</v>
      </c>
      <c r="I77" s="30">
        <f>ROUND(G77*H77,P4)</f>
        <v>0</v>
      </c>
      <c r="L77" s="30">
        <v>0</v>
      </c>
      <c r="M77" s="24">
        <f>ROUND(G77*L77,P4)</f>
        <v>0</v>
      </c>
      <c r="N77" s="25" t="s">
        <v>218</v>
      </c>
      <c r="O77" s="31">
        <f>M77*AA77</f>
        <v>0</v>
      </c>
      <c r="P77" s="1">
        <v>3</v>
      </c>
      <c r="AA77" s="1">
        <f>IF(P77=1,$O$3,IF(P77=2,$O$4,$O$5))</f>
        <v>0</v>
      </c>
    </row>
    <row r="78">
      <c r="A78" s="1" t="s">
        <v>219</v>
      </c>
      <c r="E78" s="27" t="s">
        <v>228</v>
      </c>
    </row>
    <row r="79">
      <c r="A79" s="1" t="s">
        <v>221</v>
      </c>
      <c r="E79" s="32" t="s">
        <v>5831</v>
      </c>
    </row>
    <row r="80" ht="92.4">
      <c r="A80" s="1" t="s">
        <v>222</v>
      </c>
      <c r="E80" s="27" t="s">
        <v>2191</v>
      </c>
    </row>
    <row r="81">
      <c r="A81" s="1" t="s">
        <v>213</v>
      </c>
      <c r="B81" s="1">
        <v>18</v>
      </c>
      <c r="C81" s="26" t="s">
        <v>5749</v>
      </c>
      <c r="D81" t="s">
        <v>228</v>
      </c>
      <c r="E81" s="27" t="s">
        <v>5553</v>
      </c>
      <c r="F81" s="28" t="s">
        <v>217</v>
      </c>
      <c r="G81" s="29">
        <v>0.496</v>
      </c>
      <c r="H81" s="28">
        <v>0</v>
      </c>
      <c r="I81" s="30">
        <f>ROUND(G81*H81,P4)</f>
        <v>0</v>
      </c>
      <c r="L81" s="30">
        <v>0</v>
      </c>
      <c r="M81" s="24">
        <f>ROUND(G81*L81,P4)</f>
        <v>0</v>
      </c>
      <c r="N81" s="25" t="s">
        <v>218</v>
      </c>
      <c r="O81" s="31">
        <f>M81*AA81</f>
        <v>0</v>
      </c>
      <c r="P81" s="1">
        <v>3</v>
      </c>
      <c r="AA81" s="1">
        <f>IF(P81=1,$O$3,IF(P81=2,$O$4,$O$5))</f>
        <v>0</v>
      </c>
    </row>
    <row r="82">
      <c r="A82" s="1" t="s">
        <v>219</v>
      </c>
      <c r="E82" s="27" t="s">
        <v>228</v>
      </c>
    </row>
    <row r="83">
      <c r="A83" s="1" t="s">
        <v>221</v>
      </c>
      <c r="E83" s="32" t="s">
        <v>5832</v>
      </c>
    </row>
    <row r="84" ht="92.4">
      <c r="A84" s="1" t="s">
        <v>222</v>
      </c>
      <c r="E84" s="27" t="s">
        <v>2191</v>
      </c>
    </row>
    <row r="85">
      <c r="A85" s="1" t="s">
        <v>213</v>
      </c>
      <c r="B85" s="1">
        <v>19</v>
      </c>
      <c r="C85" s="26" t="s">
        <v>5751</v>
      </c>
      <c r="D85" t="s">
        <v>228</v>
      </c>
      <c r="E85" s="27" t="s">
        <v>5752</v>
      </c>
      <c r="F85" s="28" t="s">
        <v>217</v>
      </c>
      <c r="G85" s="29">
        <v>0.40600000000000003</v>
      </c>
      <c r="H85" s="28">
        <v>0</v>
      </c>
      <c r="I85" s="30">
        <f>ROUND(G85*H85,P4)</f>
        <v>0</v>
      </c>
      <c r="L85" s="30">
        <v>0</v>
      </c>
      <c r="M85" s="24">
        <f>ROUND(G85*L85,P4)</f>
        <v>0</v>
      </c>
      <c r="N85" s="25" t="s">
        <v>218</v>
      </c>
      <c r="O85" s="31">
        <f>M85*AA85</f>
        <v>0</v>
      </c>
      <c r="P85" s="1">
        <v>3</v>
      </c>
      <c r="AA85" s="1">
        <f>IF(P85=1,$O$3,IF(P85=2,$O$4,$O$5))</f>
        <v>0</v>
      </c>
    </row>
    <row r="86">
      <c r="A86" s="1" t="s">
        <v>219</v>
      </c>
      <c r="E86" s="27" t="s">
        <v>228</v>
      </c>
    </row>
    <row r="87" ht="52.8">
      <c r="A87" s="1" t="s">
        <v>221</v>
      </c>
      <c r="E87" s="32" t="s">
        <v>5833</v>
      </c>
    </row>
    <row r="88" ht="92.4">
      <c r="A88" s="1" t="s">
        <v>222</v>
      </c>
      <c r="E88" s="27" t="s">
        <v>2191</v>
      </c>
    </row>
    <row r="89">
      <c r="A89" s="1" t="s">
        <v>213</v>
      </c>
      <c r="B89" s="1">
        <v>20</v>
      </c>
      <c r="C89" s="26" t="s">
        <v>5834</v>
      </c>
      <c r="D89" t="s">
        <v>228</v>
      </c>
      <c r="E89" s="27" t="s">
        <v>5835</v>
      </c>
      <c r="F89" s="28" t="s">
        <v>230</v>
      </c>
      <c r="G89" s="29">
        <v>1</v>
      </c>
      <c r="H89" s="28">
        <v>0</v>
      </c>
      <c r="I89" s="30">
        <f>ROUND(G89*H89,P4)</f>
        <v>0</v>
      </c>
      <c r="L89" s="30">
        <v>0</v>
      </c>
      <c r="M89" s="24">
        <f>ROUND(G89*L89,P4)</f>
        <v>0</v>
      </c>
      <c r="N89" s="25" t="s">
        <v>218</v>
      </c>
      <c r="O89" s="31">
        <f>M89*AA89</f>
        <v>0</v>
      </c>
      <c r="P89" s="1">
        <v>3</v>
      </c>
      <c r="AA89" s="1">
        <f>IF(P89=1,$O$3,IF(P89=2,$O$4,$O$5))</f>
        <v>0</v>
      </c>
    </row>
    <row r="90">
      <c r="A90" s="1" t="s">
        <v>219</v>
      </c>
      <c r="E90" s="27" t="s">
        <v>5836</v>
      </c>
    </row>
    <row r="91" ht="66">
      <c r="A91" s="1" t="s">
        <v>221</v>
      </c>
      <c r="E91" s="32" t="s">
        <v>5837</v>
      </c>
    </row>
    <row r="92" ht="105.6">
      <c r="A92" s="1" t="s">
        <v>222</v>
      </c>
      <c r="E92" s="27" t="s">
        <v>5838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COUNTIFS(L8:L65,"=0",A8:A65,"P")+COUNTIFS(L8:L65,"",A8:A65,"P")+SUM(Q8:Q65)</f>
        <v>0</v>
      </c>
    </row>
    <row r="8">
      <c r="A8" s="1" t="s">
        <v>208</v>
      </c>
      <c r="C8" s="22" t="s">
        <v>5839</v>
      </c>
      <c r="E8" s="23" t="s">
        <v>155</v>
      </c>
      <c r="L8" s="24">
        <f>L9+L30+L39+L44</f>
        <v>0</v>
      </c>
      <c r="M8" s="24">
        <f>M9+M30+M39+M44</f>
        <v>0</v>
      </c>
      <c r="N8" s="25"/>
    </row>
    <row r="9">
      <c r="A9" s="1" t="s">
        <v>210</v>
      </c>
      <c r="C9" s="22" t="s">
        <v>211</v>
      </c>
      <c r="E9" s="23" t="s">
        <v>212</v>
      </c>
      <c r="L9" s="24">
        <f>SUMIFS(L10:L29,A10:A29,"P")</f>
        <v>0</v>
      </c>
      <c r="M9" s="24">
        <f>SUMIFS(M10:M29,A10:A29,"P")</f>
        <v>0</v>
      </c>
      <c r="N9" s="25"/>
    </row>
    <row r="10" ht="39.6">
      <c r="A10" s="1" t="s">
        <v>213</v>
      </c>
      <c r="B10" s="1">
        <v>1</v>
      </c>
      <c r="C10" s="26" t="s">
        <v>2925</v>
      </c>
      <c r="D10" t="s">
        <v>2926</v>
      </c>
      <c r="E10" s="27" t="s">
        <v>5494</v>
      </c>
      <c r="F10" s="28" t="s">
        <v>217</v>
      </c>
      <c r="G10" s="29">
        <v>66.881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5840</v>
      </c>
    </row>
    <row r="13" ht="330">
      <c r="A13" s="1" t="s">
        <v>222</v>
      </c>
      <c r="E13" s="27" t="s">
        <v>437</v>
      </c>
    </row>
    <row r="14" ht="26.4">
      <c r="A14" s="1" t="s">
        <v>213</v>
      </c>
      <c r="B14" s="1">
        <v>2</v>
      </c>
      <c r="C14" s="26" t="s">
        <v>327</v>
      </c>
      <c r="D14" t="s">
        <v>328</v>
      </c>
      <c r="E14" s="27" t="s">
        <v>329</v>
      </c>
      <c r="F14" s="28" t="s">
        <v>217</v>
      </c>
      <c r="G14" s="29">
        <v>134.178</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5841</v>
      </c>
    </row>
    <row r="17" ht="330">
      <c r="A17" s="1" t="s">
        <v>222</v>
      </c>
      <c r="E17" s="27" t="s">
        <v>437</v>
      </c>
    </row>
    <row r="18" ht="26.4">
      <c r="A18" s="1" t="s">
        <v>213</v>
      </c>
      <c r="B18" s="1">
        <v>3</v>
      </c>
      <c r="C18" s="26" t="s">
        <v>2777</v>
      </c>
      <c r="D18" t="s">
        <v>2778</v>
      </c>
      <c r="E18" s="27" t="s">
        <v>2779</v>
      </c>
      <c r="F18" s="28" t="s">
        <v>217</v>
      </c>
      <c r="G18" s="29">
        <v>0.16700000000000001</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5842</v>
      </c>
    </row>
    <row r="21" ht="330">
      <c r="A21" s="1" t="s">
        <v>222</v>
      </c>
      <c r="E21" s="27" t="s">
        <v>437</v>
      </c>
    </row>
    <row r="22" ht="26.4">
      <c r="A22" s="1" t="s">
        <v>213</v>
      </c>
      <c r="B22" s="1">
        <v>4</v>
      </c>
      <c r="C22" s="26" t="s">
        <v>1985</v>
      </c>
      <c r="D22" t="s">
        <v>1986</v>
      </c>
      <c r="E22" s="27" t="s">
        <v>1987</v>
      </c>
      <c r="F22" s="28" t="s">
        <v>217</v>
      </c>
      <c r="G22" s="29">
        <v>0.35799999999999998</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5843</v>
      </c>
    </row>
    <row r="25" ht="330">
      <c r="A25" s="1" t="s">
        <v>222</v>
      </c>
      <c r="E25" s="27" t="s">
        <v>437</v>
      </c>
    </row>
    <row r="26" ht="26.4">
      <c r="A26" s="1" t="s">
        <v>213</v>
      </c>
      <c r="B26" s="1">
        <v>5</v>
      </c>
      <c r="C26" s="26" t="s">
        <v>224</v>
      </c>
      <c r="D26" t="s">
        <v>225</v>
      </c>
      <c r="E26" s="27" t="s">
        <v>5780</v>
      </c>
      <c r="F26" s="28" t="s">
        <v>217</v>
      </c>
      <c r="G26" s="29">
        <v>0.27300000000000002</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c r="A28" s="1" t="s">
        <v>221</v>
      </c>
      <c r="E28" s="32" t="s">
        <v>5844</v>
      </c>
    </row>
    <row r="29" ht="330">
      <c r="A29" s="1" t="s">
        <v>222</v>
      </c>
      <c r="E29" s="27" t="s">
        <v>437</v>
      </c>
    </row>
    <row r="30">
      <c r="A30" s="1" t="s">
        <v>210</v>
      </c>
      <c r="C30" s="22" t="s">
        <v>336</v>
      </c>
      <c r="E30" s="23" t="s">
        <v>337</v>
      </c>
      <c r="L30" s="24">
        <f>SUMIFS(L31:L38,A31:A38,"P")</f>
        <v>0</v>
      </c>
      <c r="M30" s="24">
        <f>SUMIFS(M31:M38,A31:A38,"P")</f>
        <v>0</v>
      </c>
      <c r="N30" s="25"/>
    </row>
    <row r="31">
      <c r="A31" s="1" t="s">
        <v>213</v>
      </c>
      <c r="B31" s="1">
        <v>6</v>
      </c>
      <c r="C31" s="26" t="s">
        <v>2242</v>
      </c>
      <c r="D31" t="s">
        <v>228</v>
      </c>
      <c r="E31" s="27" t="s">
        <v>2243</v>
      </c>
      <c r="F31" s="28" t="s">
        <v>340</v>
      </c>
      <c r="G31" s="29">
        <v>21.687999999999999</v>
      </c>
      <c r="H31" s="28">
        <v>0</v>
      </c>
      <c r="I31" s="30">
        <f>ROUND(G31*H31,P4)</f>
        <v>0</v>
      </c>
      <c r="L31" s="30">
        <v>0</v>
      </c>
      <c r="M31" s="24">
        <f>ROUND(G31*L31,P4)</f>
        <v>0</v>
      </c>
      <c r="N31" s="25" t="s">
        <v>2202</v>
      </c>
      <c r="O31" s="31">
        <f>M31*AA31</f>
        <v>0</v>
      </c>
      <c r="P31" s="1">
        <v>3</v>
      </c>
      <c r="AA31" s="1">
        <f>IF(P31=1,$O$3,IF(P31=2,$O$4,$O$5))</f>
        <v>0</v>
      </c>
    </row>
    <row r="32">
      <c r="A32" s="1" t="s">
        <v>219</v>
      </c>
      <c r="E32" s="27" t="s">
        <v>228</v>
      </c>
    </row>
    <row r="33">
      <c r="A33" s="1" t="s">
        <v>221</v>
      </c>
      <c r="E33" s="32" t="s">
        <v>5845</v>
      </c>
    </row>
    <row r="34" ht="330">
      <c r="A34" s="1" t="s">
        <v>222</v>
      </c>
      <c r="E34" s="27" t="s">
        <v>2245</v>
      </c>
    </row>
    <row r="35">
      <c r="A35" s="1" t="s">
        <v>213</v>
      </c>
      <c r="B35" s="1">
        <v>7</v>
      </c>
      <c r="C35" s="26" t="s">
        <v>343</v>
      </c>
      <c r="D35" t="s">
        <v>228</v>
      </c>
      <c r="E35" s="27" t="s">
        <v>344</v>
      </c>
      <c r="F35" s="28" t="s">
        <v>340</v>
      </c>
      <c r="G35" s="29">
        <v>21.687999999999999</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c r="E37" s="32" t="s">
        <v>5846</v>
      </c>
    </row>
    <row r="38" ht="264">
      <c r="A38" s="1" t="s">
        <v>222</v>
      </c>
      <c r="E38" s="27" t="s">
        <v>346</v>
      </c>
    </row>
    <row r="39">
      <c r="A39" s="1" t="s">
        <v>210</v>
      </c>
      <c r="C39" s="22" t="s">
        <v>232</v>
      </c>
      <c r="E39" s="23" t="s">
        <v>303</v>
      </c>
      <c r="L39" s="24">
        <f>SUMIFS(L40:L43,A40:A43,"P")</f>
        <v>0</v>
      </c>
      <c r="M39" s="24">
        <f>SUMIFS(M40:M43,A40:A43,"P")</f>
        <v>0</v>
      </c>
      <c r="N39" s="25"/>
    </row>
    <row r="40" ht="26.4">
      <c r="A40" s="1" t="s">
        <v>213</v>
      </c>
      <c r="B40" s="1">
        <v>8</v>
      </c>
      <c r="C40" s="26" t="s">
        <v>5733</v>
      </c>
      <c r="D40" t="s">
        <v>228</v>
      </c>
      <c r="E40" s="27" t="s">
        <v>5734</v>
      </c>
      <c r="F40" s="28" t="s">
        <v>416</v>
      </c>
      <c r="G40" s="29">
        <v>7.5800000000000001</v>
      </c>
      <c r="H40" s="28">
        <v>0</v>
      </c>
      <c r="I40" s="30">
        <f>ROUND(G40*H40,P4)</f>
        <v>0</v>
      </c>
      <c r="L40" s="30">
        <v>0</v>
      </c>
      <c r="M40" s="24">
        <f>ROUND(G40*L40,P4)</f>
        <v>0</v>
      </c>
      <c r="N40" s="25" t="s">
        <v>237</v>
      </c>
      <c r="O40" s="31">
        <f>M40*AA40</f>
        <v>0</v>
      </c>
      <c r="P40" s="1">
        <v>3</v>
      </c>
      <c r="AA40" s="1">
        <f>IF(P40=1,$O$3,IF(P40=2,$O$4,$O$5))</f>
        <v>0</v>
      </c>
    </row>
    <row r="41">
      <c r="A41" s="1" t="s">
        <v>219</v>
      </c>
      <c r="E41" s="27" t="s">
        <v>228</v>
      </c>
    </row>
    <row r="42">
      <c r="A42" s="1" t="s">
        <v>221</v>
      </c>
      <c r="E42" s="32" t="s">
        <v>5847</v>
      </c>
    </row>
    <row r="43" ht="118.8">
      <c r="A43" s="1" t="s">
        <v>222</v>
      </c>
      <c r="E43" s="27" t="s">
        <v>5736</v>
      </c>
    </row>
    <row r="44">
      <c r="A44" s="1" t="s">
        <v>210</v>
      </c>
      <c r="C44" s="22" t="s">
        <v>352</v>
      </c>
      <c r="E44" s="23" t="s">
        <v>353</v>
      </c>
      <c r="L44" s="24">
        <f>SUMIFS(L45:L64,A45:A64,"P")</f>
        <v>0</v>
      </c>
      <c r="M44" s="24">
        <f>SUMIFS(M45:M64,A45:A64,"P")</f>
        <v>0</v>
      </c>
      <c r="N44" s="25"/>
    </row>
    <row r="45">
      <c r="A45" s="1" t="s">
        <v>213</v>
      </c>
      <c r="B45" s="1">
        <v>9</v>
      </c>
      <c r="C45" s="26" t="s">
        <v>5738</v>
      </c>
      <c r="D45" t="s">
        <v>228</v>
      </c>
      <c r="E45" s="27" t="s">
        <v>5739</v>
      </c>
      <c r="F45" s="28" t="s">
        <v>340</v>
      </c>
      <c r="G45" s="29">
        <v>35.200000000000003</v>
      </c>
      <c r="H45" s="28">
        <v>0</v>
      </c>
      <c r="I45" s="30">
        <f>ROUND(G45*H45,P4)</f>
        <v>0</v>
      </c>
      <c r="L45" s="30">
        <v>0</v>
      </c>
      <c r="M45" s="24">
        <f>ROUND(G45*L45,P4)</f>
        <v>0</v>
      </c>
      <c r="N45" s="25" t="s">
        <v>237</v>
      </c>
      <c r="O45" s="31">
        <f>M45*AA45</f>
        <v>0</v>
      </c>
      <c r="P45" s="1">
        <v>3</v>
      </c>
      <c r="AA45" s="1">
        <f>IF(P45=1,$O$3,IF(P45=2,$O$4,$O$5))</f>
        <v>0</v>
      </c>
    </row>
    <row r="46">
      <c r="A46" s="1" t="s">
        <v>219</v>
      </c>
      <c r="E46" s="27" t="s">
        <v>228</v>
      </c>
    </row>
    <row r="47">
      <c r="A47" s="1" t="s">
        <v>221</v>
      </c>
      <c r="E47" s="32" t="s">
        <v>5848</v>
      </c>
    </row>
    <row r="48" ht="145.2">
      <c r="A48" s="1" t="s">
        <v>222</v>
      </c>
      <c r="E48" s="27" t="s">
        <v>403</v>
      </c>
    </row>
    <row r="49">
      <c r="A49" s="1" t="s">
        <v>213</v>
      </c>
      <c r="B49" s="1">
        <v>10</v>
      </c>
      <c r="C49" s="26" t="s">
        <v>1245</v>
      </c>
      <c r="D49" t="s">
        <v>228</v>
      </c>
      <c r="E49" s="27" t="s">
        <v>1246</v>
      </c>
      <c r="F49" s="28" t="s">
        <v>340</v>
      </c>
      <c r="G49" s="29">
        <v>53.670999999999999</v>
      </c>
      <c r="H49" s="28">
        <v>0</v>
      </c>
      <c r="I49" s="30">
        <f>ROUND(G49*H49,P4)</f>
        <v>0</v>
      </c>
      <c r="L49" s="30">
        <v>0</v>
      </c>
      <c r="M49" s="24">
        <f>ROUND(G49*L49,P4)</f>
        <v>0</v>
      </c>
      <c r="N49" s="25" t="s">
        <v>237</v>
      </c>
      <c r="O49" s="31">
        <f>M49*AA49</f>
        <v>0</v>
      </c>
      <c r="P49" s="1">
        <v>3</v>
      </c>
      <c r="AA49" s="1">
        <f>IF(P49=1,$O$3,IF(P49=2,$O$4,$O$5))</f>
        <v>0</v>
      </c>
    </row>
    <row r="50">
      <c r="A50" s="1" t="s">
        <v>219</v>
      </c>
      <c r="E50" s="27" t="s">
        <v>228</v>
      </c>
    </row>
    <row r="51" ht="26.4">
      <c r="A51" s="1" t="s">
        <v>221</v>
      </c>
      <c r="E51" s="32" t="s">
        <v>5849</v>
      </c>
    </row>
    <row r="52" ht="145.2">
      <c r="A52" s="1" t="s">
        <v>222</v>
      </c>
      <c r="E52" s="27" t="s">
        <v>403</v>
      </c>
    </row>
    <row r="53">
      <c r="A53" s="1" t="s">
        <v>213</v>
      </c>
      <c r="B53" s="1">
        <v>11</v>
      </c>
      <c r="C53" s="26" t="s">
        <v>2084</v>
      </c>
      <c r="D53" t="s">
        <v>228</v>
      </c>
      <c r="E53" s="27" t="s">
        <v>2085</v>
      </c>
      <c r="F53" s="28" t="s">
        <v>217</v>
      </c>
      <c r="G53" s="29">
        <v>0.441</v>
      </c>
      <c r="H53" s="28">
        <v>0</v>
      </c>
      <c r="I53" s="30">
        <f>ROUND(G53*H53,P4)</f>
        <v>0</v>
      </c>
      <c r="L53" s="30">
        <v>0</v>
      </c>
      <c r="M53" s="24">
        <f>ROUND(G53*L53,P4)</f>
        <v>0</v>
      </c>
      <c r="N53" s="25" t="s">
        <v>237</v>
      </c>
      <c r="O53" s="31">
        <f>M53*AA53</f>
        <v>0</v>
      </c>
      <c r="P53" s="1">
        <v>3</v>
      </c>
      <c r="AA53" s="1">
        <f>IF(P53=1,$O$3,IF(P53=2,$O$4,$O$5))</f>
        <v>0</v>
      </c>
    </row>
    <row r="54">
      <c r="A54" s="1" t="s">
        <v>219</v>
      </c>
      <c r="E54" s="27" t="s">
        <v>228</v>
      </c>
    </row>
    <row r="55">
      <c r="A55" s="1" t="s">
        <v>221</v>
      </c>
      <c r="E55" s="32" t="s">
        <v>5850</v>
      </c>
    </row>
    <row r="56" ht="118.8">
      <c r="A56" s="1" t="s">
        <v>222</v>
      </c>
      <c r="E56" s="27" t="s">
        <v>2087</v>
      </c>
    </row>
    <row r="57">
      <c r="A57" s="1" t="s">
        <v>213</v>
      </c>
      <c r="B57" s="1">
        <v>12</v>
      </c>
      <c r="C57" s="26" t="s">
        <v>5749</v>
      </c>
      <c r="D57" t="s">
        <v>228</v>
      </c>
      <c r="E57" s="27" t="s">
        <v>5553</v>
      </c>
      <c r="F57" s="28" t="s">
        <v>217</v>
      </c>
      <c r="G57" s="29">
        <v>0.35799999999999998</v>
      </c>
      <c r="H57" s="28">
        <v>0</v>
      </c>
      <c r="I57" s="30">
        <f>ROUND(G57*H57,P4)</f>
        <v>0</v>
      </c>
      <c r="L57" s="30">
        <v>0</v>
      </c>
      <c r="M57" s="24">
        <f>ROUND(G57*L57,P4)</f>
        <v>0</v>
      </c>
      <c r="N57" s="25" t="s">
        <v>218</v>
      </c>
      <c r="O57" s="31">
        <f>M57*AA57</f>
        <v>0</v>
      </c>
      <c r="P57" s="1">
        <v>3</v>
      </c>
      <c r="AA57" s="1">
        <f>IF(P57=1,$O$3,IF(P57=2,$O$4,$O$5))</f>
        <v>0</v>
      </c>
    </row>
    <row r="58">
      <c r="A58" s="1" t="s">
        <v>219</v>
      </c>
      <c r="E58" s="27" t="s">
        <v>228</v>
      </c>
    </row>
    <row r="59">
      <c r="A59" s="1" t="s">
        <v>221</v>
      </c>
      <c r="E59" s="32" t="s">
        <v>5851</v>
      </c>
    </row>
    <row r="60" ht="92.4">
      <c r="A60" s="1" t="s">
        <v>222</v>
      </c>
      <c r="E60" s="27" t="s">
        <v>2191</v>
      </c>
    </row>
    <row r="61">
      <c r="A61" s="1" t="s">
        <v>213</v>
      </c>
      <c r="B61" s="1">
        <v>13</v>
      </c>
      <c r="C61" s="26" t="s">
        <v>5751</v>
      </c>
      <c r="D61" t="s">
        <v>228</v>
      </c>
      <c r="E61" s="27" t="s">
        <v>5752</v>
      </c>
      <c r="F61" s="28" t="s">
        <v>217</v>
      </c>
      <c r="G61" s="29">
        <v>0.16700000000000001</v>
      </c>
      <c r="H61" s="28">
        <v>0</v>
      </c>
      <c r="I61" s="30">
        <f>ROUND(G61*H61,P4)</f>
        <v>0</v>
      </c>
      <c r="L61" s="30">
        <v>0</v>
      </c>
      <c r="M61" s="24">
        <f>ROUND(G61*L61,P4)</f>
        <v>0</v>
      </c>
      <c r="N61" s="25" t="s">
        <v>218</v>
      </c>
      <c r="O61" s="31">
        <f>M61*AA61</f>
        <v>0</v>
      </c>
      <c r="P61" s="1">
        <v>3</v>
      </c>
      <c r="AA61" s="1">
        <f>IF(P61=1,$O$3,IF(P61=2,$O$4,$O$5))</f>
        <v>0</v>
      </c>
    </row>
    <row r="62">
      <c r="A62" s="1" t="s">
        <v>219</v>
      </c>
      <c r="E62" s="27" t="s">
        <v>228</v>
      </c>
    </row>
    <row r="63">
      <c r="A63" s="1" t="s">
        <v>221</v>
      </c>
      <c r="E63" s="32" t="s">
        <v>5852</v>
      </c>
    </row>
    <row r="64" ht="92.4">
      <c r="A64" s="1" t="s">
        <v>222</v>
      </c>
      <c r="E64"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COUNTIFS(L8:L55,"=0",A8:A55,"P")+COUNTIFS(L8:L55,"",A8:A55,"P")+SUM(Q8:Q55)</f>
        <v>0</v>
      </c>
    </row>
    <row r="8">
      <c r="A8" s="1" t="s">
        <v>208</v>
      </c>
      <c r="C8" s="22" t="s">
        <v>5853</v>
      </c>
      <c r="E8" s="23" t="s">
        <v>157</v>
      </c>
      <c r="L8" s="24">
        <f>L9+L34</f>
        <v>0</v>
      </c>
      <c r="M8" s="24">
        <f>M9+M34</f>
        <v>0</v>
      </c>
      <c r="N8" s="25"/>
    </row>
    <row r="9">
      <c r="A9" s="1" t="s">
        <v>210</v>
      </c>
      <c r="C9" s="22" t="s">
        <v>211</v>
      </c>
      <c r="E9" s="23" t="s">
        <v>212</v>
      </c>
      <c r="L9" s="24">
        <f>SUMIFS(L10:L33,A10:A33,"P")</f>
        <v>0</v>
      </c>
      <c r="M9" s="24">
        <f>SUMIFS(M10:M33,A10:A33,"P")</f>
        <v>0</v>
      </c>
      <c r="N9" s="25"/>
    </row>
    <row r="10" ht="26.4">
      <c r="A10" s="1" t="s">
        <v>213</v>
      </c>
      <c r="B10" s="1">
        <v>1</v>
      </c>
      <c r="C10" s="26" t="s">
        <v>327</v>
      </c>
      <c r="D10" t="s">
        <v>328</v>
      </c>
      <c r="E10" s="27" t="s">
        <v>329</v>
      </c>
      <c r="F10" s="28" t="s">
        <v>217</v>
      </c>
      <c r="G10" s="29">
        <v>10.781000000000001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5854</v>
      </c>
    </row>
    <row r="13" ht="330">
      <c r="A13" s="1" t="s">
        <v>222</v>
      </c>
      <c r="E13" s="27" t="s">
        <v>437</v>
      </c>
    </row>
    <row r="14" ht="26.4">
      <c r="A14" s="1" t="s">
        <v>213</v>
      </c>
      <c r="B14" s="1">
        <v>2</v>
      </c>
      <c r="C14" s="26" t="s">
        <v>442</v>
      </c>
      <c r="D14" t="s">
        <v>443</v>
      </c>
      <c r="E14" s="27" t="s">
        <v>444</v>
      </c>
      <c r="F14" s="28" t="s">
        <v>217</v>
      </c>
      <c r="G14" s="29">
        <v>9.0990000000000002</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5855</v>
      </c>
    </row>
    <row r="17" ht="330">
      <c r="A17" s="1" t="s">
        <v>222</v>
      </c>
      <c r="E17" s="27" t="s">
        <v>437</v>
      </c>
    </row>
    <row r="18" ht="26.4">
      <c r="A18" s="1" t="s">
        <v>213</v>
      </c>
      <c r="B18" s="1">
        <v>3</v>
      </c>
      <c r="C18" s="26" t="s">
        <v>2777</v>
      </c>
      <c r="D18" t="s">
        <v>2778</v>
      </c>
      <c r="E18" s="27" t="s">
        <v>2779</v>
      </c>
      <c r="F18" s="28" t="s">
        <v>217</v>
      </c>
      <c r="G18" s="29">
        <v>0.32300000000000001</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39.6">
      <c r="A20" s="1" t="s">
        <v>221</v>
      </c>
      <c r="E20" s="32" t="s">
        <v>5856</v>
      </c>
    </row>
    <row r="21" ht="330">
      <c r="A21" s="1" t="s">
        <v>222</v>
      </c>
      <c r="E21" s="27" t="s">
        <v>437</v>
      </c>
    </row>
    <row r="22" ht="26.4">
      <c r="A22" s="1" t="s">
        <v>213</v>
      </c>
      <c r="B22" s="1">
        <v>4</v>
      </c>
      <c r="C22" s="26" t="s">
        <v>1985</v>
      </c>
      <c r="D22" t="s">
        <v>1986</v>
      </c>
      <c r="E22" s="27" t="s">
        <v>1987</v>
      </c>
      <c r="F22" s="28" t="s">
        <v>217</v>
      </c>
      <c r="G22" s="29">
        <v>0.126</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5857</v>
      </c>
    </row>
    <row r="25" ht="330">
      <c r="A25" s="1" t="s">
        <v>222</v>
      </c>
      <c r="E25" s="27" t="s">
        <v>437</v>
      </c>
    </row>
    <row r="26" ht="26.4">
      <c r="A26" s="1" t="s">
        <v>213</v>
      </c>
      <c r="B26" s="1">
        <v>5</v>
      </c>
      <c r="C26" s="26" t="s">
        <v>464</v>
      </c>
      <c r="D26" t="s">
        <v>465</v>
      </c>
      <c r="E26" s="27" t="s">
        <v>466</v>
      </c>
      <c r="F26" s="28" t="s">
        <v>217</v>
      </c>
      <c r="G26" s="29">
        <v>0.67500000000000004</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c r="A28" s="1" t="s">
        <v>221</v>
      </c>
      <c r="E28" s="32" t="s">
        <v>5858</v>
      </c>
    </row>
    <row r="29" ht="330">
      <c r="A29" s="1" t="s">
        <v>222</v>
      </c>
      <c r="E29" s="27" t="s">
        <v>437</v>
      </c>
    </row>
    <row r="30" ht="26.4">
      <c r="A30" s="1" t="s">
        <v>213</v>
      </c>
      <c r="B30" s="1">
        <v>6</v>
      </c>
      <c r="C30" s="26" t="s">
        <v>5859</v>
      </c>
      <c r="D30" t="s">
        <v>5860</v>
      </c>
      <c r="E30" s="27" t="s">
        <v>5861</v>
      </c>
      <c r="F30" s="28" t="s">
        <v>217</v>
      </c>
      <c r="G30" s="29">
        <v>0.29999999999999999</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ht="39.6">
      <c r="A32" s="1" t="s">
        <v>221</v>
      </c>
      <c r="E32" s="32" t="s">
        <v>5862</v>
      </c>
    </row>
    <row r="33" ht="330">
      <c r="A33" s="1" t="s">
        <v>222</v>
      </c>
      <c r="E33" s="27" t="s">
        <v>437</v>
      </c>
    </row>
    <row r="34">
      <c r="A34" s="1" t="s">
        <v>210</v>
      </c>
      <c r="C34" s="22" t="s">
        <v>352</v>
      </c>
      <c r="E34" s="23" t="s">
        <v>353</v>
      </c>
      <c r="L34" s="24">
        <f>SUMIFS(L35:L54,A35:A54,"P")</f>
        <v>0</v>
      </c>
      <c r="M34" s="24">
        <f>SUMIFS(M35:M54,A35:A54,"P")</f>
        <v>0</v>
      </c>
      <c r="N34" s="25"/>
    </row>
    <row r="35">
      <c r="A35" s="1" t="s">
        <v>213</v>
      </c>
      <c r="B35" s="1">
        <v>7</v>
      </c>
      <c r="C35" s="26" t="s">
        <v>1245</v>
      </c>
      <c r="D35" t="s">
        <v>228</v>
      </c>
      <c r="E35" s="27" t="s">
        <v>1246</v>
      </c>
      <c r="F35" s="28" t="s">
        <v>340</v>
      </c>
      <c r="G35" s="29">
        <v>4.9199999999999999</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c r="E37" s="32" t="s">
        <v>5863</v>
      </c>
    </row>
    <row r="38" ht="145.2">
      <c r="A38" s="1" t="s">
        <v>222</v>
      </c>
      <c r="E38" s="27" t="s">
        <v>403</v>
      </c>
    </row>
    <row r="39">
      <c r="A39" s="1" t="s">
        <v>213</v>
      </c>
      <c r="B39" s="1">
        <v>8</v>
      </c>
      <c r="C39" s="26" t="s">
        <v>5742</v>
      </c>
      <c r="D39" t="s">
        <v>228</v>
      </c>
      <c r="E39" s="27" t="s">
        <v>5743</v>
      </c>
      <c r="F39" s="28" t="s">
        <v>340</v>
      </c>
      <c r="G39" s="29">
        <v>9.0990000000000002</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5864</v>
      </c>
    </row>
    <row r="42" ht="145.2">
      <c r="A42" s="1" t="s">
        <v>222</v>
      </c>
      <c r="E42" s="27" t="s">
        <v>403</v>
      </c>
    </row>
    <row r="43">
      <c r="A43" s="1" t="s">
        <v>213</v>
      </c>
      <c r="B43" s="1">
        <v>9</v>
      </c>
      <c r="C43" s="26" t="s">
        <v>2084</v>
      </c>
      <c r="D43" t="s">
        <v>228</v>
      </c>
      <c r="E43" s="27" t="s">
        <v>2085</v>
      </c>
      <c r="F43" s="28" t="s">
        <v>217</v>
      </c>
      <c r="G43" s="29">
        <v>0.73399999999999999</v>
      </c>
      <c r="H43" s="28">
        <v>0</v>
      </c>
      <c r="I43" s="30">
        <f>ROUND(G43*H43,P4)</f>
        <v>0</v>
      </c>
      <c r="L43" s="30">
        <v>0</v>
      </c>
      <c r="M43" s="24">
        <f>ROUND(G43*L43,P4)</f>
        <v>0</v>
      </c>
      <c r="N43" s="25" t="s">
        <v>237</v>
      </c>
      <c r="O43" s="31">
        <f>M43*AA43</f>
        <v>0</v>
      </c>
      <c r="P43" s="1">
        <v>3</v>
      </c>
      <c r="AA43" s="1">
        <f>IF(P43=1,$O$3,IF(P43=2,$O$4,$O$5))</f>
        <v>0</v>
      </c>
    </row>
    <row r="44">
      <c r="A44" s="1" t="s">
        <v>219</v>
      </c>
      <c r="E44" s="27" t="s">
        <v>228</v>
      </c>
    </row>
    <row r="45">
      <c r="A45" s="1" t="s">
        <v>221</v>
      </c>
      <c r="E45" s="32" t="s">
        <v>5865</v>
      </c>
    </row>
    <row r="46" ht="118.8">
      <c r="A46" s="1" t="s">
        <v>222</v>
      </c>
      <c r="E46" s="27" t="s">
        <v>2087</v>
      </c>
    </row>
    <row r="47">
      <c r="A47" s="1" t="s">
        <v>213</v>
      </c>
      <c r="B47" s="1">
        <v>10</v>
      </c>
      <c r="C47" s="26" t="s">
        <v>5749</v>
      </c>
      <c r="D47" t="s">
        <v>228</v>
      </c>
      <c r="E47" s="27" t="s">
        <v>5553</v>
      </c>
      <c r="F47" s="28" t="s">
        <v>217</v>
      </c>
      <c r="G47" s="29">
        <v>0.126</v>
      </c>
      <c r="H47" s="28">
        <v>0</v>
      </c>
      <c r="I47" s="30">
        <f>ROUND(G47*H47,P4)</f>
        <v>0</v>
      </c>
      <c r="L47" s="30">
        <v>0</v>
      </c>
      <c r="M47" s="24">
        <f>ROUND(G47*L47,P4)</f>
        <v>0</v>
      </c>
      <c r="N47" s="25" t="s">
        <v>218</v>
      </c>
      <c r="O47" s="31">
        <f>M47*AA47</f>
        <v>0</v>
      </c>
      <c r="P47" s="1">
        <v>3</v>
      </c>
      <c r="AA47" s="1">
        <f>IF(P47=1,$O$3,IF(P47=2,$O$4,$O$5))</f>
        <v>0</v>
      </c>
    </row>
    <row r="48">
      <c r="A48" s="1" t="s">
        <v>219</v>
      </c>
      <c r="E48" s="27" t="s">
        <v>228</v>
      </c>
    </row>
    <row r="49">
      <c r="A49" s="1" t="s">
        <v>221</v>
      </c>
      <c r="E49" s="32" t="s">
        <v>5866</v>
      </c>
    </row>
    <row r="50" ht="92.4">
      <c r="A50" s="1" t="s">
        <v>222</v>
      </c>
      <c r="E50" s="27" t="s">
        <v>2191</v>
      </c>
    </row>
    <row r="51">
      <c r="A51" s="1" t="s">
        <v>213</v>
      </c>
      <c r="B51" s="1">
        <v>11</v>
      </c>
      <c r="C51" s="26" t="s">
        <v>5867</v>
      </c>
      <c r="D51" t="s">
        <v>228</v>
      </c>
      <c r="E51" s="27" t="s">
        <v>5868</v>
      </c>
      <c r="F51" s="28" t="s">
        <v>416</v>
      </c>
      <c r="G51" s="29">
        <v>15</v>
      </c>
      <c r="H51" s="28">
        <v>0</v>
      </c>
      <c r="I51" s="30">
        <f>ROUND(G51*H51,P4)</f>
        <v>0</v>
      </c>
      <c r="L51" s="30">
        <v>0</v>
      </c>
      <c r="M51" s="24">
        <f>ROUND(G51*L51,P4)</f>
        <v>0</v>
      </c>
      <c r="N51" s="25" t="s">
        <v>218</v>
      </c>
      <c r="O51" s="31">
        <f>M51*AA51</f>
        <v>0</v>
      </c>
      <c r="P51" s="1">
        <v>3</v>
      </c>
      <c r="AA51" s="1">
        <f>IF(P51=1,$O$3,IF(P51=2,$O$4,$O$5))</f>
        <v>0</v>
      </c>
    </row>
    <row r="52">
      <c r="A52" s="1" t="s">
        <v>219</v>
      </c>
      <c r="E52" s="27" t="s">
        <v>228</v>
      </c>
    </row>
    <row r="53">
      <c r="A53" s="1" t="s">
        <v>221</v>
      </c>
      <c r="E53" s="32" t="s">
        <v>5869</v>
      </c>
    </row>
    <row r="54">
      <c r="A54" s="1" t="s">
        <v>222</v>
      </c>
      <c r="E54" s="27" t="s">
        <v>228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COUNTIFS(L8:L65,"=0",A8:A65,"P")+COUNTIFS(L8:L65,"",A8:A65,"P")+SUM(Q8:Q65)</f>
        <v>0</v>
      </c>
    </row>
    <row r="8">
      <c r="A8" s="1" t="s">
        <v>208</v>
      </c>
      <c r="C8" s="22" t="s">
        <v>5870</v>
      </c>
      <c r="E8" s="23" t="s">
        <v>159</v>
      </c>
      <c r="L8" s="24">
        <f>L9+L30+L39+L44</f>
        <v>0</v>
      </c>
      <c r="M8" s="24">
        <f>M9+M30+M39+M44</f>
        <v>0</v>
      </c>
      <c r="N8" s="25"/>
    </row>
    <row r="9">
      <c r="A9" s="1" t="s">
        <v>210</v>
      </c>
      <c r="C9" s="22" t="s">
        <v>211</v>
      </c>
      <c r="E9" s="23" t="s">
        <v>212</v>
      </c>
      <c r="L9" s="24">
        <f>SUMIFS(L10:L29,A10:A29,"P")</f>
        <v>0</v>
      </c>
      <c r="M9" s="24">
        <f>SUMIFS(M10:M29,A10:A29,"P")</f>
        <v>0</v>
      </c>
      <c r="N9" s="25"/>
    </row>
    <row r="10" ht="39.6">
      <c r="A10" s="1" t="s">
        <v>213</v>
      </c>
      <c r="B10" s="1">
        <v>1</v>
      </c>
      <c r="C10" s="26" t="s">
        <v>2925</v>
      </c>
      <c r="D10" t="s">
        <v>2926</v>
      </c>
      <c r="E10" s="27" t="s">
        <v>5494</v>
      </c>
      <c r="F10" s="28" t="s">
        <v>217</v>
      </c>
      <c r="G10" s="29">
        <v>10.365</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c r="A12" s="1" t="s">
        <v>221</v>
      </c>
      <c r="E12" s="32" t="s">
        <v>5871</v>
      </c>
    </row>
    <row r="13" ht="330">
      <c r="A13" s="1" t="s">
        <v>222</v>
      </c>
      <c r="E13" s="27" t="s">
        <v>437</v>
      </c>
    </row>
    <row r="14" ht="26.4">
      <c r="A14" s="1" t="s">
        <v>213</v>
      </c>
      <c r="B14" s="1">
        <v>2</v>
      </c>
      <c r="C14" s="26" t="s">
        <v>327</v>
      </c>
      <c r="D14" t="s">
        <v>328</v>
      </c>
      <c r="E14" s="27" t="s">
        <v>329</v>
      </c>
      <c r="F14" s="28" t="s">
        <v>217</v>
      </c>
      <c r="G14" s="29">
        <v>18.167000000000002</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c r="A16" s="1" t="s">
        <v>221</v>
      </c>
      <c r="E16" s="32" t="s">
        <v>5872</v>
      </c>
    </row>
    <row r="17" ht="330">
      <c r="A17" s="1" t="s">
        <v>222</v>
      </c>
      <c r="E17" s="27" t="s">
        <v>437</v>
      </c>
    </row>
    <row r="18" ht="26.4">
      <c r="A18" s="1" t="s">
        <v>213</v>
      </c>
      <c r="B18" s="1">
        <v>3</v>
      </c>
      <c r="C18" s="26" t="s">
        <v>442</v>
      </c>
      <c r="D18" t="s">
        <v>443</v>
      </c>
      <c r="E18" s="27" t="s">
        <v>444</v>
      </c>
      <c r="F18" s="28" t="s">
        <v>217</v>
      </c>
      <c r="G18" s="29">
        <v>0.68100000000000005</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c r="A20" s="1" t="s">
        <v>221</v>
      </c>
      <c r="E20" s="32" t="s">
        <v>5873</v>
      </c>
    </row>
    <row r="21" ht="330">
      <c r="A21" s="1" t="s">
        <v>222</v>
      </c>
      <c r="E21" s="27" t="s">
        <v>437</v>
      </c>
    </row>
    <row r="22" ht="26.4">
      <c r="A22" s="1" t="s">
        <v>213</v>
      </c>
      <c r="B22" s="1">
        <v>4</v>
      </c>
      <c r="C22" s="26" t="s">
        <v>5721</v>
      </c>
      <c r="D22" t="s">
        <v>5722</v>
      </c>
      <c r="E22" s="27" t="s">
        <v>5723</v>
      </c>
      <c r="F22" s="28" t="s">
        <v>217</v>
      </c>
      <c r="G22" s="29">
        <v>0.379</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c r="A24" s="1" t="s">
        <v>221</v>
      </c>
      <c r="E24" s="32" t="s">
        <v>5874</v>
      </c>
    </row>
    <row r="25" ht="330">
      <c r="A25" s="1" t="s">
        <v>222</v>
      </c>
      <c r="E25" s="27" t="s">
        <v>437</v>
      </c>
    </row>
    <row r="26" ht="26.4">
      <c r="A26" s="1" t="s">
        <v>213</v>
      </c>
      <c r="B26" s="1">
        <v>5</v>
      </c>
      <c r="C26" s="26" t="s">
        <v>224</v>
      </c>
      <c r="D26" t="s">
        <v>225</v>
      </c>
      <c r="E26" s="27" t="s">
        <v>5780</v>
      </c>
      <c r="F26" s="28" t="s">
        <v>217</v>
      </c>
      <c r="G26" s="29">
        <v>0.028000000000000001</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c r="A28" s="1" t="s">
        <v>221</v>
      </c>
      <c r="E28" s="32" t="s">
        <v>5875</v>
      </c>
    </row>
    <row r="29" ht="330">
      <c r="A29" s="1" t="s">
        <v>222</v>
      </c>
      <c r="E29" s="27" t="s">
        <v>437</v>
      </c>
    </row>
    <row r="30">
      <c r="A30" s="1" t="s">
        <v>210</v>
      </c>
      <c r="C30" s="22" t="s">
        <v>336</v>
      </c>
      <c r="E30" s="23" t="s">
        <v>337</v>
      </c>
      <c r="L30" s="24">
        <f>SUMIFS(L31:L38,A31:A38,"P")</f>
        <v>0</v>
      </c>
      <c r="M30" s="24">
        <f>SUMIFS(M31:M38,A31:A38,"P")</f>
        <v>0</v>
      </c>
      <c r="N30" s="25"/>
    </row>
    <row r="31">
      <c r="A31" s="1" t="s">
        <v>213</v>
      </c>
      <c r="B31" s="1">
        <v>6</v>
      </c>
      <c r="C31" s="26" t="s">
        <v>2242</v>
      </c>
      <c r="D31" t="s">
        <v>228</v>
      </c>
      <c r="E31" s="27" t="s">
        <v>2243</v>
      </c>
      <c r="F31" s="28" t="s">
        <v>340</v>
      </c>
      <c r="G31" s="29">
        <v>5.8540000000000001</v>
      </c>
      <c r="H31" s="28">
        <v>0</v>
      </c>
      <c r="I31" s="30">
        <f>ROUND(G31*H31,P4)</f>
        <v>0</v>
      </c>
      <c r="L31" s="30">
        <v>0</v>
      </c>
      <c r="M31" s="24">
        <f>ROUND(G31*L31,P4)</f>
        <v>0</v>
      </c>
      <c r="N31" s="25" t="s">
        <v>2202</v>
      </c>
      <c r="O31" s="31">
        <f>M31*AA31</f>
        <v>0</v>
      </c>
      <c r="P31" s="1">
        <v>3</v>
      </c>
      <c r="AA31" s="1">
        <f>IF(P31=1,$O$3,IF(P31=2,$O$4,$O$5))</f>
        <v>0</v>
      </c>
    </row>
    <row r="32">
      <c r="A32" s="1" t="s">
        <v>219</v>
      </c>
      <c r="E32" s="27" t="s">
        <v>228</v>
      </c>
    </row>
    <row r="33">
      <c r="A33" s="1" t="s">
        <v>221</v>
      </c>
      <c r="E33" s="32" t="s">
        <v>5876</v>
      </c>
    </row>
    <row r="34" ht="330">
      <c r="A34" s="1" t="s">
        <v>222</v>
      </c>
      <c r="E34" s="27" t="s">
        <v>2245</v>
      </c>
    </row>
    <row r="35">
      <c r="A35" s="1" t="s">
        <v>213</v>
      </c>
      <c r="B35" s="1">
        <v>7</v>
      </c>
      <c r="C35" s="26" t="s">
        <v>343</v>
      </c>
      <c r="D35" t="s">
        <v>228</v>
      </c>
      <c r="E35" s="27" t="s">
        <v>344</v>
      </c>
      <c r="F35" s="28" t="s">
        <v>340</v>
      </c>
      <c r="G35" s="29">
        <v>5.8540000000000001</v>
      </c>
      <c r="H35" s="28">
        <v>0</v>
      </c>
      <c r="I35" s="30">
        <f>ROUND(G35*H35,P4)</f>
        <v>0</v>
      </c>
      <c r="L35" s="30">
        <v>0</v>
      </c>
      <c r="M35" s="24">
        <f>ROUND(G35*L35,P4)</f>
        <v>0</v>
      </c>
      <c r="N35" s="25" t="s">
        <v>237</v>
      </c>
      <c r="O35" s="31">
        <f>M35*AA35</f>
        <v>0</v>
      </c>
      <c r="P35" s="1">
        <v>3</v>
      </c>
      <c r="AA35" s="1">
        <f>IF(P35=1,$O$3,IF(P35=2,$O$4,$O$5))</f>
        <v>0</v>
      </c>
    </row>
    <row r="36">
      <c r="A36" s="1" t="s">
        <v>219</v>
      </c>
      <c r="E36" s="27" t="s">
        <v>228</v>
      </c>
    </row>
    <row r="37">
      <c r="A37" s="1" t="s">
        <v>221</v>
      </c>
      <c r="E37" s="32" t="s">
        <v>5877</v>
      </c>
    </row>
    <row r="38" ht="264">
      <c r="A38" s="1" t="s">
        <v>222</v>
      </c>
      <c r="E38" s="27" t="s">
        <v>346</v>
      </c>
    </row>
    <row r="39">
      <c r="A39" s="1" t="s">
        <v>210</v>
      </c>
      <c r="C39" s="22" t="s">
        <v>232</v>
      </c>
      <c r="E39" s="23" t="s">
        <v>303</v>
      </c>
      <c r="L39" s="24">
        <f>SUMIFS(L40:L43,A40:A43,"P")</f>
        <v>0</v>
      </c>
      <c r="M39" s="24">
        <f>SUMIFS(M40:M43,A40:A43,"P")</f>
        <v>0</v>
      </c>
      <c r="N39" s="25"/>
    </row>
    <row r="40" ht="26.4">
      <c r="A40" s="1" t="s">
        <v>213</v>
      </c>
      <c r="B40" s="1">
        <v>8</v>
      </c>
      <c r="C40" s="26" t="s">
        <v>5733</v>
      </c>
      <c r="D40" t="s">
        <v>228</v>
      </c>
      <c r="E40" s="27" t="s">
        <v>5734</v>
      </c>
      <c r="F40" s="28" t="s">
        <v>416</v>
      </c>
      <c r="G40" s="29">
        <v>0.86699999999999999</v>
      </c>
      <c r="H40" s="28">
        <v>0</v>
      </c>
      <c r="I40" s="30">
        <f>ROUND(G40*H40,P4)</f>
        <v>0</v>
      </c>
      <c r="L40" s="30">
        <v>0</v>
      </c>
      <c r="M40" s="24">
        <f>ROUND(G40*L40,P4)</f>
        <v>0</v>
      </c>
      <c r="N40" s="25" t="s">
        <v>237</v>
      </c>
      <c r="O40" s="31">
        <f>M40*AA40</f>
        <v>0</v>
      </c>
      <c r="P40" s="1">
        <v>3</v>
      </c>
      <c r="AA40" s="1">
        <f>IF(P40=1,$O$3,IF(P40=2,$O$4,$O$5))</f>
        <v>0</v>
      </c>
    </row>
    <row r="41">
      <c r="A41" s="1" t="s">
        <v>219</v>
      </c>
      <c r="E41" s="27" t="s">
        <v>228</v>
      </c>
    </row>
    <row r="42">
      <c r="A42" s="1" t="s">
        <v>221</v>
      </c>
      <c r="E42" s="32" t="s">
        <v>5878</v>
      </c>
    </row>
    <row r="43" ht="118.8">
      <c r="A43" s="1" t="s">
        <v>222</v>
      </c>
      <c r="E43" s="27" t="s">
        <v>5736</v>
      </c>
    </row>
    <row r="44">
      <c r="A44" s="1" t="s">
        <v>210</v>
      </c>
      <c r="C44" s="22" t="s">
        <v>352</v>
      </c>
      <c r="E44" s="23" t="s">
        <v>353</v>
      </c>
      <c r="L44" s="24">
        <f>SUMIFS(L45:L64,A45:A64,"P")</f>
        <v>0</v>
      </c>
      <c r="M44" s="24">
        <f>SUMIFS(M45:M64,A45:A64,"P")</f>
        <v>0</v>
      </c>
      <c r="N44" s="25"/>
    </row>
    <row r="45">
      <c r="A45" s="1" t="s">
        <v>213</v>
      </c>
      <c r="B45" s="1">
        <v>9</v>
      </c>
      <c r="C45" s="26" t="s">
        <v>5738</v>
      </c>
      <c r="D45" t="s">
        <v>228</v>
      </c>
      <c r="E45" s="27" t="s">
        <v>5739</v>
      </c>
      <c r="F45" s="28" t="s">
        <v>340</v>
      </c>
      <c r="G45" s="29">
        <v>5.4560000000000004</v>
      </c>
      <c r="H45" s="28">
        <v>0</v>
      </c>
      <c r="I45" s="30">
        <f>ROUND(G45*H45,P4)</f>
        <v>0</v>
      </c>
      <c r="L45" s="30">
        <v>0</v>
      </c>
      <c r="M45" s="24">
        <f>ROUND(G45*L45,P4)</f>
        <v>0</v>
      </c>
      <c r="N45" s="25" t="s">
        <v>237</v>
      </c>
      <c r="O45" s="31">
        <f>M45*AA45</f>
        <v>0</v>
      </c>
      <c r="P45" s="1">
        <v>3</v>
      </c>
      <c r="AA45" s="1">
        <f>IF(P45=1,$O$3,IF(P45=2,$O$4,$O$5))</f>
        <v>0</v>
      </c>
    </row>
    <row r="46">
      <c r="A46" s="1" t="s">
        <v>219</v>
      </c>
      <c r="E46" s="27" t="s">
        <v>228</v>
      </c>
    </row>
    <row r="47">
      <c r="A47" s="1" t="s">
        <v>221</v>
      </c>
      <c r="E47" s="32" t="s">
        <v>5879</v>
      </c>
    </row>
    <row r="48" ht="145.2">
      <c r="A48" s="1" t="s">
        <v>222</v>
      </c>
      <c r="E48" s="27" t="s">
        <v>403</v>
      </c>
    </row>
    <row r="49">
      <c r="A49" s="1" t="s">
        <v>213</v>
      </c>
      <c r="B49" s="1">
        <v>10</v>
      </c>
      <c r="C49" s="26" t="s">
        <v>1245</v>
      </c>
      <c r="D49" t="s">
        <v>228</v>
      </c>
      <c r="E49" s="27" t="s">
        <v>1246</v>
      </c>
      <c r="F49" s="28" t="s">
        <v>340</v>
      </c>
      <c r="G49" s="29">
        <v>7.2670000000000003</v>
      </c>
      <c r="H49" s="28">
        <v>0</v>
      </c>
      <c r="I49" s="30">
        <f>ROUND(G49*H49,P4)</f>
        <v>0</v>
      </c>
      <c r="L49" s="30">
        <v>0</v>
      </c>
      <c r="M49" s="24">
        <f>ROUND(G49*L49,P4)</f>
        <v>0</v>
      </c>
      <c r="N49" s="25" t="s">
        <v>237</v>
      </c>
      <c r="O49" s="31">
        <f>M49*AA49</f>
        <v>0</v>
      </c>
      <c r="P49" s="1">
        <v>3</v>
      </c>
      <c r="AA49" s="1">
        <f>IF(P49=1,$O$3,IF(P49=2,$O$4,$O$5))</f>
        <v>0</v>
      </c>
    </row>
    <row r="50">
      <c r="A50" s="1" t="s">
        <v>219</v>
      </c>
      <c r="E50" s="27" t="s">
        <v>228</v>
      </c>
    </row>
    <row r="51" ht="26.4">
      <c r="A51" s="1" t="s">
        <v>221</v>
      </c>
      <c r="E51" s="32" t="s">
        <v>5880</v>
      </c>
    </row>
    <row r="52" ht="145.2">
      <c r="A52" s="1" t="s">
        <v>222</v>
      </c>
      <c r="E52" s="27" t="s">
        <v>403</v>
      </c>
    </row>
    <row r="53">
      <c r="A53" s="1" t="s">
        <v>213</v>
      </c>
      <c r="B53" s="1">
        <v>11</v>
      </c>
      <c r="C53" s="26" t="s">
        <v>5742</v>
      </c>
      <c r="D53" t="s">
        <v>228</v>
      </c>
      <c r="E53" s="27" t="s">
        <v>5743</v>
      </c>
      <c r="F53" s="28" t="s">
        <v>340</v>
      </c>
      <c r="G53" s="29">
        <v>0.68100000000000005</v>
      </c>
      <c r="H53" s="28">
        <v>0</v>
      </c>
      <c r="I53" s="30">
        <f>ROUND(G53*H53,P4)</f>
        <v>0</v>
      </c>
      <c r="L53" s="30">
        <v>0</v>
      </c>
      <c r="M53" s="24">
        <f>ROUND(G53*L53,P4)</f>
        <v>0</v>
      </c>
      <c r="N53" s="25" t="s">
        <v>237</v>
      </c>
      <c r="O53" s="31">
        <f>M53*AA53</f>
        <v>0</v>
      </c>
      <c r="P53" s="1">
        <v>3</v>
      </c>
      <c r="AA53" s="1">
        <f>IF(P53=1,$O$3,IF(P53=2,$O$4,$O$5))</f>
        <v>0</v>
      </c>
    </row>
    <row r="54">
      <c r="A54" s="1" t="s">
        <v>219</v>
      </c>
      <c r="E54" s="27" t="s">
        <v>228</v>
      </c>
    </row>
    <row r="55">
      <c r="A55" s="1" t="s">
        <v>221</v>
      </c>
      <c r="E55" s="32" t="s">
        <v>5881</v>
      </c>
    </row>
    <row r="56" ht="145.2">
      <c r="A56" s="1" t="s">
        <v>222</v>
      </c>
      <c r="E56" s="27" t="s">
        <v>403</v>
      </c>
    </row>
    <row r="57">
      <c r="A57" s="1" t="s">
        <v>213</v>
      </c>
      <c r="B57" s="1">
        <v>12</v>
      </c>
      <c r="C57" s="26" t="s">
        <v>2084</v>
      </c>
      <c r="D57" t="s">
        <v>228</v>
      </c>
      <c r="E57" s="27" t="s">
        <v>2085</v>
      </c>
      <c r="F57" s="28" t="s">
        <v>217</v>
      </c>
      <c r="G57" s="29">
        <v>0.32000000000000001</v>
      </c>
      <c r="H57" s="28">
        <v>0</v>
      </c>
      <c r="I57" s="30">
        <f>ROUND(G57*H57,P4)</f>
        <v>0</v>
      </c>
      <c r="L57" s="30">
        <v>0</v>
      </c>
      <c r="M57" s="24">
        <f>ROUND(G57*L57,P4)</f>
        <v>0</v>
      </c>
      <c r="N57" s="25" t="s">
        <v>237</v>
      </c>
      <c r="O57" s="31">
        <f>M57*AA57</f>
        <v>0</v>
      </c>
      <c r="P57" s="1">
        <v>3</v>
      </c>
      <c r="AA57" s="1">
        <f>IF(P57=1,$O$3,IF(P57=2,$O$4,$O$5))</f>
        <v>0</v>
      </c>
    </row>
    <row r="58">
      <c r="A58" s="1" t="s">
        <v>219</v>
      </c>
      <c r="E58" s="27" t="s">
        <v>228</v>
      </c>
    </row>
    <row r="59" ht="26.4">
      <c r="A59" s="1" t="s">
        <v>221</v>
      </c>
      <c r="E59" s="32" t="s">
        <v>5882</v>
      </c>
    </row>
    <row r="60" ht="118.8">
      <c r="A60" s="1" t="s">
        <v>222</v>
      </c>
      <c r="E60" s="27" t="s">
        <v>2087</v>
      </c>
    </row>
    <row r="61">
      <c r="A61" s="1" t="s">
        <v>213</v>
      </c>
      <c r="B61" s="1">
        <v>13</v>
      </c>
      <c r="C61" s="26" t="s">
        <v>5746</v>
      </c>
      <c r="D61" t="s">
        <v>228</v>
      </c>
      <c r="E61" s="27" t="s">
        <v>5747</v>
      </c>
      <c r="F61" s="28" t="s">
        <v>217</v>
      </c>
      <c r="G61" s="29">
        <v>0.379</v>
      </c>
      <c r="H61" s="28">
        <v>0</v>
      </c>
      <c r="I61" s="30">
        <f>ROUND(G61*H61,P4)</f>
        <v>0</v>
      </c>
      <c r="L61" s="30">
        <v>0</v>
      </c>
      <c r="M61" s="24">
        <f>ROUND(G61*L61,P4)</f>
        <v>0</v>
      </c>
      <c r="N61" s="25" t="s">
        <v>218</v>
      </c>
      <c r="O61" s="31">
        <f>M61*AA61</f>
        <v>0</v>
      </c>
      <c r="P61" s="1">
        <v>3</v>
      </c>
      <c r="AA61" s="1">
        <f>IF(P61=1,$O$3,IF(P61=2,$O$4,$O$5))</f>
        <v>0</v>
      </c>
    </row>
    <row r="62">
      <c r="A62" s="1" t="s">
        <v>219</v>
      </c>
      <c r="E62" s="27" t="s">
        <v>228</v>
      </c>
    </row>
    <row r="63">
      <c r="A63" s="1" t="s">
        <v>221</v>
      </c>
      <c r="E63" s="32" t="s">
        <v>5883</v>
      </c>
    </row>
    <row r="64" ht="92.4">
      <c r="A64" s="1" t="s">
        <v>222</v>
      </c>
      <c r="E64"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COUNTIFS(L8:L150,"=0",A8:A150,"P")+COUNTIFS(L8:L150,"",A8:A150,"P")+SUM(Q8:Q150)</f>
        <v>0</v>
      </c>
    </row>
    <row r="8">
      <c r="A8" s="1" t="s">
        <v>208</v>
      </c>
      <c r="C8" s="22" t="s">
        <v>5884</v>
      </c>
      <c r="E8" s="23" t="s">
        <v>161</v>
      </c>
      <c r="L8" s="24">
        <f>L9+L50+L67+L92+L97</f>
        <v>0</v>
      </c>
      <c r="M8" s="24">
        <f>M9+M50+M67+M92+M97</f>
        <v>0</v>
      </c>
      <c r="N8" s="25"/>
    </row>
    <row r="9">
      <c r="A9" s="1" t="s">
        <v>210</v>
      </c>
      <c r="C9" s="22" t="s">
        <v>211</v>
      </c>
      <c r="E9" s="23" t="s">
        <v>212</v>
      </c>
      <c r="L9" s="24">
        <f>SUMIFS(L10:L49,A10:A49,"P")</f>
        <v>0</v>
      </c>
      <c r="M9" s="24">
        <f>SUMIFS(M10:M49,A10:A49,"P")</f>
        <v>0</v>
      </c>
      <c r="N9" s="25"/>
    </row>
    <row r="10" ht="39.6">
      <c r="A10" s="1" t="s">
        <v>213</v>
      </c>
      <c r="B10" s="1">
        <v>1</v>
      </c>
      <c r="C10" s="26" t="s">
        <v>2925</v>
      </c>
      <c r="D10" t="s">
        <v>2926</v>
      </c>
      <c r="E10" s="27" t="s">
        <v>5885</v>
      </c>
      <c r="F10" s="28" t="s">
        <v>217</v>
      </c>
      <c r="G10" s="29">
        <v>2660.511</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118.8">
      <c r="A12" s="1" t="s">
        <v>221</v>
      </c>
      <c r="E12" s="32" t="s">
        <v>5886</v>
      </c>
    </row>
    <row r="13" ht="330">
      <c r="A13" s="1" t="s">
        <v>222</v>
      </c>
      <c r="E13" s="27" t="s">
        <v>437</v>
      </c>
    </row>
    <row r="14" ht="26.4">
      <c r="A14" s="1" t="s">
        <v>213</v>
      </c>
      <c r="B14" s="1">
        <v>2</v>
      </c>
      <c r="C14" s="26" t="s">
        <v>327</v>
      </c>
      <c r="D14" t="s">
        <v>328</v>
      </c>
      <c r="E14" s="27" t="s">
        <v>329</v>
      </c>
      <c r="F14" s="28" t="s">
        <v>217</v>
      </c>
      <c r="G14" s="29">
        <v>1796.037</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79.2">
      <c r="A16" s="1" t="s">
        <v>221</v>
      </c>
      <c r="E16" s="32" t="s">
        <v>5887</v>
      </c>
    </row>
    <row r="17" ht="330">
      <c r="A17" s="1" t="s">
        <v>222</v>
      </c>
      <c r="E17" s="27" t="s">
        <v>437</v>
      </c>
    </row>
    <row r="18" ht="26.4">
      <c r="A18" s="1" t="s">
        <v>213</v>
      </c>
      <c r="B18" s="1">
        <v>3</v>
      </c>
      <c r="C18" s="26" t="s">
        <v>442</v>
      </c>
      <c r="D18" t="s">
        <v>443</v>
      </c>
      <c r="E18" s="27" t="s">
        <v>444</v>
      </c>
      <c r="F18" s="28" t="s">
        <v>217</v>
      </c>
      <c r="G18" s="29">
        <v>72.716999999999999</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79.2">
      <c r="A20" s="1" t="s">
        <v>221</v>
      </c>
      <c r="E20" s="32" t="s">
        <v>5888</v>
      </c>
    </row>
    <row r="21" ht="330">
      <c r="A21" s="1" t="s">
        <v>222</v>
      </c>
      <c r="E21" s="27" t="s">
        <v>437</v>
      </c>
    </row>
    <row r="22" ht="26.4">
      <c r="A22" s="1" t="s">
        <v>213</v>
      </c>
      <c r="B22" s="1">
        <v>4</v>
      </c>
      <c r="C22" s="26" t="s">
        <v>5721</v>
      </c>
      <c r="D22" t="s">
        <v>5722</v>
      </c>
      <c r="E22" s="27" t="s">
        <v>5723</v>
      </c>
      <c r="F22" s="28" t="s">
        <v>217</v>
      </c>
      <c r="G22" s="29">
        <v>2.375</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66">
      <c r="A24" s="1" t="s">
        <v>221</v>
      </c>
      <c r="E24" s="32" t="s">
        <v>5889</v>
      </c>
    </row>
    <row r="25" ht="330">
      <c r="A25" s="1" t="s">
        <v>222</v>
      </c>
      <c r="E25" s="27" t="s">
        <v>437</v>
      </c>
    </row>
    <row r="26" ht="26.4">
      <c r="A26" s="1" t="s">
        <v>213</v>
      </c>
      <c r="B26" s="1">
        <v>5</v>
      </c>
      <c r="C26" s="26" t="s">
        <v>2777</v>
      </c>
      <c r="D26" t="s">
        <v>2778</v>
      </c>
      <c r="E26" s="27" t="s">
        <v>2779</v>
      </c>
      <c r="F26" s="28" t="s">
        <v>217</v>
      </c>
      <c r="G26" s="29">
        <v>3.8889999999999998</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92.4">
      <c r="A28" s="1" t="s">
        <v>221</v>
      </c>
      <c r="E28" s="32" t="s">
        <v>5890</v>
      </c>
    </row>
    <row r="29" ht="330">
      <c r="A29" s="1" t="s">
        <v>222</v>
      </c>
      <c r="E29" s="27" t="s">
        <v>437</v>
      </c>
    </row>
    <row r="30" ht="26.4">
      <c r="A30" s="1" t="s">
        <v>213</v>
      </c>
      <c r="B30" s="1">
        <v>6</v>
      </c>
      <c r="C30" s="26" t="s">
        <v>214</v>
      </c>
      <c r="D30" t="s">
        <v>215</v>
      </c>
      <c r="E30" s="27" t="s">
        <v>450</v>
      </c>
      <c r="F30" s="28" t="s">
        <v>217</v>
      </c>
      <c r="G30" s="29">
        <v>0.91900000000000004</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ht="79.2">
      <c r="A32" s="1" t="s">
        <v>221</v>
      </c>
      <c r="E32" s="32" t="s">
        <v>5891</v>
      </c>
    </row>
    <row r="33" ht="330">
      <c r="A33" s="1" t="s">
        <v>222</v>
      </c>
      <c r="E33" s="27" t="s">
        <v>437</v>
      </c>
    </row>
    <row r="34" ht="26.4">
      <c r="A34" s="1" t="s">
        <v>213</v>
      </c>
      <c r="B34" s="1">
        <v>7</v>
      </c>
      <c r="C34" s="26" t="s">
        <v>967</v>
      </c>
      <c r="D34" t="s">
        <v>968</v>
      </c>
      <c r="E34" s="27" t="s">
        <v>969</v>
      </c>
      <c r="F34" s="28" t="s">
        <v>217</v>
      </c>
      <c r="G34" s="29">
        <v>370.60000000000002</v>
      </c>
      <c r="H34" s="28">
        <v>0</v>
      </c>
      <c r="I34" s="30">
        <f>ROUND(G34*H34,P4)</f>
        <v>0</v>
      </c>
      <c r="L34" s="30">
        <v>0</v>
      </c>
      <c r="M34" s="24">
        <f>ROUND(G34*L34,P4)</f>
        <v>0</v>
      </c>
      <c r="N34" s="25" t="s">
        <v>218</v>
      </c>
      <c r="O34" s="31">
        <f>M34*AA34</f>
        <v>0</v>
      </c>
      <c r="P34" s="1">
        <v>3</v>
      </c>
      <c r="AA34" s="1">
        <f>IF(P34=1,$O$3,IF(P34=2,$O$4,$O$5))</f>
        <v>0</v>
      </c>
    </row>
    <row r="35" ht="26.4">
      <c r="A35" s="1" t="s">
        <v>219</v>
      </c>
      <c r="E35" s="27" t="s">
        <v>220</v>
      </c>
    </row>
    <row r="36">
      <c r="A36" s="1" t="s">
        <v>221</v>
      </c>
      <c r="E36" s="32" t="s">
        <v>5892</v>
      </c>
    </row>
    <row r="37" ht="330">
      <c r="A37" s="1" t="s">
        <v>222</v>
      </c>
      <c r="E37" s="27" t="s">
        <v>437</v>
      </c>
    </row>
    <row r="38" ht="26.4">
      <c r="A38" s="1" t="s">
        <v>213</v>
      </c>
      <c r="B38" s="1">
        <v>8</v>
      </c>
      <c r="C38" s="26" t="s">
        <v>1985</v>
      </c>
      <c r="D38" t="s">
        <v>1986</v>
      </c>
      <c r="E38" s="27" t="s">
        <v>1987</v>
      </c>
      <c r="F38" s="28" t="s">
        <v>217</v>
      </c>
      <c r="G38" s="29">
        <v>2.246</v>
      </c>
      <c r="H38" s="28">
        <v>0</v>
      </c>
      <c r="I38" s="30">
        <f>ROUND(G38*H38,P4)</f>
        <v>0</v>
      </c>
      <c r="L38" s="30">
        <v>0</v>
      </c>
      <c r="M38" s="24">
        <f>ROUND(G38*L38,P4)</f>
        <v>0</v>
      </c>
      <c r="N38" s="25" t="s">
        <v>218</v>
      </c>
      <c r="O38" s="31">
        <f>M38*AA38</f>
        <v>0</v>
      </c>
      <c r="P38" s="1">
        <v>3</v>
      </c>
      <c r="AA38" s="1">
        <f>IF(P38=1,$O$3,IF(P38=2,$O$4,$O$5))</f>
        <v>0</v>
      </c>
    </row>
    <row r="39" ht="26.4">
      <c r="A39" s="1" t="s">
        <v>219</v>
      </c>
      <c r="E39" s="27" t="s">
        <v>220</v>
      </c>
    </row>
    <row r="40" ht="39.6">
      <c r="A40" s="1" t="s">
        <v>221</v>
      </c>
      <c r="E40" s="32" t="s">
        <v>5893</v>
      </c>
    </row>
    <row r="41" ht="330">
      <c r="A41" s="1" t="s">
        <v>222</v>
      </c>
      <c r="E41" s="27" t="s">
        <v>437</v>
      </c>
    </row>
    <row r="42" ht="26.4">
      <c r="A42" s="1" t="s">
        <v>213</v>
      </c>
      <c r="B42" s="1">
        <v>9</v>
      </c>
      <c r="C42" s="26" t="s">
        <v>224</v>
      </c>
      <c r="D42" t="s">
        <v>225</v>
      </c>
      <c r="E42" s="27" t="s">
        <v>5894</v>
      </c>
      <c r="F42" s="28" t="s">
        <v>217</v>
      </c>
      <c r="G42" s="29">
        <v>2.5</v>
      </c>
      <c r="H42" s="28">
        <v>0</v>
      </c>
      <c r="I42" s="30">
        <f>ROUND(G42*H42,P4)</f>
        <v>0</v>
      </c>
      <c r="L42" s="30">
        <v>0</v>
      </c>
      <c r="M42" s="24">
        <f>ROUND(G42*L42,P4)</f>
        <v>0</v>
      </c>
      <c r="N42" s="25" t="s">
        <v>218</v>
      </c>
      <c r="O42" s="31">
        <f>M42*AA42</f>
        <v>0</v>
      </c>
      <c r="P42" s="1">
        <v>3</v>
      </c>
      <c r="AA42" s="1">
        <f>IF(P42=1,$O$3,IF(P42=2,$O$4,$O$5))</f>
        <v>0</v>
      </c>
    </row>
    <row r="43">
      <c r="A43" s="1" t="s">
        <v>219</v>
      </c>
      <c r="E43" s="27" t="s">
        <v>228</v>
      </c>
    </row>
    <row r="44">
      <c r="A44" s="1" t="s">
        <v>221</v>
      </c>
      <c r="E44" s="32" t="s">
        <v>5895</v>
      </c>
    </row>
    <row r="45" ht="145.2">
      <c r="A45" s="1" t="s">
        <v>222</v>
      </c>
      <c r="E45" s="27" t="s">
        <v>2929</v>
      </c>
    </row>
    <row r="46" ht="26.4">
      <c r="A46" s="1" t="s">
        <v>213</v>
      </c>
      <c r="B46" s="1">
        <v>10</v>
      </c>
      <c r="C46" s="26" t="s">
        <v>5859</v>
      </c>
      <c r="D46" t="s">
        <v>5860</v>
      </c>
      <c r="E46" s="27" t="s">
        <v>5861</v>
      </c>
      <c r="F46" s="28" t="s">
        <v>217</v>
      </c>
      <c r="G46" s="29">
        <v>1.1000000000000001</v>
      </c>
      <c r="H46" s="28">
        <v>0</v>
      </c>
      <c r="I46" s="30">
        <f>ROUND(G46*H46,P4)</f>
        <v>0</v>
      </c>
      <c r="L46" s="30">
        <v>0</v>
      </c>
      <c r="M46" s="24">
        <f>ROUND(G46*L46,P4)</f>
        <v>0</v>
      </c>
      <c r="N46" s="25" t="s">
        <v>218</v>
      </c>
      <c r="O46" s="31">
        <f>M46*AA46</f>
        <v>0</v>
      </c>
      <c r="P46" s="1">
        <v>3</v>
      </c>
      <c r="AA46" s="1">
        <f>IF(P46=1,$O$3,IF(P46=2,$O$4,$O$5))</f>
        <v>0</v>
      </c>
    </row>
    <row r="47" ht="26.4">
      <c r="A47" s="1" t="s">
        <v>219</v>
      </c>
      <c r="E47" s="27" t="s">
        <v>220</v>
      </c>
    </row>
    <row r="48" ht="26.4">
      <c r="A48" s="1" t="s">
        <v>221</v>
      </c>
      <c r="E48" s="32" t="s">
        <v>5896</v>
      </c>
    </row>
    <row r="49" ht="330">
      <c r="A49" s="1" t="s">
        <v>222</v>
      </c>
      <c r="E49" s="27" t="s">
        <v>437</v>
      </c>
    </row>
    <row r="50">
      <c r="A50" s="1" t="s">
        <v>210</v>
      </c>
      <c r="C50" s="22" t="s">
        <v>336</v>
      </c>
      <c r="E50" s="23" t="s">
        <v>337</v>
      </c>
      <c r="L50" s="24">
        <f>SUMIFS(L51:L66,A51:A66,"P")</f>
        <v>0</v>
      </c>
      <c r="M50" s="24">
        <f>SUMIFS(M51:M66,A51:A66,"P")</f>
        <v>0</v>
      </c>
      <c r="N50" s="25"/>
    </row>
    <row r="51">
      <c r="A51" s="1" t="s">
        <v>213</v>
      </c>
      <c r="B51" s="1">
        <v>11</v>
      </c>
      <c r="C51" s="26" t="s">
        <v>980</v>
      </c>
      <c r="D51" t="s">
        <v>228</v>
      </c>
      <c r="E51" s="27" t="s">
        <v>981</v>
      </c>
      <c r="F51" s="28" t="s">
        <v>340</v>
      </c>
      <c r="G51" s="29">
        <v>1400.5799999999999</v>
      </c>
      <c r="H51" s="28">
        <v>0</v>
      </c>
      <c r="I51" s="30">
        <f>ROUND(G51*H51,P4)</f>
        <v>0</v>
      </c>
      <c r="L51" s="30">
        <v>0</v>
      </c>
      <c r="M51" s="24">
        <f>ROUND(G51*L51,P4)</f>
        <v>0</v>
      </c>
      <c r="N51" s="25" t="s">
        <v>237</v>
      </c>
      <c r="O51" s="31">
        <f>M51*AA51</f>
        <v>0</v>
      </c>
      <c r="P51" s="1">
        <v>3</v>
      </c>
      <c r="AA51" s="1">
        <f>IF(P51=1,$O$3,IF(P51=2,$O$4,$O$5))</f>
        <v>0</v>
      </c>
    </row>
    <row r="52">
      <c r="A52" s="1" t="s">
        <v>219</v>
      </c>
      <c r="E52" s="27" t="s">
        <v>228</v>
      </c>
    </row>
    <row r="53" ht="26.4">
      <c r="A53" s="1" t="s">
        <v>221</v>
      </c>
      <c r="E53" s="32" t="s">
        <v>5897</v>
      </c>
    </row>
    <row r="54" ht="409.2">
      <c r="A54" s="1" t="s">
        <v>222</v>
      </c>
      <c r="E54" s="27" t="s">
        <v>983</v>
      </c>
    </row>
    <row r="55">
      <c r="A55" s="1" t="s">
        <v>213</v>
      </c>
      <c r="B55" s="1">
        <v>12</v>
      </c>
      <c r="C55" s="26" t="s">
        <v>2242</v>
      </c>
      <c r="D55" t="s">
        <v>228</v>
      </c>
      <c r="E55" s="27" t="s">
        <v>2243</v>
      </c>
      <c r="F55" s="28" t="s">
        <v>340</v>
      </c>
      <c r="G55" s="29">
        <v>1343.97</v>
      </c>
      <c r="H55" s="28">
        <v>0</v>
      </c>
      <c r="I55" s="30">
        <f>ROUND(G55*H55,P4)</f>
        <v>0</v>
      </c>
      <c r="L55" s="30">
        <v>0</v>
      </c>
      <c r="M55" s="24">
        <f>ROUND(G55*L55,P4)</f>
        <v>0</v>
      </c>
      <c r="N55" s="25" t="s">
        <v>237</v>
      </c>
      <c r="O55" s="31">
        <f>M55*AA55</f>
        <v>0</v>
      </c>
      <c r="P55" s="1">
        <v>3</v>
      </c>
      <c r="AA55" s="1">
        <f>IF(P55=1,$O$3,IF(P55=2,$O$4,$O$5))</f>
        <v>0</v>
      </c>
    </row>
    <row r="56">
      <c r="A56" s="1" t="s">
        <v>219</v>
      </c>
      <c r="E56" s="27" t="s">
        <v>228</v>
      </c>
    </row>
    <row r="57">
      <c r="A57" s="1" t="s">
        <v>221</v>
      </c>
      <c r="E57" s="32" t="s">
        <v>5898</v>
      </c>
    </row>
    <row r="58" ht="330">
      <c r="A58" s="1" t="s">
        <v>222</v>
      </c>
      <c r="E58" s="27" t="s">
        <v>2245</v>
      </c>
    </row>
    <row r="59">
      <c r="A59" s="1" t="s">
        <v>213</v>
      </c>
      <c r="B59" s="1">
        <v>13</v>
      </c>
      <c r="C59" s="26" t="s">
        <v>343</v>
      </c>
      <c r="D59" t="s">
        <v>228</v>
      </c>
      <c r="E59" s="27" t="s">
        <v>344</v>
      </c>
      <c r="F59" s="28" t="s">
        <v>340</v>
      </c>
      <c r="G59" s="29">
        <v>1343.97</v>
      </c>
      <c r="H59" s="28">
        <v>0</v>
      </c>
      <c r="I59" s="30">
        <f>ROUND(G59*H59,P4)</f>
        <v>0</v>
      </c>
      <c r="L59" s="30">
        <v>0</v>
      </c>
      <c r="M59" s="24">
        <f>ROUND(G59*L59,P4)</f>
        <v>0</v>
      </c>
      <c r="N59" s="25" t="s">
        <v>237</v>
      </c>
      <c r="O59" s="31">
        <f>M59*AA59</f>
        <v>0</v>
      </c>
      <c r="P59" s="1">
        <v>3</v>
      </c>
      <c r="AA59" s="1">
        <f>IF(P59=1,$O$3,IF(P59=2,$O$4,$O$5))</f>
        <v>0</v>
      </c>
    </row>
    <row r="60">
      <c r="A60" s="1" t="s">
        <v>219</v>
      </c>
      <c r="E60" s="27" t="s">
        <v>228</v>
      </c>
    </row>
    <row r="61">
      <c r="A61" s="1" t="s">
        <v>221</v>
      </c>
      <c r="E61" s="32" t="s">
        <v>5899</v>
      </c>
    </row>
    <row r="62" ht="264">
      <c r="A62" s="1" t="s">
        <v>222</v>
      </c>
      <c r="E62" s="27" t="s">
        <v>346</v>
      </c>
    </row>
    <row r="63">
      <c r="A63" s="1" t="s">
        <v>213</v>
      </c>
      <c r="B63" s="1">
        <v>14</v>
      </c>
      <c r="C63" s="26" t="s">
        <v>2250</v>
      </c>
      <c r="D63" t="s">
        <v>228</v>
      </c>
      <c r="E63" s="27" t="s">
        <v>2251</v>
      </c>
      <c r="F63" s="28" t="s">
        <v>340</v>
      </c>
      <c r="G63" s="29">
        <v>896</v>
      </c>
      <c r="H63" s="28">
        <v>0</v>
      </c>
      <c r="I63" s="30">
        <f>ROUND(G63*H63,P4)</f>
        <v>0</v>
      </c>
      <c r="L63" s="30">
        <v>0</v>
      </c>
      <c r="M63" s="24">
        <f>ROUND(G63*L63,P4)</f>
        <v>0</v>
      </c>
      <c r="N63" s="25" t="s">
        <v>237</v>
      </c>
      <c r="O63" s="31">
        <f>M63*AA63</f>
        <v>0</v>
      </c>
      <c r="P63" s="1">
        <v>3</v>
      </c>
      <c r="AA63" s="1">
        <f>IF(P63=1,$O$3,IF(P63=2,$O$4,$O$5))</f>
        <v>0</v>
      </c>
    </row>
    <row r="64">
      <c r="A64" s="1" t="s">
        <v>219</v>
      </c>
      <c r="E64" s="27" t="s">
        <v>228</v>
      </c>
    </row>
    <row r="65" ht="26.4">
      <c r="A65" s="1" t="s">
        <v>221</v>
      </c>
      <c r="E65" s="32" t="s">
        <v>5900</v>
      </c>
    </row>
    <row r="66" ht="290.4">
      <c r="A66" s="1" t="s">
        <v>222</v>
      </c>
      <c r="E66" s="27" t="s">
        <v>2254</v>
      </c>
    </row>
    <row r="67">
      <c r="A67" s="1" t="s">
        <v>210</v>
      </c>
      <c r="C67" s="22" t="s">
        <v>419</v>
      </c>
      <c r="E67" s="23" t="s">
        <v>1037</v>
      </c>
      <c r="L67" s="24">
        <f>SUMIFS(L68:L91,A68:A91,"P")</f>
        <v>0</v>
      </c>
      <c r="M67" s="24">
        <f>SUMIFS(M68:M91,A68:A91,"P")</f>
        <v>0</v>
      </c>
      <c r="N67" s="25"/>
    </row>
    <row r="68">
      <c r="A68" s="1" t="s">
        <v>213</v>
      </c>
      <c r="B68" s="1">
        <v>15</v>
      </c>
      <c r="C68" s="26" t="s">
        <v>1057</v>
      </c>
      <c r="D68" t="s">
        <v>228</v>
      </c>
      <c r="E68" s="27" t="s">
        <v>1058</v>
      </c>
      <c r="F68" s="28" t="s">
        <v>217</v>
      </c>
      <c r="G68" s="29">
        <v>22.350999999999999</v>
      </c>
      <c r="H68" s="28">
        <v>0</v>
      </c>
      <c r="I68" s="30">
        <f>ROUND(G68*H68,P4)</f>
        <v>0</v>
      </c>
      <c r="L68" s="30">
        <v>0</v>
      </c>
      <c r="M68" s="24">
        <f>ROUND(G68*L68,P4)</f>
        <v>0</v>
      </c>
      <c r="N68" s="25" t="s">
        <v>237</v>
      </c>
      <c r="O68" s="31">
        <f>M68*AA68</f>
        <v>0</v>
      </c>
      <c r="P68" s="1">
        <v>3</v>
      </c>
      <c r="AA68" s="1">
        <f>IF(P68=1,$O$3,IF(P68=2,$O$4,$O$5))</f>
        <v>0</v>
      </c>
    </row>
    <row r="69">
      <c r="A69" s="1" t="s">
        <v>219</v>
      </c>
      <c r="E69" s="27" t="s">
        <v>228</v>
      </c>
    </row>
    <row r="70">
      <c r="A70" s="1" t="s">
        <v>221</v>
      </c>
      <c r="E70" s="32" t="s">
        <v>5901</v>
      </c>
    </row>
    <row r="71" ht="118.8">
      <c r="A71" s="1" t="s">
        <v>222</v>
      </c>
      <c r="E71" s="27" t="s">
        <v>1060</v>
      </c>
    </row>
    <row r="72">
      <c r="A72" s="1" t="s">
        <v>213</v>
      </c>
      <c r="B72" s="1">
        <v>16</v>
      </c>
      <c r="C72" s="26" t="s">
        <v>5902</v>
      </c>
      <c r="D72" t="s">
        <v>228</v>
      </c>
      <c r="E72" s="27" t="s">
        <v>5903</v>
      </c>
      <c r="F72" s="28" t="s">
        <v>416</v>
      </c>
      <c r="G72" s="29">
        <v>95.212000000000003</v>
      </c>
      <c r="H72" s="28">
        <v>0</v>
      </c>
      <c r="I72" s="30">
        <f>ROUND(G72*H72,P4)</f>
        <v>0</v>
      </c>
      <c r="L72" s="30">
        <v>0</v>
      </c>
      <c r="M72" s="24">
        <f>ROUND(G72*L72,P4)</f>
        <v>0</v>
      </c>
      <c r="N72" s="25" t="s">
        <v>237</v>
      </c>
      <c r="O72" s="31">
        <f>M72*AA72</f>
        <v>0</v>
      </c>
      <c r="P72" s="1">
        <v>3</v>
      </c>
      <c r="AA72" s="1">
        <f>IF(P72=1,$O$3,IF(P72=2,$O$4,$O$5))</f>
        <v>0</v>
      </c>
    </row>
    <row r="73">
      <c r="A73" s="1" t="s">
        <v>219</v>
      </c>
      <c r="E73" s="27" t="s">
        <v>228</v>
      </c>
    </row>
    <row r="74" ht="26.4">
      <c r="A74" s="1" t="s">
        <v>221</v>
      </c>
      <c r="E74" s="32" t="s">
        <v>5904</v>
      </c>
    </row>
    <row r="75" ht="79.2">
      <c r="A75" s="1" t="s">
        <v>222</v>
      </c>
      <c r="E75" s="27" t="s">
        <v>1064</v>
      </c>
    </row>
    <row r="76">
      <c r="A76" s="1" t="s">
        <v>213</v>
      </c>
      <c r="B76" s="1">
        <v>17</v>
      </c>
      <c r="C76" s="26" t="s">
        <v>5905</v>
      </c>
      <c r="D76" t="s">
        <v>228</v>
      </c>
      <c r="E76" s="27" t="s">
        <v>5906</v>
      </c>
      <c r="F76" s="28" t="s">
        <v>497</v>
      </c>
      <c r="G76" s="29">
        <v>217</v>
      </c>
      <c r="H76" s="28">
        <v>0</v>
      </c>
      <c r="I76" s="30">
        <f>ROUND(G76*H76,P4)</f>
        <v>0</v>
      </c>
      <c r="L76" s="30">
        <v>0</v>
      </c>
      <c r="M76" s="24">
        <f>ROUND(G76*L76,P4)</f>
        <v>0</v>
      </c>
      <c r="N76" s="25" t="s">
        <v>237</v>
      </c>
      <c r="O76" s="31">
        <f>M76*AA76</f>
        <v>0</v>
      </c>
      <c r="P76" s="1">
        <v>3</v>
      </c>
      <c r="AA76" s="1">
        <f>IF(P76=1,$O$3,IF(P76=2,$O$4,$O$5))</f>
        <v>0</v>
      </c>
    </row>
    <row r="77">
      <c r="A77" s="1" t="s">
        <v>219</v>
      </c>
      <c r="E77" s="27" t="s">
        <v>228</v>
      </c>
    </row>
    <row r="78">
      <c r="A78" s="1" t="s">
        <v>221</v>
      </c>
      <c r="E78" s="32" t="s">
        <v>5907</v>
      </c>
    </row>
    <row r="79" ht="224.4">
      <c r="A79" s="1" t="s">
        <v>222</v>
      </c>
      <c r="E79" s="27" t="s">
        <v>2264</v>
      </c>
    </row>
    <row r="80">
      <c r="A80" s="1" t="s">
        <v>213</v>
      </c>
      <c r="B80" s="1">
        <v>18</v>
      </c>
      <c r="C80" s="26" t="s">
        <v>5908</v>
      </c>
      <c r="D80" t="s">
        <v>228</v>
      </c>
      <c r="E80" s="27" t="s">
        <v>5909</v>
      </c>
      <c r="F80" s="28" t="s">
        <v>497</v>
      </c>
      <c r="G80" s="29">
        <v>200</v>
      </c>
      <c r="H80" s="28">
        <v>0</v>
      </c>
      <c r="I80" s="30">
        <f>ROUND(G80*H80,P4)</f>
        <v>0</v>
      </c>
      <c r="L80" s="30">
        <v>0</v>
      </c>
      <c r="M80" s="24">
        <f>ROUND(G80*L80,P4)</f>
        <v>0</v>
      </c>
      <c r="N80" s="25" t="s">
        <v>237</v>
      </c>
      <c r="O80" s="31">
        <f>M80*AA80</f>
        <v>0</v>
      </c>
      <c r="P80" s="1">
        <v>3</v>
      </c>
      <c r="AA80" s="1">
        <f>IF(P80=1,$O$3,IF(P80=2,$O$4,$O$5))</f>
        <v>0</v>
      </c>
    </row>
    <row r="81">
      <c r="A81" s="1" t="s">
        <v>219</v>
      </c>
      <c r="E81" s="27" t="s">
        <v>228</v>
      </c>
    </row>
    <row r="82">
      <c r="A82" s="1" t="s">
        <v>221</v>
      </c>
      <c r="E82" s="32" t="s">
        <v>5910</v>
      </c>
    </row>
    <row r="83" ht="92.4">
      <c r="A83" s="1" t="s">
        <v>222</v>
      </c>
      <c r="E83" s="27" t="s">
        <v>2191</v>
      </c>
    </row>
    <row r="84">
      <c r="A84" s="1" t="s">
        <v>213</v>
      </c>
      <c r="B84" s="1">
        <v>19</v>
      </c>
      <c r="C84" s="26" t="s">
        <v>5911</v>
      </c>
      <c r="D84" t="s">
        <v>228</v>
      </c>
      <c r="E84" s="27" t="s">
        <v>5912</v>
      </c>
      <c r="F84" s="28" t="s">
        <v>497</v>
      </c>
      <c r="G84" s="29">
        <v>70</v>
      </c>
      <c r="H84" s="28">
        <v>0</v>
      </c>
      <c r="I84" s="30">
        <f>ROUND(G84*H84,P4)</f>
        <v>0</v>
      </c>
      <c r="L84" s="30">
        <v>0</v>
      </c>
      <c r="M84" s="24">
        <f>ROUND(G84*L84,P4)</f>
        <v>0</v>
      </c>
      <c r="N84" s="25" t="s">
        <v>237</v>
      </c>
      <c r="O84" s="31">
        <f>M84*AA84</f>
        <v>0</v>
      </c>
      <c r="P84" s="1">
        <v>3</v>
      </c>
      <c r="AA84" s="1">
        <f>IF(P84=1,$O$3,IF(P84=2,$O$4,$O$5))</f>
        <v>0</v>
      </c>
    </row>
    <row r="85">
      <c r="A85" s="1" t="s">
        <v>219</v>
      </c>
      <c r="E85" s="27" t="s">
        <v>228</v>
      </c>
    </row>
    <row r="86">
      <c r="A86" s="1" t="s">
        <v>221</v>
      </c>
      <c r="E86" s="32" t="s">
        <v>5913</v>
      </c>
    </row>
    <row r="87" ht="92.4">
      <c r="A87" s="1" t="s">
        <v>222</v>
      </c>
      <c r="E87" s="27" t="s">
        <v>2191</v>
      </c>
    </row>
    <row r="88">
      <c r="A88" s="1" t="s">
        <v>213</v>
      </c>
      <c r="B88" s="1">
        <v>20</v>
      </c>
      <c r="C88" s="26" t="s">
        <v>5914</v>
      </c>
      <c r="D88" t="s">
        <v>228</v>
      </c>
      <c r="E88" s="27" t="s">
        <v>5915</v>
      </c>
      <c r="F88" s="28" t="s">
        <v>497</v>
      </c>
      <c r="G88" s="29">
        <v>40</v>
      </c>
      <c r="H88" s="28">
        <v>0</v>
      </c>
      <c r="I88" s="30">
        <f>ROUND(G88*H88,P4)</f>
        <v>0</v>
      </c>
      <c r="L88" s="30">
        <v>0</v>
      </c>
      <c r="M88" s="24">
        <f>ROUND(G88*L88,P4)</f>
        <v>0</v>
      </c>
      <c r="N88" s="25" t="s">
        <v>237</v>
      </c>
      <c r="O88" s="31">
        <f>M88*AA88</f>
        <v>0</v>
      </c>
      <c r="P88" s="1">
        <v>3</v>
      </c>
      <c r="AA88" s="1">
        <f>IF(P88=1,$O$3,IF(P88=2,$O$4,$O$5))</f>
        <v>0</v>
      </c>
    </row>
    <row r="89">
      <c r="A89" s="1" t="s">
        <v>219</v>
      </c>
      <c r="E89" s="27" t="s">
        <v>228</v>
      </c>
    </row>
    <row r="90">
      <c r="A90" s="1" t="s">
        <v>221</v>
      </c>
      <c r="E90" s="32" t="s">
        <v>5916</v>
      </c>
    </row>
    <row r="91" ht="92.4">
      <c r="A91" s="1" t="s">
        <v>222</v>
      </c>
      <c r="E91" s="27" t="s">
        <v>2191</v>
      </c>
    </row>
    <row r="92">
      <c r="A92" s="1" t="s">
        <v>210</v>
      </c>
      <c r="C92" s="22" t="s">
        <v>232</v>
      </c>
      <c r="E92" s="23" t="s">
        <v>303</v>
      </c>
      <c r="L92" s="24">
        <f>SUMIFS(L93:L96,A93:A96,"P")</f>
        <v>0</v>
      </c>
      <c r="M92" s="24">
        <f>SUMIFS(M93:M96,A93:A96,"P")</f>
        <v>0</v>
      </c>
      <c r="N92" s="25"/>
    </row>
    <row r="93" ht="26.4">
      <c r="A93" s="1" t="s">
        <v>213</v>
      </c>
      <c r="B93" s="1">
        <v>21</v>
      </c>
      <c r="C93" s="26" t="s">
        <v>5733</v>
      </c>
      <c r="D93" t="s">
        <v>228</v>
      </c>
      <c r="E93" s="27" t="s">
        <v>5734</v>
      </c>
      <c r="F93" s="28" t="s">
        <v>416</v>
      </c>
      <c r="G93" s="29">
        <v>250</v>
      </c>
      <c r="H93" s="28">
        <v>0</v>
      </c>
      <c r="I93" s="30">
        <f>ROUND(G93*H93,P4)</f>
        <v>0</v>
      </c>
      <c r="L93" s="30">
        <v>0</v>
      </c>
      <c r="M93" s="24">
        <f>ROUND(G93*L93,P4)</f>
        <v>0</v>
      </c>
      <c r="N93" s="25" t="s">
        <v>237</v>
      </c>
      <c r="O93" s="31">
        <f>M93*AA93</f>
        <v>0</v>
      </c>
      <c r="P93" s="1">
        <v>3</v>
      </c>
      <c r="AA93" s="1">
        <f>IF(P93=1,$O$3,IF(P93=2,$O$4,$O$5))</f>
        <v>0</v>
      </c>
    </row>
    <row r="94">
      <c r="A94" s="1" t="s">
        <v>219</v>
      </c>
      <c r="E94" s="27" t="s">
        <v>228</v>
      </c>
    </row>
    <row r="95">
      <c r="A95" s="1" t="s">
        <v>221</v>
      </c>
      <c r="E95" s="32" t="s">
        <v>5917</v>
      </c>
    </row>
    <row r="96" ht="118.8">
      <c r="A96" s="1" t="s">
        <v>222</v>
      </c>
      <c r="E96" s="27" t="s">
        <v>5736</v>
      </c>
    </row>
    <row r="97">
      <c r="A97" s="1" t="s">
        <v>210</v>
      </c>
      <c r="C97" s="22" t="s">
        <v>352</v>
      </c>
      <c r="E97" s="23" t="s">
        <v>353</v>
      </c>
      <c r="L97" s="24">
        <f>SUMIFS(L98:L149,A98:A149,"P")</f>
        <v>0</v>
      </c>
      <c r="M97" s="24">
        <f>SUMIFS(M98:M149,A98:A149,"P")</f>
        <v>0</v>
      </c>
      <c r="N97" s="25"/>
    </row>
    <row r="98">
      <c r="A98" s="1" t="s">
        <v>213</v>
      </c>
      <c r="B98" s="1">
        <v>22</v>
      </c>
      <c r="C98" s="26" t="s">
        <v>5738</v>
      </c>
      <c r="D98" t="s">
        <v>228</v>
      </c>
      <c r="E98" s="27" t="s">
        <v>5739</v>
      </c>
      <c r="F98" s="28" t="s">
        <v>340</v>
      </c>
      <c r="G98" s="29">
        <v>1400.77</v>
      </c>
      <c r="H98" s="28">
        <v>0</v>
      </c>
      <c r="I98" s="30">
        <f>ROUND(G98*H98,P4)</f>
        <v>0</v>
      </c>
      <c r="L98" s="30">
        <v>0</v>
      </c>
      <c r="M98" s="24">
        <f>ROUND(G98*L98,P4)</f>
        <v>0</v>
      </c>
      <c r="N98" s="25" t="s">
        <v>237</v>
      </c>
      <c r="O98" s="31">
        <f>M98*AA98</f>
        <v>0</v>
      </c>
      <c r="P98" s="1">
        <v>3</v>
      </c>
      <c r="AA98" s="1">
        <f>IF(P98=1,$O$3,IF(P98=2,$O$4,$O$5))</f>
        <v>0</v>
      </c>
    </row>
    <row r="99">
      <c r="A99" s="1" t="s">
        <v>219</v>
      </c>
      <c r="E99" s="27" t="s">
        <v>228</v>
      </c>
    </row>
    <row r="100" ht="105.6">
      <c r="A100" s="1" t="s">
        <v>221</v>
      </c>
      <c r="E100" s="32" t="s">
        <v>5918</v>
      </c>
    </row>
    <row r="101" ht="145.2">
      <c r="A101" s="1" t="s">
        <v>222</v>
      </c>
      <c r="E101" s="27" t="s">
        <v>403</v>
      </c>
    </row>
    <row r="102">
      <c r="A102" s="1" t="s">
        <v>213</v>
      </c>
      <c r="B102" s="1">
        <v>23</v>
      </c>
      <c r="C102" s="26" t="s">
        <v>400</v>
      </c>
      <c r="D102" t="s">
        <v>228</v>
      </c>
      <c r="E102" s="27" t="s">
        <v>401</v>
      </c>
      <c r="F102" s="28" t="s">
        <v>340</v>
      </c>
      <c r="G102" s="29">
        <v>0.41999999999999998</v>
      </c>
      <c r="H102" s="28">
        <v>0</v>
      </c>
      <c r="I102" s="30">
        <f>ROUND(G102*H102,P4)</f>
        <v>0</v>
      </c>
      <c r="L102" s="30">
        <v>0</v>
      </c>
      <c r="M102" s="24">
        <f>ROUND(G102*L102,P4)</f>
        <v>0</v>
      </c>
      <c r="N102" s="25" t="s">
        <v>237</v>
      </c>
      <c r="O102" s="31">
        <f>M102*AA102</f>
        <v>0</v>
      </c>
      <c r="P102" s="1">
        <v>3</v>
      </c>
      <c r="AA102" s="1">
        <f>IF(P102=1,$O$3,IF(P102=2,$O$4,$O$5))</f>
        <v>0</v>
      </c>
    </row>
    <row r="103">
      <c r="A103" s="1" t="s">
        <v>219</v>
      </c>
      <c r="E103" s="27" t="s">
        <v>228</v>
      </c>
    </row>
    <row r="104">
      <c r="A104" s="1" t="s">
        <v>221</v>
      </c>
      <c r="E104" s="32" t="s">
        <v>5919</v>
      </c>
    </row>
    <row r="105" ht="145.2">
      <c r="A105" s="1" t="s">
        <v>222</v>
      </c>
      <c r="E105" s="27" t="s">
        <v>403</v>
      </c>
    </row>
    <row r="106">
      <c r="A106" s="1" t="s">
        <v>213</v>
      </c>
      <c r="B106" s="1">
        <v>24</v>
      </c>
      <c r="C106" s="26" t="s">
        <v>1245</v>
      </c>
      <c r="D106" t="s">
        <v>228</v>
      </c>
      <c r="E106" s="27" t="s">
        <v>1246</v>
      </c>
      <c r="F106" s="28" t="s">
        <v>340</v>
      </c>
      <c r="G106" s="29">
        <v>578.79399999999998</v>
      </c>
      <c r="H106" s="28">
        <v>0</v>
      </c>
      <c r="I106" s="30">
        <f>ROUND(G106*H106,P4)</f>
        <v>0</v>
      </c>
      <c r="L106" s="30">
        <v>0</v>
      </c>
      <c r="M106" s="24">
        <f>ROUND(G106*L106,P4)</f>
        <v>0</v>
      </c>
      <c r="N106" s="25" t="s">
        <v>237</v>
      </c>
      <c r="O106" s="31">
        <f>M106*AA106</f>
        <v>0</v>
      </c>
      <c r="P106" s="1">
        <v>3</v>
      </c>
      <c r="AA106" s="1">
        <f>IF(P106=1,$O$3,IF(P106=2,$O$4,$O$5))</f>
        <v>0</v>
      </c>
    </row>
    <row r="107">
      <c r="A107" s="1" t="s">
        <v>219</v>
      </c>
      <c r="E107" s="27" t="s">
        <v>228</v>
      </c>
    </row>
    <row r="108" ht="66">
      <c r="A108" s="1" t="s">
        <v>221</v>
      </c>
      <c r="E108" s="32" t="s">
        <v>5920</v>
      </c>
    </row>
    <row r="109" ht="145.2">
      <c r="A109" s="1" t="s">
        <v>222</v>
      </c>
      <c r="E109" s="27" t="s">
        <v>403</v>
      </c>
    </row>
    <row r="110">
      <c r="A110" s="1" t="s">
        <v>213</v>
      </c>
      <c r="B110" s="1">
        <v>25</v>
      </c>
      <c r="C110" s="26" t="s">
        <v>5742</v>
      </c>
      <c r="D110" t="s">
        <v>228</v>
      </c>
      <c r="E110" s="27" t="s">
        <v>5743</v>
      </c>
      <c r="F110" s="28" t="s">
        <v>340</v>
      </c>
      <c r="G110" s="29">
        <v>72.716999999999999</v>
      </c>
      <c r="H110" s="28">
        <v>0</v>
      </c>
      <c r="I110" s="30">
        <f>ROUND(G110*H110,P4)</f>
        <v>0</v>
      </c>
      <c r="L110" s="30">
        <v>0</v>
      </c>
      <c r="M110" s="24">
        <f>ROUND(G110*L110,P4)</f>
        <v>0</v>
      </c>
      <c r="N110" s="25" t="s">
        <v>237</v>
      </c>
      <c r="O110" s="31">
        <f>M110*AA110</f>
        <v>0</v>
      </c>
      <c r="P110" s="1">
        <v>3</v>
      </c>
      <c r="AA110" s="1">
        <f>IF(P110=1,$O$3,IF(P110=2,$O$4,$O$5))</f>
        <v>0</v>
      </c>
    </row>
    <row r="111">
      <c r="A111" s="1" t="s">
        <v>219</v>
      </c>
      <c r="E111" s="27" t="s">
        <v>228</v>
      </c>
    </row>
    <row r="112" ht="66">
      <c r="A112" s="1" t="s">
        <v>221</v>
      </c>
      <c r="E112" s="32" t="s">
        <v>5921</v>
      </c>
    </row>
    <row r="113" ht="145.2">
      <c r="A113" s="1" t="s">
        <v>222</v>
      </c>
      <c r="E113" s="27" t="s">
        <v>403</v>
      </c>
    </row>
    <row r="114">
      <c r="A114" s="1" t="s">
        <v>213</v>
      </c>
      <c r="B114" s="1">
        <v>26</v>
      </c>
      <c r="C114" s="26" t="s">
        <v>2084</v>
      </c>
      <c r="D114" t="s">
        <v>228</v>
      </c>
      <c r="E114" s="27" t="s">
        <v>2085</v>
      </c>
      <c r="F114" s="28" t="s">
        <v>217</v>
      </c>
      <c r="G114" s="29">
        <v>1.6439999999999999</v>
      </c>
      <c r="H114" s="28">
        <v>0</v>
      </c>
      <c r="I114" s="30">
        <f>ROUND(G114*H114,P4)</f>
        <v>0</v>
      </c>
      <c r="L114" s="30">
        <v>0</v>
      </c>
      <c r="M114" s="24">
        <f>ROUND(G114*L114,P4)</f>
        <v>0</v>
      </c>
      <c r="N114" s="25" t="s">
        <v>237</v>
      </c>
      <c r="O114" s="31">
        <f>M114*AA114</f>
        <v>0</v>
      </c>
      <c r="P114" s="1">
        <v>3</v>
      </c>
      <c r="AA114" s="1">
        <f>IF(P114=1,$O$3,IF(P114=2,$O$4,$O$5))</f>
        <v>0</v>
      </c>
    </row>
    <row r="115">
      <c r="A115" s="1" t="s">
        <v>219</v>
      </c>
      <c r="E115" s="27" t="s">
        <v>228</v>
      </c>
    </row>
    <row r="116" ht="52.8">
      <c r="A116" s="1" t="s">
        <v>221</v>
      </c>
      <c r="E116" s="32" t="s">
        <v>5922</v>
      </c>
    </row>
    <row r="117" ht="118.8">
      <c r="A117" s="1" t="s">
        <v>222</v>
      </c>
      <c r="E117" s="27" t="s">
        <v>2087</v>
      </c>
    </row>
    <row r="118">
      <c r="A118" s="1" t="s">
        <v>213</v>
      </c>
      <c r="B118" s="1">
        <v>27</v>
      </c>
      <c r="C118" s="26" t="s">
        <v>5923</v>
      </c>
      <c r="D118" t="s">
        <v>228</v>
      </c>
      <c r="E118" s="27" t="s">
        <v>5924</v>
      </c>
      <c r="F118" s="28" t="s">
        <v>340</v>
      </c>
      <c r="G118" s="29">
        <v>148.24000000000001</v>
      </c>
      <c r="H118" s="28">
        <v>0</v>
      </c>
      <c r="I118" s="30">
        <f>ROUND(G118*H118,P4)</f>
        <v>0</v>
      </c>
      <c r="L118" s="30">
        <v>0</v>
      </c>
      <c r="M118" s="24">
        <f>ROUND(G118*L118,P4)</f>
        <v>0</v>
      </c>
      <c r="N118" s="25" t="s">
        <v>237</v>
      </c>
      <c r="O118" s="31">
        <f>M118*AA118</f>
        <v>0</v>
      </c>
      <c r="P118" s="1">
        <v>3</v>
      </c>
      <c r="AA118" s="1">
        <f>IF(P118=1,$O$3,IF(P118=2,$O$4,$O$5))</f>
        <v>0</v>
      </c>
    </row>
    <row r="119">
      <c r="A119" s="1" t="s">
        <v>219</v>
      </c>
      <c r="E119" s="27" t="s">
        <v>228</v>
      </c>
    </row>
    <row r="120">
      <c r="A120" s="1" t="s">
        <v>221</v>
      </c>
      <c r="E120" s="32" t="s">
        <v>5925</v>
      </c>
    </row>
    <row r="121" ht="118.8">
      <c r="A121" s="1" t="s">
        <v>222</v>
      </c>
      <c r="E121" s="27" t="s">
        <v>5926</v>
      </c>
    </row>
    <row r="122">
      <c r="A122" s="1" t="s">
        <v>213</v>
      </c>
      <c r="B122" s="1">
        <v>28</v>
      </c>
      <c r="C122" s="26" t="s">
        <v>5927</v>
      </c>
      <c r="D122" t="s">
        <v>228</v>
      </c>
      <c r="E122" s="27" t="s">
        <v>5928</v>
      </c>
      <c r="F122" s="28" t="s">
        <v>416</v>
      </c>
      <c r="G122" s="29">
        <v>865.39999999999998</v>
      </c>
      <c r="H122" s="28">
        <v>0</v>
      </c>
      <c r="I122" s="30">
        <f>ROUND(G122*H122,P4)</f>
        <v>0</v>
      </c>
      <c r="L122" s="30">
        <v>0</v>
      </c>
      <c r="M122" s="24">
        <f>ROUND(G122*L122,P4)</f>
        <v>0</v>
      </c>
      <c r="N122" s="25" t="s">
        <v>218</v>
      </c>
      <c r="O122" s="31">
        <f>M122*AA122</f>
        <v>0</v>
      </c>
      <c r="P122" s="1">
        <v>3</v>
      </c>
      <c r="AA122" s="1">
        <f>IF(P122=1,$O$3,IF(P122=2,$O$4,$O$5))</f>
        <v>0</v>
      </c>
    </row>
    <row r="123">
      <c r="A123" s="1" t="s">
        <v>219</v>
      </c>
      <c r="E123" s="27" t="s">
        <v>5929</v>
      </c>
    </row>
    <row r="124" ht="39.6">
      <c r="A124" s="1" t="s">
        <v>221</v>
      </c>
      <c r="E124" s="32" t="s">
        <v>5930</v>
      </c>
    </row>
    <row r="125">
      <c r="A125" s="1" t="s">
        <v>222</v>
      </c>
      <c r="E125" s="27" t="s">
        <v>228</v>
      </c>
    </row>
    <row r="126">
      <c r="A126" s="1" t="s">
        <v>213</v>
      </c>
      <c r="B126" s="1">
        <v>29</v>
      </c>
      <c r="C126" s="26" t="s">
        <v>5931</v>
      </c>
      <c r="D126" t="s">
        <v>228</v>
      </c>
      <c r="E126" s="27" t="s">
        <v>5747</v>
      </c>
      <c r="F126" s="28" t="s">
        <v>217</v>
      </c>
      <c r="G126" s="29">
        <v>2.3740000000000001</v>
      </c>
      <c r="H126" s="28">
        <v>0</v>
      </c>
      <c r="I126" s="30">
        <f>ROUND(G126*H126,P4)</f>
        <v>0</v>
      </c>
      <c r="L126" s="30">
        <v>0</v>
      </c>
      <c r="M126" s="24">
        <f>ROUND(G126*L126,P4)</f>
        <v>0</v>
      </c>
      <c r="N126" s="25" t="s">
        <v>218</v>
      </c>
      <c r="O126" s="31">
        <f>M126*AA126</f>
        <v>0</v>
      </c>
      <c r="P126" s="1">
        <v>3</v>
      </c>
      <c r="AA126" s="1">
        <f>IF(P126=1,$O$3,IF(P126=2,$O$4,$O$5))</f>
        <v>0</v>
      </c>
    </row>
    <row r="127">
      <c r="A127" s="1" t="s">
        <v>219</v>
      </c>
      <c r="E127" s="27" t="s">
        <v>228</v>
      </c>
    </row>
    <row r="128" ht="52.8">
      <c r="A128" s="1" t="s">
        <v>221</v>
      </c>
      <c r="E128" s="32" t="s">
        <v>5932</v>
      </c>
    </row>
    <row r="129" ht="92.4">
      <c r="A129" s="1" t="s">
        <v>222</v>
      </c>
      <c r="E129" s="27" t="s">
        <v>2191</v>
      </c>
    </row>
    <row r="130">
      <c r="A130" s="1" t="s">
        <v>213</v>
      </c>
      <c r="B130" s="1">
        <v>30</v>
      </c>
      <c r="C130" s="26" t="s">
        <v>5552</v>
      </c>
      <c r="D130" t="s">
        <v>228</v>
      </c>
      <c r="E130" s="27" t="s">
        <v>5553</v>
      </c>
      <c r="F130" s="28" t="s">
        <v>217</v>
      </c>
      <c r="G130" s="29">
        <v>2.246</v>
      </c>
      <c r="H130" s="28">
        <v>0</v>
      </c>
      <c r="I130" s="30">
        <f>ROUND(G130*H130,P4)</f>
        <v>0</v>
      </c>
      <c r="L130" s="30">
        <v>0</v>
      </c>
      <c r="M130" s="24">
        <f>ROUND(G130*L130,P4)</f>
        <v>0</v>
      </c>
      <c r="N130" s="25" t="s">
        <v>218</v>
      </c>
      <c r="O130" s="31">
        <f>M130*AA130</f>
        <v>0</v>
      </c>
      <c r="P130" s="1">
        <v>3</v>
      </c>
      <c r="AA130" s="1">
        <f>IF(P130=1,$O$3,IF(P130=2,$O$4,$O$5))</f>
        <v>0</v>
      </c>
    </row>
    <row r="131">
      <c r="A131" s="1" t="s">
        <v>219</v>
      </c>
      <c r="E131" s="27" t="s">
        <v>228</v>
      </c>
    </row>
    <row r="132" ht="39.6">
      <c r="A132" s="1" t="s">
        <v>221</v>
      </c>
      <c r="E132" s="32" t="s">
        <v>5933</v>
      </c>
    </row>
    <row r="133" ht="92.4">
      <c r="A133" s="1" t="s">
        <v>222</v>
      </c>
      <c r="E133" s="27" t="s">
        <v>2191</v>
      </c>
    </row>
    <row r="134">
      <c r="A134" s="1" t="s">
        <v>213</v>
      </c>
      <c r="B134" s="1">
        <v>31</v>
      </c>
      <c r="C134" s="26" t="s">
        <v>5934</v>
      </c>
      <c r="D134" t="s">
        <v>228</v>
      </c>
      <c r="E134" s="27" t="s">
        <v>5752</v>
      </c>
      <c r="F134" s="28" t="s">
        <v>217</v>
      </c>
      <c r="G134" s="29">
        <v>3.714</v>
      </c>
      <c r="H134" s="28">
        <v>0</v>
      </c>
      <c r="I134" s="30">
        <f>ROUND(G134*H134,P4)</f>
        <v>0</v>
      </c>
      <c r="L134" s="30">
        <v>0</v>
      </c>
      <c r="M134" s="24">
        <f>ROUND(G134*L134,P4)</f>
        <v>0</v>
      </c>
      <c r="N134" s="25" t="s">
        <v>218</v>
      </c>
      <c r="O134" s="31">
        <f>M134*AA134</f>
        <v>0</v>
      </c>
      <c r="P134" s="1">
        <v>3</v>
      </c>
      <c r="AA134" s="1">
        <f>IF(P134=1,$O$3,IF(P134=2,$O$4,$O$5))</f>
        <v>0</v>
      </c>
    </row>
    <row r="135">
      <c r="A135" s="1" t="s">
        <v>219</v>
      </c>
      <c r="E135" s="27" t="s">
        <v>228</v>
      </c>
    </row>
    <row r="136" ht="66">
      <c r="A136" s="1" t="s">
        <v>221</v>
      </c>
      <c r="E136" s="32" t="s">
        <v>5935</v>
      </c>
    </row>
    <row r="137" ht="92.4">
      <c r="A137" s="1" t="s">
        <v>222</v>
      </c>
      <c r="E137" s="27" t="s">
        <v>2191</v>
      </c>
    </row>
    <row r="138">
      <c r="A138" s="1" t="s">
        <v>213</v>
      </c>
      <c r="B138" s="1">
        <v>32</v>
      </c>
      <c r="C138" s="26" t="s">
        <v>5936</v>
      </c>
      <c r="D138" t="s">
        <v>228</v>
      </c>
      <c r="E138" s="27" t="s">
        <v>5937</v>
      </c>
      <c r="F138" s="28" t="s">
        <v>416</v>
      </c>
      <c r="G138" s="29">
        <v>100</v>
      </c>
      <c r="H138" s="28">
        <v>0</v>
      </c>
      <c r="I138" s="30">
        <f>ROUND(G138*H138,P4)</f>
        <v>0</v>
      </c>
      <c r="L138" s="30">
        <v>0</v>
      </c>
      <c r="M138" s="24">
        <f>ROUND(G138*L138,P4)</f>
        <v>0</v>
      </c>
      <c r="N138" s="25" t="s">
        <v>218</v>
      </c>
      <c r="O138" s="31">
        <f>M138*AA138</f>
        <v>0</v>
      </c>
      <c r="P138" s="1">
        <v>3</v>
      </c>
      <c r="AA138" s="1">
        <f>IF(P138=1,$O$3,IF(P138=2,$O$4,$O$5))</f>
        <v>0</v>
      </c>
    </row>
    <row r="139">
      <c r="A139" s="1" t="s">
        <v>219</v>
      </c>
      <c r="E139" s="27" t="s">
        <v>228</v>
      </c>
    </row>
    <row r="140">
      <c r="A140" s="1" t="s">
        <v>221</v>
      </c>
      <c r="E140" s="32" t="s">
        <v>5938</v>
      </c>
    </row>
    <row r="141">
      <c r="A141" s="1" t="s">
        <v>222</v>
      </c>
      <c r="E141" s="27" t="s">
        <v>228</v>
      </c>
    </row>
    <row r="142" ht="26.4">
      <c r="A142" s="1" t="s">
        <v>213</v>
      </c>
      <c r="B142" s="1">
        <v>33</v>
      </c>
      <c r="C142" s="26" t="s">
        <v>5939</v>
      </c>
      <c r="D142" t="s">
        <v>228</v>
      </c>
      <c r="E142" s="27" t="s">
        <v>5940</v>
      </c>
      <c r="F142" s="28" t="s">
        <v>217</v>
      </c>
      <c r="G142" s="29">
        <v>0.91900000000000004</v>
      </c>
      <c r="H142" s="28">
        <v>0</v>
      </c>
      <c r="I142" s="30">
        <f>ROUND(G142*H142,P4)</f>
        <v>0</v>
      </c>
      <c r="L142" s="30">
        <v>0</v>
      </c>
      <c r="M142" s="24">
        <f>ROUND(G142*L142,P4)</f>
        <v>0</v>
      </c>
      <c r="N142" s="25" t="s">
        <v>218</v>
      </c>
      <c r="O142" s="31">
        <f>M142*AA142</f>
        <v>0</v>
      </c>
      <c r="P142" s="1">
        <v>3</v>
      </c>
      <c r="AA142" s="1">
        <f>IF(P142=1,$O$3,IF(P142=2,$O$4,$O$5))</f>
        <v>0</v>
      </c>
    </row>
    <row r="143">
      <c r="A143" s="1" t="s">
        <v>219</v>
      </c>
      <c r="E143" s="27" t="s">
        <v>228</v>
      </c>
    </row>
    <row r="144" ht="79.2">
      <c r="A144" s="1" t="s">
        <v>221</v>
      </c>
      <c r="E144" s="32" t="s">
        <v>5941</v>
      </c>
    </row>
    <row r="145" ht="92.4">
      <c r="A145" s="1" t="s">
        <v>222</v>
      </c>
      <c r="E145" s="27" t="s">
        <v>2191</v>
      </c>
    </row>
    <row r="146">
      <c r="A146" s="1" t="s">
        <v>213</v>
      </c>
      <c r="B146" s="1">
        <v>34</v>
      </c>
      <c r="C146" s="26" t="s">
        <v>5942</v>
      </c>
      <c r="D146" t="s">
        <v>228</v>
      </c>
      <c r="E146" s="27" t="s">
        <v>5943</v>
      </c>
      <c r="F146" s="28" t="s">
        <v>230</v>
      </c>
      <c r="G146" s="29">
        <v>1</v>
      </c>
      <c r="H146" s="28">
        <v>0</v>
      </c>
      <c r="I146" s="30">
        <f>ROUND(G146*H146,P4)</f>
        <v>0</v>
      </c>
      <c r="L146" s="30">
        <v>0</v>
      </c>
      <c r="M146" s="24">
        <f>ROUND(G146*L146,P4)</f>
        <v>0</v>
      </c>
      <c r="N146" s="25" t="s">
        <v>218</v>
      </c>
      <c r="O146" s="31">
        <f>M146*AA146</f>
        <v>0</v>
      </c>
      <c r="P146" s="1">
        <v>3</v>
      </c>
      <c r="AA146" s="1">
        <f>IF(P146=1,$O$3,IF(P146=2,$O$4,$O$5))</f>
        <v>0</v>
      </c>
    </row>
    <row r="147" ht="26.4">
      <c r="A147" s="1" t="s">
        <v>219</v>
      </c>
      <c r="E147" s="27" t="s">
        <v>5944</v>
      </c>
    </row>
    <row r="148" ht="198">
      <c r="A148" s="1" t="s">
        <v>221</v>
      </c>
      <c r="E148" s="32" t="s">
        <v>5945</v>
      </c>
    </row>
    <row r="149" ht="92.4">
      <c r="A149" s="1" t="s">
        <v>222</v>
      </c>
      <c r="E149"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142</v>
      </c>
      <c r="M3" s="20">
        <f>Rekapitulace!C75</f>
        <v>0</v>
      </c>
      <c r="N3" s="6" t="s">
        <v>3</v>
      </c>
      <c r="O3">
        <v>0</v>
      </c>
      <c r="P3">
        <v>2</v>
      </c>
    </row>
    <row r="4" ht="34.015747" customHeight="1">
      <c r="A4" s="16" t="s">
        <v>191</v>
      </c>
      <c r="B4" s="17" t="s">
        <v>192</v>
      </c>
      <c r="C4" s="18" t="s">
        <v>142</v>
      </c>
      <c r="D4" s="1"/>
      <c r="E4" s="17" t="s">
        <v>143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COUNTIFS(L8:L105,"=0",A8:A105,"P")+COUNTIFS(L8:L105,"",A8:A105,"P")+SUM(Q8:Q105)</f>
        <v>0</v>
      </c>
    </row>
    <row r="8">
      <c r="A8" s="1" t="s">
        <v>208</v>
      </c>
      <c r="C8" s="22" t="s">
        <v>5946</v>
      </c>
      <c r="E8" s="23" t="s">
        <v>163</v>
      </c>
      <c r="L8" s="24">
        <f>L9+L38+L43+L48</f>
        <v>0</v>
      </c>
      <c r="M8" s="24">
        <f>M9+M38+M43+M48</f>
        <v>0</v>
      </c>
      <c r="N8" s="25"/>
    </row>
    <row r="9">
      <c r="A9" s="1" t="s">
        <v>210</v>
      </c>
      <c r="C9" s="22" t="s">
        <v>211</v>
      </c>
      <c r="E9" s="23" t="s">
        <v>212</v>
      </c>
      <c r="L9" s="24">
        <f>SUMIFS(L10:L37,A10:A37,"P")</f>
        <v>0</v>
      </c>
      <c r="M9" s="24">
        <f>SUMIFS(M10:M37,A10:A37,"P")</f>
        <v>0</v>
      </c>
      <c r="N9" s="25"/>
    </row>
    <row r="10" ht="39.6">
      <c r="A10" s="1" t="s">
        <v>213</v>
      </c>
      <c r="B10" s="1">
        <v>1</v>
      </c>
      <c r="C10" s="26" t="s">
        <v>2925</v>
      </c>
      <c r="D10" t="s">
        <v>2926</v>
      </c>
      <c r="E10" s="27" t="s">
        <v>5885</v>
      </c>
      <c r="F10" s="28" t="s">
        <v>217</v>
      </c>
      <c r="G10" s="29">
        <v>778.62099999999998</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105.6">
      <c r="A12" s="1" t="s">
        <v>221</v>
      </c>
      <c r="E12" s="32" t="s">
        <v>5947</v>
      </c>
    </row>
    <row r="13" ht="330">
      <c r="A13" s="1" t="s">
        <v>222</v>
      </c>
      <c r="E13" s="27" t="s">
        <v>437</v>
      </c>
    </row>
    <row r="14" ht="26.4">
      <c r="A14" s="1" t="s">
        <v>213</v>
      </c>
      <c r="B14" s="1">
        <v>2</v>
      </c>
      <c r="C14" s="26" t="s">
        <v>327</v>
      </c>
      <c r="D14" t="s">
        <v>328</v>
      </c>
      <c r="E14" s="27" t="s">
        <v>329</v>
      </c>
      <c r="F14" s="28" t="s">
        <v>217</v>
      </c>
      <c r="G14" s="29">
        <v>1038.915</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39.6">
      <c r="A16" s="1" t="s">
        <v>221</v>
      </c>
      <c r="E16" s="32" t="s">
        <v>5948</v>
      </c>
    </row>
    <row r="17" ht="330">
      <c r="A17" s="1" t="s">
        <v>222</v>
      </c>
      <c r="E17" s="27" t="s">
        <v>437</v>
      </c>
    </row>
    <row r="18" ht="26.4">
      <c r="A18" s="1" t="s">
        <v>213</v>
      </c>
      <c r="B18" s="1">
        <v>3</v>
      </c>
      <c r="C18" s="26" t="s">
        <v>442</v>
      </c>
      <c r="D18" t="s">
        <v>443</v>
      </c>
      <c r="E18" s="27" t="s">
        <v>444</v>
      </c>
      <c r="F18" s="28" t="s">
        <v>217</v>
      </c>
      <c r="G18" s="29">
        <v>2</v>
      </c>
      <c r="H18" s="28">
        <v>0</v>
      </c>
      <c r="I18" s="30">
        <f>ROUND(G18*H18,P4)</f>
        <v>0</v>
      </c>
      <c r="L18" s="30">
        <v>0</v>
      </c>
      <c r="M18" s="24">
        <f>ROUND(G18*L18,P4)</f>
        <v>0</v>
      </c>
      <c r="N18" s="25" t="s">
        <v>218</v>
      </c>
      <c r="O18" s="31">
        <f>M18*AA18</f>
        <v>0</v>
      </c>
      <c r="P18" s="1">
        <v>3</v>
      </c>
      <c r="AA18" s="1">
        <f>IF(P18=1,$O$3,IF(P18=2,$O$4,$O$5))</f>
        <v>0</v>
      </c>
    </row>
    <row r="19" ht="26.4">
      <c r="A19" s="1" t="s">
        <v>219</v>
      </c>
      <c r="E19" s="27" t="s">
        <v>220</v>
      </c>
    </row>
    <row r="20" ht="39.6">
      <c r="A20" s="1" t="s">
        <v>221</v>
      </c>
      <c r="E20" s="32" t="s">
        <v>5949</v>
      </c>
    </row>
    <row r="21" ht="330">
      <c r="A21" s="1" t="s">
        <v>222</v>
      </c>
      <c r="E21" s="27" t="s">
        <v>437</v>
      </c>
    </row>
    <row r="22" ht="26.4">
      <c r="A22" s="1" t="s">
        <v>213</v>
      </c>
      <c r="B22" s="1">
        <v>4</v>
      </c>
      <c r="C22" s="26" t="s">
        <v>5721</v>
      </c>
      <c r="D22" t="s">
        <v>5722</v>
      </c>
      <c r="E22" s="27" t="s">
        <v>5723</v>
      </c>
      <c r="F22" s="28" t="s">
        <v>217</v>
      </c>
      <c r="G22" s="29">
        <v>2.1000000000000001</v>
      </c>
      <c r="H22" s="28">
        <v>0</v>
      </c>
      <c r="I22" s="30">
        <f>ROUND(G22*H22,P4)</f>
        <v>0</v>
      </c>
      <c r="L22" s="30">
        <v>0</v>
      </c>
      <c r="M22" s="24">
        <f>ROUND(G22*L22,P4)</f>
        <v>0</v>
      </c>
      <c r="N22" s="25" t="s">
        <v>218</v>
      </c>
      <c r="O22" s="31">
        <f>M22*AA22</f>
        <v>0</v>
      </c>
      <c r="P22" s="1">
        <v>3</v>
      </c>
      <c r="AA22" s="1">
        <f>IF(P22=1,$O$3,IF(P22=2,$O$4,$O$5))</f>
        <v>0</v>
      </c>
    </row>
    <row r="23" ht="26.4">
      <c r="A23" s="1" t="s">
        <v>219</v>
      </c>
      <c r="E23" s="27" t="s">
        <v>220</v>
      </c>
    </row>
    <row r="24" ht="66">
      <c r="A24" s="1" t="s">
        <v>221</v>
      </c>
      <c r="E24" s="32" t="s">
        <v>5950</v>
      </c>
    </row>
    <row r="25" ht="330">
      <c r="A25" s="1" t="s">
        <v>222</v>
      </c>
      <c r="E25" s="27" t="s">
        <v>437</v>
      </c>
    </row>
    <row r="26" ht="26.4">
      <c r="A26" s="1" t="s">
        <v>213</v>
      </c>
      <c r="B26" s="1">
        <v>5</v>
      </c>
      <c r="C26" s="26" t="s">
        <v>2777</v>
      </c>
      <c r="D26" t="s">
        <v>2778</v>
      </c>
      <c r="E26" s="27" t="s">
        <v>2779</v>
      </c>
      <c r="F26" s="28" t="s">
        <v>217</v>
      </c>
      <c r="G26" s="29">
        <v>3.048</v>
      </c>
      <c r="H26" s="28">
        <v>0</v>
      </c>
      <c r="I26" s="30">
        <f>ROUND(G26*H26,P4)</f>
        <v>0</v>
      </c>
      <c r="L26" s="30">
        <v>0</v>
      </c>
      <c r="M26" s="24">
        <f>ROUND(G26*L26,P4)</f>
        <v>0</v>
      </c>
      <c r="N26" s="25" t="s">
        <v>218</v>
      </c>
      <c r="O26" s="31">
        <f>M26*AA26</f>
        <v>0</v>
      </c>
      <c r="P26" s="1">
        <v>3</v>
      </c>
      <c r="AA26" s="1">
        <f>IF(P26=1,$O$3,IF(P26=2,$O$4,$O$5))</f>
        <v>0</v>
      </c>
    </row>
    <row r="27" ht="26.4">
      <c r="A27" s="1" t="s">
        <v>219</v>
      </c>
      <c r="E27" s="27" t="s">
        <v>220</v>
      </c>
    </row>
    <row r="28" ht="132">
      <c r="A28" s="1" t="s">
        <v>221</v>
      </c>
      <c r="E28" s="32" t="s">
        <v>5951</v>
      </c>
    </row>
    <row r="29" ht="330">
      <c r="A29" s="1" t="s">
        <v>222</v>
      </c>
      <c r="E29" s="27" t="s">
        <v>437</v>
      </c>
    </row>
    <row r="30" ht="26.4">
      <c r="A30" s="1" t="s">
        <v>213</v>
      </c>
      <c r="B30" s="1">
        <v>6</v>
      </c>
      <c r="C30" s="26" t="s">
        <v>1985</v>
      </c>
      <c r="D30" t="s">
        <v>1986</v>
      </c>
      <c r="E30" s="27" t="s">
        <v>1987</v>
      </c>
      <c r="F30" s="28" t="s">
        <v>217</v>
      </c>
      <c r="G30" s="29">
        <v>2.367</v>
      </c>
      <c r="H30" s="28">
        <v>0</v>
      </c>
      <c r="I30" s="30">
        <f>ROUND(G30*H30,P4)</f>
        <v>0</v>
      </c>
      <c r="L30" s="30">
        <v>0</v>
      </c>
      <c r="M30" s="24">
        <f>ROUND(G30*L30,P4)</f>
        <v>0</v>
      </c>
      <c r="N30" s="25" t="s">
        <v>218</v>
      </c>
      <c r="O30" s="31">
        <f>M30*AA30</f>
        <v>0</v>
      </c>
      <c r="P30" s="1">
        <v>3</v>
      </c>
      <c r="AA30" s="1">
        <f>IF(P30=1,$O$3,IF(P30=2,$O$4,$O$5))</f>
        <v>0</v>
      </c>
    </row>
    <row r="31" ht="26.4">
      <c r="A31" s="1" t="s">
        <v>219</v>
      </c>
      <c r="E31" s="27" t="s">
        <v>220</v>
      </c>
    </row>
    <row r="32" ht="39.6">
      <c r="A32" s="1" t="s">
        <v>221</v>
      </c>
      <c r="E32" s="32" t="s">
        <v>5952</v>
      </c>
    </row>
    <row r="33" ht="330">
      <c r="A33" s="1" t="s">
        <v>222</v>
      </c>
      <c r="E33" s="27" t="s">
        <v>437</v>
      </c>
    </row>
    <row r="34" ht="26.4">
      <c r="A34" s="1" t="s">
        <v>213</v>
      </c>
      <c r="B34" s="1">
        <v>7</v>
      </c>
      <c r="C34" s="26" t="s">
        <v>224</v>
      </c>
      <c r="D34" t="s">
        <v>225</v>
      </c>
      <c r="E34" s="27" t="s">
        <v>5894</v>
      </c>
      <c r="F34" s="28" t="s">
        <v>217</v>
      </c>
      <c r="G34" s="29">
        <v>1.8999999999999999</v>
      </c>
      <c r="H34" s="28">
        <v>0</v>
      </c>
      <c r="I34" s="30">
        <f>ROUND(G34*H34,P4)</f>
        <v>0</v>
      </c>
      <c r="L34" s="30">
        <v>0</v>
      </c>
      <c r="M34" s="24">
        <f>ROUND(G34*L34,P4)</f>
        <v>0</v>
      </c>
      <c r="N34" s="25" t="s">
        <v>218</v>
      </c>
      <c r="O34" s="31">
        <f>M34*AA34</f>
        <v>0</v>
      </c>
      <c r="P34" s="1">
        <v>3</v>
      </c>
      <c r="AA34" s="1">
        <f>IF(P34=1,$O$3,IF(P34=2,$O$4,$O$5))</f>
        <v>0</v>
      </c>
    </row>
    <row r="35">
      <c r="A35" s="1" t="s">
        <v>219</v>
      </c>
      <c r="E35" s="27" t="s">
        <v>228</v>
      </c>
    </row>
    <row r="36">
      <c r="A36" s="1" t="s">
        <v>221</v>
      </c>
      <c r="E36" s="32" t="s">
        <v>5953</v>
      </c>
    </row>
    <row r="37" ht="145.2">
      <c r="A37" s="1" t="s">
        <v>222</v>
      </c>
      <c r="E37" s="27" t="s">
        <v>2929</v>
      </c>
    </row>
    <row r="38">
      <c r="A38" s="1" t="s">
        <v>210</v>
      </c>
      <c r="C38" s="22" t="s">
        <v>336</v>
      </c>
      <c r="E38" s="23" t="s">
        <v>337</v>
      </c>
      <c r="L38" s="24">
        <f>SUMIFS(L39:L42,A39:A42,"P")</f>
        <v>0</v>
      </c>
      <c r="M38" s="24">
        <f>SUMIFS(M39:M42,A39:A42,"P")</f>
        <v>0</v>
      </c>
      <c r="N38" s="25"/>
    </row>
    <row r="39">
      <c r="A39" s="1" t="s">
        <v>213</v>
      </c>
      <c r="B39" s="1">
        <v>8</v>
      </c>
      <c r="C39" s="26" t="s">
        <v>980</v>
      </c>
      <c r="D39" t="s">
        <v>228</v>
      </c>
      <c r="E39" s="27" t="s">
        <v>981</v>
      </c>
      <c r="F39" s="28" t="s">
        <v>340</v>
      </c>
      <c r="G39" s="29">
        <v>836.41999999999996</v>
      </c>
      <c r="H39" s="28">
        <v>0</v>
      </c>
      <c r="I39" s="30">
        <f>ROUND(G39*H39,P4)</f>
        <v>0</v>
      </c>
      <c r="L39" s="30">
        <v>0</v>
      </c>
      <c r="M39" s="24">
        <f>ROUND(G39*L39,P4)</f>
        <v>0</v>
      </c>
      <c r="N39" s="25" t="s">
        <v>237</v>
      </c>
      <c r="O39" s="31">
        <f>M39*AA39</f>
        <v>0</v>
      </c>
      <c r="P39" s="1">
        <v>3</v>
      </c>
      <c r="AA39" s="1">
        <f>IF(P39=1,$O$3,IF(P39=2,$O$4,$O$5))</f>
        <v>0</v>
      </c>
    </row>
    <row r="40">
      <c r="A40" s="1" t="s">
        <v>219</v>
      </c>
      <c r="E40" s="27" t="s">
        <v>228</v>
      </c>
    </row>
    <row r="41">
      <c r="A41" s="1" t="s">
        <v>221</v>
      </c>
      <c r="E41" s="32" t="s">
        <v>5954</v>
      </c>
    </row>
    <row r="42" ht="409.2">
      <c r="A42" s="1" t="s">
        <v>222</v>
      </c>
      <c r="E42" s="27" t="s">
        <v>983</v>
      </c>
    </row>
    <row r="43">
      <c r="A43" s="1" t="s">
        <v>210</v>
      </c>
      <c r="C43" s="22" t="s">
        <v>232</v>
      </c>
      <c r="E43" s="23" t="s">
        <v>303</v>
      </c>
      <c r="L43" s="24">
        <f>SUMIFS(L44:L47,A44:A47,"P")</f>
        <v>0</v>
      </c>
      <c r="M43" s="24">
        <f>SUMIFS(M44:M47,A44:A47,"P")</f>
        <v>0</v>
      </c>
      <c r="N43" s="25"/>
    </row>
    <row r="44" ht="26.4">
      <c r="A44" s="1" t="s">
        <v>213</v>
      </c>
      <c r="B44" s="1">
        <v>9</v>
      </c>
      <c r="C44" s="26" t="s">
        <v>5733</v>
      </c>
      <c r="D44" t="s">
        <v>228</v>
      </c>
      <c r="E44" s="27" t="s">
        <v>5734</v>
      </c>
      <c r="F44" s="28" t="s">
        <v>416</v>
      </c>
      <c r="G44" s="29">
        <v>190</v>
      </c>
      <c r="H44" s="28">
        <v>0</v>
      </c>
      <c r="I44" s="30">
        <f>ROUND(G44*H44,P4)</f>
        <v>0</v>
      </c>
      <c r="L44" s="30">
        <v>0</v>
      </c>
      <c r="M44" s="24">
        <f>ROUND(G44*L44,P4)</f>
        <v>0</v>
      </c>
      <c r="N44" s="25" t="s">
        <v>237</v>
      </c>
      <c r="O44" s="31">
        <f>M44*AA44</f>
        <v>0</v>
      </c>
      <c r="P44" s="1">
        <v>3</v>
      </c>
      <c r="AA44" s="1">
        <f>IF(P44=1,$O$3,IF(P44=2,$O$4,$O$5))</f>
        <v>0</v>
      </c>
    </row>
    <row r="45">
      <c r="A45" s="1" t="s">
        <v>219</v>
      </c>
      <c r="E45" s="27" t="s">
        <v>228</v>
      </c>
    </row>
    <row r="46">
      <c r="A46" s="1" t="s">
        <v>221</v>
      </c>
      <c r="E46" s="32" t="s">
        <v>5955</v>
      </c>
    </row>
    <row r="47" ht="118.8">
      <c r="A47" s="1" t="s">
        <v>222</v>
      </c>
      <c r="E47" s="27" t="s">
        <v>5736</v>
      </c>
    </row>
    <row r="48">
      <c r="A48" s="1" t="s">
        <v>210</v>
      </c>
      <c r="C48" s="22" t="s">
        <v>352</v>
      </c>
      <c r="E48" s="23" t="s">
        <v>353</v>
      </c>
      <c r="L48" s="24">
        <f>SUMIFS(L49:L104,A49:A104,"P")</f>
        <v>0</v>
      </c>
      <c r="M48" s="24">
        <f>SUMIFS(M49:M104,A49:A104,"P")</f>
        <v>0</v>
      </c>
      <c r="N48" s="25"/>
    </row>
    <row r="49">
      <c r="A49" s="1" t="s">
        <v>213</v>
      </c>
      <c r="B49" s="1">
        <v>10</v>
      </c>
      <c r="C49" s="26" t="s">
        <v>5738</v>
      </c>
      <c r="D49" t="s">
        <v>228</v>
      </c>
      <c r="E49" s="27" t="s">
        <v>5739</v>
      </c>
      <c r="F49" s="28" t="s">
        <v>340</v>
      </c>
      <c r="G49" s="29">
        <v>412.37700000000001</v>
      </c>
      <c r="H49" s="28">
        <v>0</v>
      </c>
      <c r="I49" s="30">
        <f>ROUND(G49*H49,P4)</f>
        <v>0</v>
      </c>
      <c r="L49" s="30">
        <v>0</v>
      </c>
      <c r="M49" s="24">
        <f>ROUND(G49*L49,P4)</f>
        <v>0</v>
      </c>
      <c r="N49" s="25" t="s">
        <v>237</v>
      </c>
      <c r="O49" s="31">
        <f>M49*AA49</f>
        <v>0</v>
      </c>
      <c r="P49" s="1">
        <v>3</v>
      </c>
      <c r="AA49" s="1">
        <f>IF(P49=1,$O$3,IF(P49=2,$O$4,$O$5))</f>
        <v>0</v>
      </c>
    </row>
    <row r="50">
      <c r="A50" s="1" t="s">
        <v>219</v>
      </c>
      <c r="E50" s="27" t="s">
        <v>228</v>
      </c>
    </row>
    <row r="51" ht="105.6">
      <c r="A51" s="1" t="s">
        <v>221</v>
      </c>
      <c r="E51" s="32" t="s">
        <v>5956</v>
      </c>
    </row>
    <row r="52" ht="145.2">
      <c r="A52" s="1" t="s">
        <v>222</v>
      </c>
      <c r="E52" s="27" t="s">
        <v>403</v>
      </c>
    </row>
    <row r="53">
      <c r="A53" s="1" t="s">
        <v>213</v>
      </c>
      <c r="B53" s="1">
        <v>11</v>
      </c>
      <c r="C53" s="26" t="s">
        <v>1245</v>
      </c>
      <c r="D53" t="s">
        <v>228</v>
      </c>
      <c r="E53" s="27" t="s">
        <v>1246</v>
      </c>
      <c r="F53" s="28" t="s">
        <v>340</v>
      </c>
      <c r="G53" s="29">
        <v>415.56599999999997</v>
      </c>
      <c r="H53" s="28">
        <v>0</v>
      </c>
      <c r="I53" s="30">
        <f>ROUND(G53*H53,P4)</f>
        <v>0</v>
      </c>
      <c r="L53" s="30">
        <v>0</v>
      </c>
      <c r="M53" s="24">
        <f>ROUND(G53*L53,P4)</f>
        <v>0</v>
      </c>
      <c r="N53" s="25" t="s">
        <v>237</v>
      </c>
      <c r="O53" s="31">
        <f>M53*AA53</f>
        <v>0</v>
      </c>
      <c r="P53" s="1">
        <v>3</v>
      </c>
      <c r="AA53" s="1">
        <f>IF(P53=1,$O$3,IF(P53=2,$O$4,$O$5))</f>
        <v>0</v>
      </c>
    </row>
    <row r="54">
      <c r="A54" s="1" t="s">
        <v>219</v>
      </c>
      <c r="E54" s="27" t="s">
        <v>228</v>
      </c>
    </row>
    <row r="55" ht="39.6">
      <c r="A55" s="1" t="s">
        <v>221</v>
      </c>
      <c r="E55" s="32" t="s">
        <v>5957</v>
      </c>
    </row>
    <row r="56" ht="145.2">
      <c r="A56" s="1" t="s">
        <v>222</v>
      </c>
      <c r="E56" s="27" t="s">
        <v>403</v>
      </c>
    </row>
    <row r="57">
      <c r="A57" s="1" t="s">
        <v>213</v>
      </c>
      <c r="B57" s="1">
        <v>12</v>
      </c>
      <c r="C57" s="26" t="s">
        <v>5742</v>
      </c>
      <c r="D57" t="s">
        <v>228</v>
      </c>
      <c r="E57" s="27" t="s">
        <v>5743</v>
      </c>
      <c r="F57" s="28" t="s">
        <v>340</v>
      </c>
      <c r="G57" s="29">
        <v>1.8129999999999999</v>
      </c>
      <c r="H57" s="28">
        <v>0</v>
      </c>
      <c r="I57" s="30">
        <f>ROUND(G57*H57,P4)</f>
        <v>0</v>
      </c>
      <c r="L57" s="30">
        <v>0</v>
      </c>
      <c r="M57" s="24">
        <f>ROUND(G57*L57,P4)</f>
        <v>0</v>
      </c>
      <c r="N57" s="25" t="s">
        <v>237</v>
      </c>
      <c r="O57" s="31">
        <f>M57*AA57</f>
        <v>0</v>
      </c>
      <c r="P57" s="1">
        <v>3</v>
      </c>
      <c r="AA57" s="1">
        <f>IF(P57=1,$O$3,IF(P57=2,$O$4,$O$5))</f>
        <v>0</v>
      </c>
    </row>
    <row r="58">
      <c r="A58" s="1" t="s">
        <v>219</v>
      </c>
      <c r="E58" s="27" t="s">
        <v>228</v>
      </c>
    </row>
    <row r="59" ht="39.6">
      <c r="A59" s="1" t="s">
        <v>221</v>
      </c>
      <c r="E59" s="32" t="s">
        <v>5958</v>
      </c>
    </row>
    <row r="60" ht="145.2">
      <c r="A60" s="1" t="s">
        <v>222</v>
      </c>
      <c r="E60" s="27" t="s">
        <v>403</v>
      </c>
    </row>
    <row r="61">
      <c r="A61" s="1" t="s">
        <v>213</v>
      </c>
      <c r="B61" s="1">
        <v>13</v>
      </c>
      <c r="C61" s="26" t="s">
        <v>2084</v>
      </c>
      <c r="D61" t="s">
        <v>228</v>
      </c>
      <c r="E61" s="27" t="s">
        <v>2085</v>
      </c>
      <c r="F61" s="28" t="s">
        <v>217</v>
      </c>
      <c r="G61" s="29">
        <v>1.7090000000000001</v>
      </c>
      <c r="H61" s="28">
        <v>0</v>
      </c>
      <c r="I61" s="30">
        <f>ROUND(G61*H61,P4)</f>
        <v>0</v>
      </c>
      <c r="L61" s="30">
        <v>0</v>
      </c>
      <c r="M61" s="24">
        <f>ROUND(G61*L61,P4)</f>
        <v>0</v>
      </c>
      <c r="N61" s="25" t="s">
        <v>237</v>
      </c>
      <c r="O61" s="31">
        <f>M61*AA61</f>
        <v>0</v>
      </c>
      <c r="P61" s="1">
        <v>3</v>
      </c>
      <c r="AA61" s="1">
        <f>IF(P61=1,$O$3,IF(P61=2,$O$4,$O$5))</f>
        <v>0</v>
      </c>
    </row>
    <row r="62">
      <c r="A62" s="1" t="s">
        <v>219</v>
      </c>
      <c r="E62" s="27" t="s">
        <v>228</v>
      </c>
    </row>
    <row r="63" ht="52.8">
      <c r="A63" s="1" t="s">
        <v>221</v>
      </c>
      <c r="E63" s="32" t="s">
        <v>5959</v>
      </c>
    </row>
    <row r="64" ht="118.8">
      <c r="A64" s="1" t="s">
        <v>222</v>
      </c>
      <c r="E64" s="27" t="s">
        <v>2087</v>
      </c>
    </row>
    <row r="65">
      <c r="A65" s="1" t="s">
        <v>213</v>
      </c>
      <c r="B65" s="1">
        <v>14</v>
      </c>
      <c r="C65" s="26" t="s">
        <v>5908</v>
      </c>
      <c r="D65" t="s">
        <v>336</v>
      </c>
      <c r="E65" s="27" t="s">
        <v>5909</v>
      </c>
      <c r="F65" s="28" t="s">
        <v>497</v>
      </c>
      <c r="G65" s="29">
        <v>135</v>
      </c>
      <c r="H65" s="28">
        <v>0</v>
      </c>
      <c r="I65" s="30">
        <f>ROUND(G65*H65,P4)</f>
        <v>0</v>
      </c>
      <c r="L65" s="30">
        <v>0</v>
      </c>
      <c r="M65" s="24">
        <f>ROUND(G65*L65,P4)</f>
        <v>0</v>
      </c>
      <c r="N65" s="25" t="s">
        <v>237</v>
      </c>
      <c r="O65" s="31">
        <f>M65*AA65</f>
        <v>0</v>
      </c>
      <c r="P65" s="1">
        <v>3</v>
      </c>
      <c r="AA65" s="1">
        <f>IF(P65=1,$O$3,IF(P65=2,$O$4,$O$5))</f>
        <v>0</v>
      </c>
    </row>
    <row r="66">
      <c r="A66" s="1" t="s">
        <v>219</v>
      </c>
      <c r="E66" s="27" t="s">
        <v>228</v>
      </c>
    </row>
    <row r="67">
      <c r="A67" s="1" t="s">
        <v>221</v>
      </c>
      <c r="E67" s="32" t="s">
        <v>5960</v>
      </c>
    </row>
    <row r="68" ht="92.4">
      <c r="A68" s="1" t="s">
        <v>222</v>
      </c>
      <c r="E68" s="27" t="s">
        <v>2191</v>
      </c>
    </row>
    <row r="69">
      <c r="A69" s="1" t="s">
        <v>213</v>
      </c>
      <c r="B69" s="1">
        <v>15</v>
      </c>
      <c r="C69" s="26" t="s">
        <v>5908</v>
      </c>
      <c r="D69" t="s">
        <v>419</v>
      </c>
      <c r="E69" s="27" t="s">
        <v>5909</v>
      </c>
      <c r="F69" s="28" t="s">
        <v>497</v>
      </c>
      <c r="G69" s="29">
        <v>260</v>
      </c>
      <c r="H69" s="28">
        <v>0</v>
      </c>
      <c r="I69" s="30">
        <f>ROUND(G69*H69,P4)</f>
        <v>0</v>
      </c>
      <c r="L69" s="30">
        <v>0</v>
      </c>
      <c r="M69" s="24">
        <f>ROUND(G69*L69,P4)</f>
        <v>0</v>
      </c>
      <c r="N69" s="25" t="s">
        <v>237</v>
      </c>
      <c r="O69" s="31">
        <f>M69*AA69</f>
        <v>0</v>
      </c>
      <c r="P69" s="1">
        <v>3</v>
      </c>
      <c r="AA69" s="1">
        <f>IF(P69=1,$O$3,IF(P69=2,$O$4,$O$5))</f>
        <v>0</v>
      </c>
    </row>
    <row r="70">
      <c r="A70" s="1" t="s">
        <v>219</v>
      </c>
      <c r="E70" s="27" t="s">
        <v>228</v>
      </c>
    </row>
    <row r="71">
      <c r="A71" s="1" t="s">
        <v>221</v>
      </c>
      <c r="E71" s="32" t="s">
        <v>5961</v>
      </c>
    </row>
    <row r="72" ht="92.4">
      <c r="A72" s="1" t="s">
        <v>222</v>
      </c>
      <c r="E72" s="27" t="s">
        <v>2191</v>
      </c>
    </row>
    <row r="73">
      <c r="A73" s="1" t="s">
        <v>213</v>
      </c>
      <c r="B73" s="1">
        <v>16</v>
      </c>
      <c r="C73" s="26" t="s">
        <v>5911</v>
      </c>
      <c r="D73" t="s">
        <v>228</v>
      </c>
      <c r="E73" s="27" t="s">
        <v>5912</v>
      </c>
      <c r="F73" s="28" t="s">
        <v>497</v>
      </c>
      <c r="G73" s="29">
        <v>20</v>
      </c>
      <c r="H73" s="28">
        <v>0</v>
      </c>
      <c r="I73" s="30">
        <f>ROUND(G73*H73,P4)</f>
        <v>0</v>
      </c>
      <c r="L73" s="30">
        <v>0</v>
      </c>
      <c r="M73" s="24">
        <f>ROUND(G73*L73,P4)</f>
        <v>0</v>
      </c>
      <c r="N73" s="25" t="s">
        <v>237</v>
      </c>
      <c r="O73" s="31">
        <f>M73*AA73</f>
        <v>0</v>
      </c>
      <c r="P73" s="1">
        <v>3</v>
      </c>
      <c r="AA73" s="1">
        <f>IF(P73=1,$O$3,IF(P73=2,$O$4,$O$5))</f>
        <v>0</v>
      </c>
    </row>
    <row r="74">
      <c r="A74" s="1" t="s">
        <v>219</v>
      </c>
      <c r="E74" s="27" t="s">
        <v>228</v>
      </c>
    </row>
    <row r="75">
      <c r="A75" s="1" t="s">
        <v>221</v>
      </c>
      <c r="E75" s="32" t="s">
        <v>5962</v>
      </c>
    </row>
    <row r="76" ht="92.4">
      <c r="A76" s="1" t="s">
        <v>222</v>
      </c>
      <c r="E76" s="27" t="s">
        <v>2191</v>
      </c>
    </row>
    <row r="77">
      <c r="A77" s="1" t="s">
        <v>213</v>
      </c>
      <c r="B77" s="1">
        <v>17</v>
      </c>
      <c r="C77" s="26" t="s">
        <v>5914</v>
      </c>
      <c r="D77" t="s">
        <v>228</v>
      </c>
      <c r="E77" s="27" t="s">
        <v>5915</v>
      </c>
      <c r="F77" s="28" t="s">
        <v>497</v>
      </c>
      <c r="G77" s="29">
        <v>80</v>
      </c>
      <c r="H77" s="28">
        <v>0</v>
      </c>
      <c r="I77" s="30">
        <f>ROUND(G77*H77,P4)</f>
        <v>0</v>
      </c>
      <c r="L77" s="30">
        <v>0</v>
      </c>
      <c r="M77" s="24">
        <f>ROUND(G77*L77,P4)</f>
        <v>0</v>
      </c>
      <c r="N77" s="25" t="s">
        <v>237</v>
      </c>
      <c r="O77" s="31">
        <f>M77*AA77</f>
        <v>0</v>
      </c>
      <c r="P77" s="1">
        <v>3</v>
      </c>
      <c r="AA77" s="1">
        <f>IF(P77=1,$O$3,IF(P77=2,$O$4,$O$5))</f>
        <v>0</v>
      </c>
    </row>
    <row r="78">
      <c r="A78" s="1" t="s">
        <v>219</v>
      </c>
      <c r="E78" s="27" t="s">
        <v>228</v>
      </c>
    </row>
    <row r="79">
      <c r="A79" s="1" t="s">
        <v>221</v>
      </c>
      <c r="E79" s="32" t="s">
        <v>5963</v>
      </c>
    </row>
    <row r="80" ht="92.4">
      <c r="A80" s="1" t="s">
        <v>222</v>
      </c>
      <c r="E80" s="27" t="s">
        <v>2191</v>
      </c>
    </row>
    <row r="81">
      <c r="A81" s="1" t="s">
        <v>213</v>
      </c>
      <c r="B81" s="1">
        <v>18</v>
      </c>
      <c r="C81" s="26" t="s">
        <v>2838</v>
      </c>
      <c r="D81" t="s">
        <v>228</v>
      </c>
      <c r="E81" s="27" t="s">
        <v>2839</v>
      </c>
      <c r="F81" s="28" t="s">
        <v>497</v>
      </c>
      <c r="G81" s="29">
        <v>50</v>
      </c>
      <c r="H81" s="28">
        <v>0</v>
      </c>
      <c r="I81" s="30">
        <f>ROUND(G81*H81,P4)</f>
        <v>0</v>
      </c>
      <c r="L81" s="30">
        <v>0</v>
      </c>
      <c r="M81" s="24">
        <f>ROUND(G81*L81,P4)</f>
        <v>0</v>
      </c>
      <c r="N81" s="25" t="s">
        <v>237</v>
      </c>
      <c r="O81" s="31">
        <f>M81*AA81</f>
        <v>0</v>
      </c>
      <c r="P81" s="1">
        <v>3</v>
      </c>
      <c r="AA81" s="1">
        <f>IF(P81=1,$O$3,IF(P81=2,$O$4,$O$5))</f>
        <v>0</v>
      </c>
    </row>
    <row r="82">
      <c r="A82" s="1" t="s">
        <v>219</v>
      </c>
      <c r="E82" s="27" t="s">
        <v>228</v>
      </c>
    </row>
    <row r="83">
      <c r="A83" s="1" t="s">
        <v>221</v>
      </c>
      <c r="E83" s="32" t="s">
        <v>5964</v>
      </c>
    </row>
    <row r="84" ht="92.4">
      <c r="A84" s="1" t="s">
        <v>222</v>
      </c>
      <c r="E84" s="27" t="s">
        <v>2191</v>
      </c>
    </row>
    <row r="85">
      <c r="A85" s="1" t="s">
        <v>213</v>
      </c>
      <c r="B85" s="1">
        <v>19</v>
      </c>
      <c r="C85" s="26" t="s">
        <v>5927</v>
      </c>
      <c r="D85" t="s">
        <v>228</v>
      </c>
      <c r="E85" s="27" t="s">
        <v>5928</v>
      </c>
      <c r="F85" s="28" t="s">
        <v>416</v>
      </c>
      <c r="G85" s="29">
        <v>632.60000000000002</v>
      </c>
      <c r="H85" s="28">
        <v>0</v>
      </c>
      <c r="I85" s="30">
        <f>ROUND(G85*H85,P4)</f>
        <v>0</v>
      </c>
      <c r="L85" s="30">
        <v>0</v>
      </c>
      <c r="M85" s="24">
        <f>ROUND(G85*L85,P4)</f>
        <v>0</v>
      </c>
      <c r="N85" s="25" t="s">
        <v>218</v>
      </c>
      <c r="O85" s="31">
        <f>M85*AA85</f>
        <v>0</v>
      </c>
      <c r="P85" s="1">
        <v>3</v>
      </c>
      <c r="AA85" s="1">
        <f>IF(P85=1,$O$3,IF(P85=2,$O$4,$O$5))</f>
        <v>0</v>
      </c>
    </row>
    <row r="86">
      <c r="A86" s="1" t="s">
        <v>219</v>
      </c>
      <c r="E86" s="27" t="s">
        <v>5929</v>
      </c>
    </row>
    <row r="87" ht="39.6">
      <c r="A87" s="1" t="s">
        <v>221</v>
      </c>
      <c r="E87" s="32" t="s">
        <v>5965</v>
      </c>
    </row>
    <row r="88">
      <c r="A88" s="1" t="s">
        <v>222</v>
      </c>
      <c r="E88" s="27" t="s">
        <v>228</v>
      </c>
    </row>
    <row r="89">
      <c r="A89" s="1" t="s">
        <v>213</v>
      </c>
      <c r="B89" s="1">
        <v>20</v>
      </c>
      <c r="C89" s="26" t="s">
        <v>5931</v>
      </c>
      <c r="D89" t="s">
        <v>228</v>
      </c>
      <c r="E89" s="27" t="s">
        <v>5747</v>
      </c>
      <c r="F89" s="28" t="s">
        <v>217</v>
      </c>
      <c r="G89" s="29">
        <v>1.776</v>
      </c>
      <c r="H89" s="28">
        <v>0</v>
      </c>
      <c r="I89" s="30">
        <f>ROUND(G89*H89,P4)</f>
        <v>0</v>
      </c>
      <c r="L89" s="30">
        <v>0</v>
      </c>
      <c r="M89" s="24">
        <f>ROUND(G89*L89,P4)</f>
        <v>0</v>
      </c>
      <c r="N89" s="25" t="s">
        <v>218</v>
      </c>
      <c r="O89" s="31">
        <f>M89*AA89</f>
        <v>0</v>
      </c>
      <c r="P89" s="1">
        <v>3</v>
      </c>
      <c r="AA89" s="1">
        <f>IF(P89=1,$O$3,IF(P89=2,$O$4,$O$5))</f>
        <v>0</v>
      </c>
    </row>
    <row r="90">
      <c r="A90" s="1" t="s">
        <v>219</v>
      </c>
      <c r="E90" s="27" t="s">
        <v>228</v>
      </c>
    </row>
    <row r="91" ht="66">
      <c r="A91" s="1" t="s">
        <v>221</v>
      </c>
      <c r="E91" s="32" t="s">
        <v>5966</v>
      </c>
    </row>
    <row r="92" ht="92.4">
      <c r="A92" s="1" t="s">
        <v>222</v>
      </c>
      <c r="E92" s="27" t="s">
        <v>2191</v>
      </c>
    </row>
    <row r="93">
      <c r="A93" s="1" t="s">
        <v>213</v>
      </c>
      <c r="B93" s="1">
        <v>21</v>
      </c>
      <c r="C93" s="26" t="s">
        <v>5552</v>
      </c>
      <c r="D93" t="s">
        <v>228</v>
      </c>
      <c r="E93" s="27" t="s">
        <v>5553</v>
      </c>
      <c r="F93" s="28" t="s">
        <v>217</v>
      </c>
      <c r="G93" s="29">
        <v>2.3740000000000001</v>
      </c>
      <c r="H93" s="28">
        <v>0</v>
      </c>
      <c r="I93" s="30">
        <f>ROUND(G93*H93,P4)</f>
        <v>0</v>
      </c>
      <c r="L93" s="30">
        <v>0</v>
      </c>
      <c r="M93" s="24">
        <f>ROUND(G93*L93,P4)</f>
        <v>0</v>
      </c>
      <c r="N93" s="25" t="s">
        <v>218</v>
      </c>
      <c r="O93" s="31">
        <f>M93*AA93</f>
        <v>0</v>
      </c>
      <c r="P93" s="1">
        <v>3</v>
      </c>
      <c r="AA93" s="1">
        <f>IF(P93=1,$O$3,IF(P93=2,$O$4,$O$5))</f>
        <v>0</v>
      </c>
    </row>
    <row r="94">
      <c r="A94" s="1" t="s">
        <v>219</v>
      </c>
      <c r="E94" s="27" t="s">
        <v>228</v>
      </c>
    </row>
    <row r="95" ht="39.6">
      <c r="A95" s="1" t="s">
        <v>221</v>
      </c>
      <c r="E95" s="32" t="s">
        <v>5967</v>
      </c>
    </row>
    <row r="96" ht="92.4">
      <c r="A96" s="1" t="s">
        <v>222</v>
      </c>
      <c r="E96" s="27" t="s">
        <v>2191</v>
      </c>
    </row>
    <row r="97">
      <c r="A97" s="1" t="s">
        <v>213</v>
      </c>
      <c r="B97" s="1">
        <v>22</v>
      </c>
      <c r="C97" s="26" t="s">
        <v>5934</v>
      </c>
      <c r="D97" t="s">
        <v>228</v>
      </c>
      <c r="E97" s="27" t="s">
        <v>5752</v>
      </c>
      <c r="F97" s="28" t="s">
        <v>217</v>
      </c>
      <c r="G97" s="29">
        <v>2.1549999999999998</v>
      </c>
      <c r="H97" s="28">
        <v>0</v>
      </c>
      <c r="I97" s="30">
        <f>ROUND(G97*H97,P4)</f>
        <v>0</v>
      </c>
      <c r="L97" s="30">
        <v>0</v>
      </c>
      <c r="M97" s="24">
        <f>ROUND(G97*L97,P4)</f>
        <v>0</v>
      </c>
      <c r="N97" s="25" t="s">
        <v>218</v>
      </c>
      <c r="O97" s="31">
        <f>M97*AA97</f>
        <v>0</v>
      </c>
      <c r="P97" s="1">
        <v>3</v>
      </c>
      <c r="AA97" s="1">
        <f>IF(P97=1,$O$3,IF(P97=2,$O$4,$O$5))</f>
        <v>0</v>
      </c>
    </row>
    <row r="98">
      <c r="A98" s="1" t="s">
        <v>219</v>
      </c>
      <c r="E98" s="27" t="s">
        <v>228</v>
      </c>
    </row>
    <row r="99" ht="92.4">
      <c r="A99" s="1" t="s">
        <v>221</v>
      </c>
      <c r="E99" s="32" t="s">
        <v>5968</v>
      </c>
    </row>
    <row r="100" ht="92.4">
      <c r="A100" s="1" t="s">
        <v>222</v>
      </c>
      <c r="E100" s="27" t="s">
        <v>2191</v>
      </c>
    </row>
    <row r="101">
      <c r="A101" s="1" t="s">
        <v>213</v>
      </c>
      <c r="B101" s="1">
        <v>23</v>
      </c>
      <c r="C101" s="26" t="s">
        <v>5969</v>
      </c>
      <c r="D101" t="s">
        <v>228</v>
      </c>
      <c r="E101" s="27" t="s">
        <v>5943</v>
      </c>
      <c r="F101" s="28" t="s">
        <v>230</v>
      </c>
      <c r="G101" s="29">
        <v>1</v>
      </c>
      <c r="H101" s="28">
        <v>0</v>
      </c>
      <c r="I101" s="30">
        <f>ROUND(G101*H101,P4)</f>
        <v>0</v>
      </c>
      <c r="L101" s="30">
        <v>0</v>
      </c>
      <c r="M101" s="24">
        <f>ROUND(G101*L101,P4)</f>
        <v>0</v>
      </c>
      <c r="N101" s="25" t="s">
        <v>218</v>
      </c>
      <c r="O101" s="31">
        <f>M101*AA101</f>
        <v>0</v>
      </c>
      <c r="P101" s="1">
        <v>3</v>
      </c>
      <c r="AA101" s="1">
        <f>IF(P101=1,$O$3,IF(P101=2,$O$4,$O$5))</f>
        <v>0</v>
      </c>
    </row>
    <row r="102">
      <c r="A102" s="1" t="s">
        <v>219</v>
      </c>
      <c r="E102" s="27" t="s">
        <v>228</v>
      </c>
    </row>
    <row r="103" ht="343.2">
      <c r="A103" s="1" t="s">
        <v>221</v>
      </c>
      <c r="E103" s="32" t="s">
        <v>5970</v>
      </c>
    </row>
    <row r="104" ht="92.4">
      <c r="A104" s="1" t="s">
        <v>222</v>
      </c>
      <c r="E104" s="27" t="s">
        <v>2191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164</v>
      </c>
      <c r="M3" s="20">
        <f>Rekapitulace!C86</f>
        <v>0</v>
      </c>
      <c r="N3" s="6" t="s">
        <v>3</v>
      </c>
      <c r="O3">
        <v>0</v>
      </c>
      <c r="P3">
        <v>2</v>
      </c>
    </row>
    <row r="4" ht="34.015747" customHeight="1">
      <c r="A4" s="16" t="s">
        <v>191</v>
      </c>
      <c r="B4" s="17" t="s">
        <v>192</v>
      </c>
      <c r="C4" s="18" t="s">
        <v>164</v>
      </c>
      <c r="D4" s="1"/>
      <c r="E4" s="17" t="s">
        <v>165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COUNTIFS(L8:L75,"=0",A8:A75,"P")+COUNTIFS(L8:L75,"",A8:A75,"P")+SUM(Q8:Q75)</f>
        <v>0</v>
      </c>
    </row>
    <row r="8">
      <c r="A8" s="1" t="s">
        <v>208</v>
      </c>
      <c r="C8" s="22" t="s">
        <v>5971</v>
      </c>
      <c r="E8" s="23" t="s">
        <v>167</v>
      </c>
      <c r="L8" s="24">
        <f>L9+L14+L19+L36+L57+L62</f>
        <v>0</v>
      </c>
      <c r="M8" s="24">
        <f>M9+M14+M19+M36+M57+M62</f>
        <v>0</v>
      </c>
      <c r="N8" s="25"/>
    </row>
    <row r="9">
      <c r="A9" s="1" t="s">
        <v>210</v>
      </c>
      <c r="C9" s="22" t="s">
        <v>211</v>
      </c>
      <c r="E9" s="23" t="s">
        <v>212</v>
      </c>
      <c r="L9" s="24">
        <f>SUMIFS(L10:L13,A10:A13,"P")</f>
        <v>0</v>
      </c>
      <c r="M9" s="24">
        <f>SUMIFS(M10:M13,A10:A13,"P")</f>
        <v>0</v>
      </c>
      <c r="N9" s="25"/>
    </row>
    <row r="10" ht="26.4">
      <c r="A10" s="1" t="s">
        <v>213</v>
      </c>
      <c r="B10" s="1">
        <v>1</v>
      </c>
      <c r="C10" s="26" t="s">
        <v>327</v>
      </c>
      <c r="D10" t="s">
        <v>328</v>
      </c>
      <c r="E10" s="27" t="s">
        <v>329</v>
      </c>
      <c r="F10" s="28" t="s">
        <v>217</v>
      </c>
      <c r="G10" s="29">
        <v>6.3360000000000003</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39.6">
      <c r="A12" s="1" t="s">
        <v>221</v>
      </c>
      <c r="E12" s="32" t="s">
        <v>5972</v>
      </c>
    </row>
    <row r="13" ht="330">
      <c r="A13" s="1" t="s">
        <v>222</v>
      </c>
      <c r="E13" s="27" t="s">
        <v>437</v>
      </c>
    </row>
    <row r="14">
      <c r="A14" s="1" t="s">
        <v>210</v>
      </c>
      <c r="C14" s="22" t="s">
        <v>336</v>
      </c>
      <c r="E14" s="23" t="s">
        <v>337</v>
      </c>
      <c r="L14" s="24">
        <f>SUMIFS(L15:L18,A15:A18,"P")</f>
        <v>0</v>
      </c>
      <c r="M14" s="24">
        <f>SUMIFS(M15:M18,A15:A18,"P")</f>
        <v>0</v>
      </c>
      <c r="N14" s="25"/>
    </row>
    <row r="15">
      <c r="A15" s="1" t="s">
        <v>213</v>
      </c>
      <c r="B15" s="1">
        <v>2</v>
      </c>
      <c r="C15" s="26" t="s">
        <v>1575</v>
      </c>
      <c r="D15" t="s">
        <v>228</v>
      </c>
      <c r="E15" s="27" t="s">
        <v>1576</v>
      </c>
      <c r="F15" s="28" t="s">
        <v>340</v>
      </c>
      <c r="G15" s="29">
        <v>6</v>
      </c>
      <c r="H15" s="28">
        <v>0</v>
      </c>
      <c r="I15" s="30">
        <f>ROUND(G15*H15,P4)</f>
        <v>0</v>
      </c>
      <c r="L15" s="30">
        <v>0</v>
      </c>
      <c r="M15" s="24">
        <f>ROUND(G15*L15,P4)</f>
        <v>0</v>
      </c>
      <c r="N15" s="25" t="s">
        <v>237</v>
      </c>
      <c r="O15" s="31">
        <f>M15*AA15</f>
        <v>0</v>
      </c>
      <c r="P15" s="1">
        <v>3</v>
      </c>
      <c r="AA15" s="1">
        <f>IF(P15=1,$O$3,IF(P15=2,$O$4,$O$5))</f>
        <v>0</v>
      </c>
    </row>
    <row r="16">
      <c r="A16" s="1" t="s">
        <v>219</v>
      </c>
      <c r="E16" s="27" t="s">
        <v>228</v>
      </c>
    </row>
    <row r="17" ht="39.6">
      <c r="A17" s="1" t="s">
        <v>221</v>
      </c>
      <c r="E17" s="32" t="s">
        <v>5973</v>
      </c>
    </row>
    <row r="18" ht="66">
      <c r="A18" s="1" t="s">
        <v>222</v>
      </c>
      <c r="E18" s="27" t="s">
        <v>5974</v>
      </c>
    </row>
    <row r="19">
      <c r="A19" s="1" t="s">
        <v>210</v>
      </c>
      <c r="C19" s="22" t="s">
        <v>2712</v>
      </c>
      <c r="E19" s="23" t="s">
        <v>5975</v>
      </c>
      <c r="L19" s="24">
        <f>SUMIFS(L20:L35,A20:A35,"P")</f>
        <v>0</v>
      </c>
      <c r="M19" s="24">
        <f>SUMIFS(M20:M35,A20:A35,"P")</f>
        <v>0</v>
      </c>
      <c r="N19" s="25"/>
    </row>
    <row r="20">
      <c r="A20" s="1" t="s">
        <v>213</v>
      </c>
      <c r="B20" s="1">
        <v>3</v>
      </c>
      <c r="C20" s="26" t="s">
        <v>5976</v>
      </c>
      <c r="D20" t="s">
        <v>336</v>
      </c>
      <c r="E20" s="27" t="s">
        <v>5977</v>
      </c>
      <c r="F20" s="28" t="s">
        <v>236</v>
      </c>
      <c r="G20" s="29">
        <v>5</v>
      </c>
      <c r="H20" s="28">
        <v>0</v>
      </c>
      <c r="I20" s="30">
        <f>ROUND(G20*H20,P4)</f>
        <v>0</v>
      </c>
      <c r="L20" s="30">
        <v>0</v>
      </c>
      <c r="M20" s="24">
        <f>ROUND(G20*L20,P4)</f>
        <v>0</v>
      </c>
      <c r="N20" s="25" t="s">
        <v>218</v>
      </c>
      <c r="O20" s="31">
        <f>M20*AA20</f>
        <v>0</v>
      </c>
      <c r="P20" s="1">
        <v>3</v>
      </c>
      <c r="AA20" s="1">
        <f>IF(P20=1,$O$3,IF(P20=2,$O$4,$O$5))</f>
        <v>0</v>
      </c>
    </row>
    <row r="21">
      <c r="A21" s="1" t="s">
        <v>219</v>
      </c>
      <c r="E21" s="27" t="s">
        <v>228</v>
      </c>
    </row>
    <row r="22" ht="66">
      <c r="A22" s="1" t="s">
        <v>221</v>
      </c>
      <c r="E22" s="32" t="s">
        <v>5978</v>
      </c>
    </row>
    <row r="23" ht="79.2">
      <c r="A23" s="1" t="s">
        <v>222</v>
      </c>
      <c r="E23" s="27" t="s">
        <v>5979</v>
      </c>
    </row>
    <row r="24">
      <c r="A24" s="1" t="s">
        <v>213</v>
      </c>
      <c r="B24" s="1">
        <v>4</v>
      </c>
      <c r="C24" s="26" t="s">
        <v>5980</v>
      </c>
      <c r="D24" t="s">
        <v>336</v>
      </c>
      <c r="E24" s="27" t="s">
        <v>5981</v>
      </c>
      <c r="F24" s="28" t="s">
        <v>236</v>
      </c>
      <c r="G24" s="29">
        <v>12</v>
      </c>
      <c r="H24" s="28">
        <v>0</v>
      </c>
      <c r="I24" s="30">
        <f>ROUND(G24*H24,P4)</f>
        <v>0</v>
      </c>
      <c r="L24" s="30">
        <v>0</v>
      </c>
      <c r="M24" s="24">
        <f>ROUND(G24*L24,P4)</f>
        <v>0</v>
      </c>
      <c r="N24" s="25" t="s">
        <v>218</v>
      </c>
      <c r="O24" s="31">
        <f>M24*AA24</f>
        <v>0</v>
      </c>
      <c r="P24" s="1">
        <v>3</v>
      </c>
      <c r="AA24" s="1">
        <f>IF(P24=1,$O$3,IF(P24=2,$O$4,$O$5))</f>
        <v>0</v>
      </c>
    </row>
    <row r="25">
      <c r="A25" s="1" t="s">
        <v>219</v>
      </c>
      <c r="E25" s="27" t="s">
        <v>228</v>
      </c>
    </row>
    <row r="26" ht="92.4">
      <c r="A26" s="1" t="s">
        <v>221</v>
      </c>
      <c r="E26" s="32" t="s">
        <v>5982</v>
      </c>
    </row>
    <row r="27" ht="79.2">
      <c r="A27" s="1" t="s">
        <v>222</v>
      </c>
      <c r="E27" s="27" t="s">
        <v>5979</v>
      </c>
    </row>
    <row r="28">
      <c r="A28" s="1" t="s">
        <v>213</v>
      </c>
      <c r="B28" s="1">
        <v>5</v>
      </c>
      <c r="C28" s="26" t="s">
        <v>5980</v>
      </c>
      <c r="D28" t="s">
        <v>419</v>
      </c>
      <c r="E28" s="27" t="s">
        <v>5983</v>
      </c>
      <c r="F28" s="28" t="s">
        <v>236</v>
      </c>
      <c r="G28" s="29">
        <v>3</v>
      </c>
      <c r="H28" s="28">
        <v>0</v>
      </c>
      <c r="I28" s="30">
        <f>ROUND(G28*H28,P4)</f>
        <v>0</v>
      </c>
      <c r="L28" s="30">
        <v>0</v>
      </c>
      <c r="M28" s="24">
        <f>ROUND(G28*L28,P4)</f>
        <v>0</v>
      </c>
      <c r="N28" s="25" t="s">
        <v>218</v>
      </c>
      <c r="O28" s="31">
        <f>M28*AA28</f>
        <v>0</v>
      </c>
      <c r="P28" s="1">
        <v>3</v>
      </c>
      <c r="AA28" s="1">
        <f>IF(P28=1,$O$3,IF(P28=2,$O$4,$O$5))</f>
        <v>0</v>
      </c>
    </row>
    <row r="29">
      <c r="A29" s="1" t="s">
        <v>219</v>
      </c>
      <c r="E29" s="27" t="s">
        <v>228</v>
      </c>
    </row>
    <row r="30" ht="92.4">
      <c r="A30" s="1" t="s">
        <v>221</v>
      </c>
      <c r="E30" s="32" t="s">
        <v>5984</v>
      </c>
    </row>
    <row r="31" ht="79.2">
      <c r="A31" s="1" t="s">
        <v>222</v>
      </c>
      <c r="E31" s="27" t="s">
        <v>5979</v>
      </c>
    </row>
    <row r="32">
      <c r="A32" s="1" t="s">
        <v>213</v>
      </c>
      <c r="B32" s="1">
        <v>6</v>
      </c>
      <c r="C32" s="26" t="s">
        <v>5985</v>
      </c>
      <c r="D32" t="s">
        <v>228</v>
      </c>
      <c r="E32" s="27" t="s">
        <v>5986</v>
      </c>
      <c r="F32" s="28" t="s">
        <v>236</v>
      </c>
      <c r="G32" s="29">
        <v>17</v>
      </c>
      <c r="H32" s="28">
        <v>0</v>
      </c>
      <c r="I32" s="30">
        <f>ROUND(G32*H32,P4)</f>
        <v>0</v>
      </c>
      <c r="L32" s="30">
        <v>0</v>
      </c>
      <c r="M32" s="24">
        <f>ROUND(G32*L32,P4)</f>
        <v>0</v>
      </c>
      <c r="N32" s="25" t="s">
        <v>218</v>
      </c>
      <c r="O32" s="31">
        <f>M32*AA32</f>
        <v>0</v>
      </c>
      <c r="P32" s="1">
        <v>3</v>
      </c>
      <c r="AA32" s="1">
        <f>IF(P32=1,$O$3,IF(P32=2,$O$4,$O$5))</f>
        <v>0</v>
      </c>
    </row>
    <row r="33">
      <c r="A33" s="1" t="s">
        <v>219</v>
      </c>
      <c r="E33" s="27" t="s">
        <v>228</v>
      </c>
    </row>
    <row r="34" ht="66">
      <c r="A34" s="1" t="s">
        <v>221</v>
      </c>
      <c r="E34" s="32" t="s">
        <v>5987</v>
      </c>
    </row>
    <row r="35" ht="79.2">
      <c r="A35" s="1" t="s">
        <v>222</v>
      </c>
      <c r="E35" s="27" t="s">
        <v>5979</v>
      </c>
    </row>
    <row r="36">
      <c r="A36" s="1" t="s">
        <v>210</v>
      </c>
      <c r="C36" s="22" t="s">
        <v>2717</v>
      </c>
      <c r="E36" s="23" t="s">
        <v>5988</v>
      </c>
      <c r="L36" s="24">
        <f>SUMIFS(L37:L56,A37:A56,"P")</f>
        <v>0</v>
      </c>
      <c r="M36" s="24">
        <f>SUMIFS(M37:M56,A37:A56,"P")</f>
        <v>0</v>
      </c>
      <c r="N36" s="25"/>
    </row>
    <row r="37">
      <c r="A37" s="1" t="s">
        <v>213</v>
      </c>
      <c r="B37" s="1">
        <v>7</v>
      </c>
      <c r="C37" s="26" t="s">
        <v>5976</v>
      </c>
      <c r="D37" t="s">
        <v>419</v>
      </c>
      <c r="E37" s="27" t="s">
        <v>5989</v>
      </c>
      <c r="F37" s="28" t="s">
        <v>236</v>
      </c>
      <c r="G37" s="29">
        <v>24</v>
      </c>
      <c r="H37" s="28">
        <v>0</v>
      </c>
      <c r="I37" s="30">
        <f>ROUND(G37*H37,P4)</f>
        <v>0</v>
      </c>
      <c r="L37" s="30">
        <v>0</v>
      </c>
      <c r="M37" s="24">
        <f>ROUND(G37*L37,P4)</f>
        <v>0</v>
      </c>
      <c r="N37" s="25" t="s">
        <v>218</v>
      </c>
      <c r="O37" s="31">
        <f>M37*AA37</f>
        <v>0</v>
      </c>
      <c r="P37" s="1">
        <v>3</v>
      </c>
      <c r="AA37" s="1">
        <f>IF(P37=1,$O$3,IF(P37=2,$O$4,$O$5))</f>
        <v>0</v>
      </c>
    </row>
    <row r="38">
      <c r="A38" s="1" t="s">
        <v>219</v>
      </c>
      <c r="E38" s="27" t="s">
        <v>228</v>
      </c>
    </row>
    <row r="39" ht="39.6">
      <c r="A39" s="1" t="s">
        <v>221</v>
      </c>
      <c r="E39" s="32" t="s">
        <v>5990</v>
      </c>
    </row>
    <row r="40" ht="92.4">
      <c r="A40" s="1" t="s">
        <v>222</v>
      </c>
      <c r="E40" s="27" t="s">
        <v>5991</v>
      </c>
    </row>
    <row r="41">
      <c r="A41" s="1" t="s">
        <v>213</v>
      </c>
      <c r="B41" s="1">
        <v>8</v>
      </c>
      <c r="C41" s="26" t="s">
        <v>5992</v>
      </c>
      <c r="D41" t="s">
        <v>228</v>
      </c>
      <c r="E41" s="27" t="s">
        <v>5993</v>
      </c>
      <c r="F41" s="28" t="s">
        <v>236</v>
      </c>
      <c r="G41" s="29">
        <v>2</v>
      </c>
      <c r="H41" s="28">
        <v>0</v>
      </c>
      <c r="I41" s="30">
        <f>ROUND(G41*H41,P4)</f>
        <v>0</v>
      </c>
      <c r="L41" s="30">
        <v>0</v>
      </c>
      <c r="M41" s="24">
        <f>ROUND(G41*L41,P4)</f>
        <v>0</v>
      </c>
      <c r="N41" s="25" t="s">
        <v>218</v>
      </c>
      <c r="O41" s="31">
        <f>M41*AA41</f>
        <v>0</v>
      </c>
      <c r="P41" s="1">
        <v>3</v>
      </c>
      <c r="AA41" s="1">
        <f>IF(P41=1,$O$3,IF(P41=2,$O$4,$O$5))</f>
        <v>0</v>
      </c>
    </row>
    <row r="42">
      <c r="A42" s="1" t="s">
        <v>219</v>
      </c>
      <c r="E42" s="27" t="s">
        <v>228</v>
      </c>
    </row>
    <row r="43" ht="52.8">
      <c r="A43" s="1" t="s">
        <v>221</v>
      </c>
      <c r="E43" s="32" t="s">
        <v>5994</v>
      </c>
    </row>
    <row r="44" ht="92.4">
      <c r="A44" s="1" t="s">
        <v>222</v>
      </c>
      <c r="E44" s="27" t="s">
        <v>5991</v>
      </c>
    </row>
    <row r="45">
      <c r="A45" s="1" t="s">
        <v>213</v>
      </c>
      <c r="B45" s="1">
        <v>9</v>
      </c>
      <c r="C45" s="26" t="s">
        <v>5995</v>
      </c>
      <c r="D45" t="s">
        <v>228</v>
      </c>
      <c r="E45" s="27" t="s">
        <v>5996</v>
      </c>
      <c r="F45" s="28" t="s">
        <v>236</v>
      </c>
      <c r="G45" s="29">
        <v>9</v>
      </c>
      <c r="H45" s="28">
        <v>0</v>
      </c>
      <c r="I45" s="30">
        <f>ROUND(G45*H45,P4)</f>
        <v>0</v>
      </c>
      <c r="L45" s="30">
        <v>0</v>
      </c>
      <c r="M45" s="24">
        <f>ROUND(G45*L45,P4)</f>
        <v>0</v>
      </c>
      <c r="N45" s="25" t="s">
        <v>218</v>
      </c>
      <c r="O45" s="31">
        <f>M45*AA45</f>
        <v>0</v>
      </c>
      <c r="P45" s="1">
        <v>3</v>
      </c>
      <c r="AA45" s="1">
        <f>IF(P45=1,$O$3,IF(P45=2,$O$4,$O$5))</f>
        <v>0</v>
      </c>
    </row>
    <row r="46">
      <c r="A46" s="1" t="s">
        <v>219</v>
      </c>
      <c r="E46" s="27" t="s">
        <v>228</v>
      </c>
    </row>
    <row r="47" ht="105.6">
      <c r="A47" s="1" t="s">
        <v>221</v>
      </c>
      <c r="E47" s="32" t="s">
        <v>5997</v>
      </c>
    </row>
    <row r="48" ht="92.4">
      <c r="A48" s="1" t="s">
        <v>222</v>
      </c>
      <c r="E48" s="27" t="s">
        <v>5991</v>
      </c>
    </row>
    <row r="49">
      <c r="A49" s="1" t="s">
        <v>213</v>
      </c>
      <c r="B49" s="1">
        <v>10</v>
      </c>
      <c r="C49" s="26" t="s">
        <v>5998</v>
      </c>
      <c r="D49" t="s">
        <v>228</v>
      </c>
      <c r="E49" s="27" t="s">
        <v>5999</v>
      </c>
      <c r="F49" s="28" t="s">
        <v>236</v>
      </c>
      <c r="G49" s="29">
        <v>1</v>
      </c>
      <c r="H49" s="28">
        <v>0</v>
      </c>
      <c r="I49" s="30">
        <f>ROUND(G49*H49,P4)</f>
        <v>0</v>
      </c>
      <c r="L49" s="30">
        <v>0</v>
      </c>
      <c r="M49" s="24">
        <f>ROUND(G49*L49,P4)</f>
        <v>0</v>
      </c>
      <c r="N49" s="25" t="s">
        <v>218</v>
      </c>
      <c r="O49" s="31">
        <f>M49*AA49</f>
        <v>0</v>
      </c>
      <c r="P49" s="1">
        <v>3</v>
      </c>
      <c r="AA49" s="1">
        <f>IF(P49=1,$O$3,IF(P49=2,$O$4,$O$5))</f>
        <v>0</v>
      </c>
    </row>
    <row r="50">
      <c r="A50" s="1" t="s">
        <v>219</v>
      </c>
      <c r="E50" s="27" t="s">
        <v>228</v>
      </c>
    </row>
    <row r="51" ht="26.4">
      <c r="A51" s="1" t="s">
        <v>221</v>
      </c>
      <c r="E51" s="32" t="s">
        <v>6000</v>
      </c>
    </row>
    <row r="52" ht="92.4">
      <c r="A52" s="1" t="s">
        <v>222</v>
      </c>
      <c r="E52" s="27" t="s">
        <v>5991</v>
      </c>
    </row>
    <row r="53">
      <c r="A53" s="1" t="s">
        <v>213</v>
      </c>
      <c r="B53" s="1">
        <v>11</v>
      </c>
      <c r="C53" s="26" t="s">
        <v>6001</v>
      </c>
      <c r="D53" t="s">
        <v>228</v>
      </c>
      <c r="E53" s="27" t="s">
        <v>6002</v>
      </c>
      <c r="F53" s="28" t="s">
        <v>236</v>
      </c>
      <c r="G53" s="29">
        <v>22</v>
      </c>
      <c r="H53" s="28">
        <v>0</v>
      </c>
      <c r="I53" s="30">
        <f>ROUND(G53*H53,P4)</f>
        <v>0</v>
      </c>
      <c r="L53" s="30">
        <v>0</v>
      </c>
      <c r="M53" s="24">
        <f>ROUND(G53*L53,P4)</f>
        <v>0</v>
      </c>
      <c r="N53" s="25" t="s">
        <v>218</v>
      </c>
      <c r="O53" s="31">
        <f>M53*AA53</f>
        <v>0</v>
      </c>
      <c r="P53" s="1">
        <v>3</v>
      </c>
      <c r="AA53" s="1">
        <f>IF(P53=1,$O$3,IF(P53=2,$O$4,$O$5))</f>
        <v>0</v>
      </c>
    </row>
    <row r="54">
      <c r="A54" s="1" t="s">
        <v>219</v>
      </c>
      <c r="E54" s="27" t="s">
        <v>228</v>
      </c>
    </row>
    <row r="55" ht="105.6">
      <c r="A55" s="1" t="s">
        <v>221</v>
      </c>
      <c r="E55" s="32" t="s">
        <v>6003</v>
      </c>
    </row>
    <row r="56" ht="92.4">
      <c r="A56" s="1" t="s">
        <v>222</v>
      </c>
      <c r="E56" s="27" t="s">
        <v>5991</v>
      </c>
    </row>
    <row r="57">
      <c r="A57" s="1" t="s">
        <v>210</v>
      </c>
      <c r="C57" s="22" t="s">
        <v>347</v>
      </c>
      <c r="E57" s="23" t="s">
        <v>348</v>
      </c>
      <c r="L57" s="24">
        <f>SUMIFS(L58:L61,A58:A61,"P")</f>
        <v>0</v>
      </c>
      <c r="M57" s="24">
        <f>SUMIFS(M58:M61,A58:A61,"P")</f>
        <v>0</v>
      </c>
      <c r="N57" s="25"/>
    </row>
    <row r="58">
      <c r="A58" s="1" t="s">
        <v>213</v>
      </c>
      <c r="B58" s="1">
        <v>12</v>
      </c>
      <c r="C58" s="26" t="s">
        <v>6004</v>
      </c>
      <c r="D58" t="s">
        <v>228</v>
      </c>
      <c r="E58" s="27" t="s">
        <v>6005</v>
      </c>
      <c r="F58" s="28" t="s">
        <v>340</v>
      </c>
      <c r="G58" s="29">
        <v>7.4299999999999997</v>
      </c>
      <c r="H58" s="28">
        <v>0</v>
      </c>
      <c r="I58" s="30">
        <f>ROUND(G58*H58,P4)</f>
        <v>0</v>
      </c>
      <c r="L58" s="30">
        <v>0</v>
      </c>
      <c r="M58" s="24">
        <f>ROUND(G58*L58,P4)</f>
        <v>0</v>
      </c>
      <c r="N58" s="25" t="s">
        <v>237</v>
      </c>
      <c r="O58" s="31">
        <f>M58*AA58</f>
        <v>0</v>
      </c>
      <c r="P58" s="1">
        <v>3</v>
      </c>
      <c r="AA58" s="1">
        <f>IF(P58=1,$O$3,IF(P58=2,$O$4,$O$5))</f>
        <v>0</v>
      </c>
    </row>
    <row r="59">
      <c r="A59" s="1" t="s">
        <v>219</v>
      </c>
      <c r="E59" s="27" t="s">
        <v>228</v>
      </c>
    </row>
    <row r="60" ht="237.6">
      <c r="A60" s="1" t="s">
        <v>221</v>
      </c>
      <c r="E60" s="32" t="s">
        <v>6006</v>
      </c>
    </row>
    <row r="61" ht="290.4">
      <c r="A61" s="1" t="s">
        <v>222</v>
      </c>
      <c r="E61" s="27" t="s">
        <v>6007</v>
      </c>
    </row>
    <row r="62">
      <c r="A62" s="1" t="s">
        <v>210</v>
      </c>
      <c r="C62" s="22" t="s">
        <v>352</v>
      </c>
      <c r="E62" s="23" t="s">
        <v>353</v>
      </c>
      <c r="L62" s="24">
        <f>SUMIFS(L63:L74,A63:A74,"P")</f>
        <v>0</v>
      </c>
      <c r="M62" s="24">
        <f>SUMIFS(M63:M74,A63:A74,"P")</f>
        <v>0</v>
      </c>
      <c r="N62" s="25"/>
    </row>
    <row r="63">
      <c r="A63" s="1" t="s">
        <v>213</v>
      </c>
      <c r="B63" s="1">
        <v>13</v>
      </c>
      <c r="C63" s="26" t="s">
        <v>6008</v>
      </c>
      <c r="D63" t="s">
        <v>228</v>
      </c>
      <c r="E63" s="27" t="s">
        <v>6009</v>
      </c>
      <c r="F63" s="28" t="s">
        <v>281</v>
      </c>
      <c r="G63" s="29">
        <v>157.5</v>
      </c>
      <c r="H63" s="28">
        <v>0</v>
      </c>
      <c r="I63" s="30">
        <f>ROUND(G63*H63,P4)</f>
        <v>0</v>
      </c>
      <c r="L63" s="30">
        <v>0</v>
      </c>
      <c r="M63" s="24">
        <f>ROUND(G63*L63,P4)</f>
        <v>0</v>
      </c>
      <c r="N63" s="25" t="s">
        <v>237</v>
      </c>
      <c r="O63" s="31">
        <f>M63*AA63</f>
        <v>0</v>
      </c>
      <c r="P63" s="1">
        <v>3</v>
      </c>
      <c r="AA63" s="1">
        <f>IF(P63=1,$O$3,IF(P63=2,$O$4,$O$5))</f>
        <v>0</v>
      </c>
    </row>
    <row r="64">
      <c r="A64" s="1" t="s">
        <v>219</v>
      </c>
      <c r="E64" s="27" t="s">
        <v>228</v>
      </c>
    </row>
    <row r="65" ht="52.8">
      <c r="A65" s="1" t="s">
        <v>221</v>
      </c>
      <c r="E65" s="32" t="s">
        <v>6010</v>
      </c>
    </row>
    <row r="66" ht="396">
      <c r="A66" s="1" t="s">
        <v>222</v>
      </c>
      <c r="E66" s="27" t="s">
        <v>6011</v>
      </c>
    </row>
    <row r="67">
      <c r="A67" s="1" t="s">
        <v>213</v>
      </c>
      <c r="B67" s="1">
        <v>14</v>
      </c>
      <c r="C67" s="26" t="s">
        <v>1561</v>
      </c>
      <c r="D67" t="s">
        <v>228</v>
      </c>
      <c r="E67" s="27" t="s">
        <v>1562</v>
      </c>
      <c r="F67" s="28" t="s">
        <v>340</v>
      </c>
      <c r="G67" s="29">
        <v>2.6400000000000001</v>
      </c>
      <c r="H67" s="28">
        <v>0</v>
      </c>
      <c r="I67" s="30">
        <f>ROUND(G67*H67,P4)</f>
        <v>0</v>
      </c>
      <c r="L67" s="30">
        <v>0</v>
      </c>
      <c r="M67" s="24">
        <f>ROUND(G67*L67,P4)</f>
        <v>0</v>
      </c>
      <c r="N67" s="25" t="s">
        <v>237</v>
      </c>
      <c r="O67" s="31">
        <f>M67*AA67</f>
        <v>0</v>
      </c>
      <c r="P67" s="1">
        <v>3</v>
      </c>
      <c r="AA67" s="1">
        <f>IF(P67=1,$O$3,IF(P67=2,$O$4,$O$5))</f>
        <v>0</v>
      </c>
    </row>
    <row r="68">
      <c r="A68" s="1" t="s">
        <v>219</v>
      </c>
      <c r="E68" s="27" t="s">
        <v>228</v>
      </c>
    </row>
    <row r="69" ht="132">
      <c r="A69" s="1" t="s">
        <v>221</v>
      </c>
      <c r="E69" s="32" t="s">
        <v>6012</v>
      </c>
    </row>
    <row r="70" ht="118.8">
      <c r="A70" s="1" t="s">
        <v>222</v>
      </c>
      <c r="E70" s="27" t="s">
        <v>1475</v>
      </c>
    </row>
    <row r="71">
      <c r="A71" s="1" t="s">
        <v>213</v>
      </c>
      <c r="B71" s="1">
        <v>15</v>
      </c>
      <c r="C71" s="26" t="s">
        <v>6013</v>
      </c>
      <c r="D71" t="s">
        <v>228</v>
      </c>
      <c r="E71" s="27" t="s">
        <v>6014</v>
      </c>
      <c r="F71" s="28" t="s">
        <v>2351</v>
      </c>
      <c r="G71" s="29">
        <v>32</v>
      </c>
      <c r="H71" s="28">
        <v>0</v>
      </c>
      <c r="I71" s="30">
        <f>ROUND(G71*H71,P4)</f>
        <v>0</v>
      </c>
      <c r="L71" s="30">
        <v>0</v>
      </c>
      <c r="M71" s="24">
        <f>ROUND(G71*L71,P4)</f>
        <v>0</v>
      </c>
      <c r="N71" s="25" t="s">
        <v>218</v>
      </c>
      <c r="O71" s="31">
        <f>M71*AA71</f>
        <v>0</v>
      </c>
      <c r="P71" s="1">
        <v>3</v>
      </c>
      <c r="AA71" s="1">
        <f>IF(P71=1,$O$3,IF(P71=2,$O$4,$O$5))</f>
        <v>0</v>
      </c>
    </row>
    <row r="72">
      <c r="A72" s="1" t="s">
        <v>219</v>
      </c>
      <c r="E72" s="27" t="s">
        <v>228</v>
      </c>
    </row>
    <row r="73" ht="158.4">
      <c r="A73" s="1" t="s">
        <v>221</v>
      </c>
      <c r="E73" s="32" t="s">
        <v>6015</v>
      </c>
    </row>
    <row r="74" ht="105.6">
      <c r="A74" s="1" t="s">
        <v>222</v>
      </c>
      <c r="E74" s="27" t="s">
        <v>1479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164</v>
      </c>
      <c r="M3" s="20">
        <f>Rekapitulace!C86</f>
        <v>0</v>
      </c>
      <c r="N3" s="6" t="s">
        <v>3</v>
      </c>
      <c r="O3">
        <v>0</v>
      </c>
      <c r="P3">
        <v>2</v>
      </c>
    </row>
    <row r="4" ht="34.015747" customHeight="1">
      <c r="A4" s="16" t="s">
        <v>191</v>
      </c>
      <c r="B4" s="17" t="s">
        <v>192</v>
      </c>
      <c r="C4" s="18" t="s">
        <v>164</v>
      </c>
      <c r="D4" s="1"/>
      <c r="E4" s="17" t="s">
        <v>165</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COUNTIFS(L8:L65,"=0",A8:A65,"P")+COUNTIFS(L8:L65,"",A8:A65,"P")+SUM(Q8:Q65)</f>
        <v>0</v>
      </c>
    </row>
    <row r="8">
      <c r="A8" s="1" t="s">
        <v>208</v>
      </c>
      <c r="C8" s="22" t="s">
        <v>6016</v>
      </c>
      <c r="E8" s="23" t="s">
        <v>169</v>
      </c>
      <c r="L8" s="24">
        <f>L9+L18+L35+L48</f>
        <v>0</v>
      </c>
      <c r="M8" s="24">
        <f>M9+M18+M35+M48</f>
        <v>0</v>
      </c>
      <c r="N8" s="25"/>
    </row>
    <row r="9">
      <c r="A9" s="1" t="s">
        <v>210</v>
      </c>
      <c r="C9" s="22" t="s">
        <v>211</v>
      </c>
      <c r="E9" s="23" t="s">
        <v>212</v>
      </c>
      <c r="L9" s="24">
        <f>SUMIFS(L10:L17,A10:A17,"P")</f>
        <v>0</v>
      </c>
      <c r="M9" s="24">
        <f>SUMIFS(M10:M17,A10:A17,"P")</f>
        <v>0</v>
      </c>
      <c r="N9" s="25"/>
    </row>
    <row r="10" ht="26.4">
      <c r="A10" s="1" t="s">
        <v>213</v>
      </c>
      <c r="B10" s="1">
        <v>1</v>
      </c>
      <c r="C10" s="26" t="s">
        <v>327</v>
      </c>
      <c r="D10" t="s">
        <v>328</v>
      </c>
      <c r="E10" s="27" t="s">
        <v>329</v>
      </c>
      <c r="F10" s="28" t="s">
        <v>217</v>
      </c>
      <c r="G10" s="29">
        <v>85.221999999999994</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6017</v>
      </c>
    </row>
    <row r="13" ht="330">
      <c r="A13" s="1" t="s">
        <v>222</v>
      </c>
      <c r="E13" s="27" t="s">
        <v>437</v>
      </c>
    </row>
    <row r="14" ht="26.4">
      <c r="A14" s="1" t="s">
        <v>213</v>
      </c>
      <c r="B14" s="1">
        <v>2</v>
      </c>
      <c r="C14" s="26" t="s">
        <v>464</v>
      </c>
      <c r="D14" t="s">
        <v>465</v>
      </c>
      <c r="E14" s="27" t="s">
        <v>466</v>
      </c>
      <c r="F14" s="28" t="s">
        <v>217</v>
      </c>
      <c r="G14" s="29">
        <v>2.7749999999999999</v>
      </c>
      <c r="H14" s="28">
        <v>0</v>
      </c>
      <c r="I14" s="30">
        <f>ROUND(G14*H14,P4)</f>
        <v>0</v>
      </c>
      <c r="L14" s="30">
        <v>0</v>
      </c>
      <c r="M14" s="24">
        <f>ROUND(G14*L14,P4)</f>
        <v>0</v>
      </c>
      <c r="N14" s="25" t="s">
        <v>218</v>
      </c>
      <c r="O14" s="31">
        <f>M14*AA14</f>
        <v>0</v>
      </c>
      <c r="P14" s="1">
        <v>3</v>
      </c>
      <c r="AA14" s="1">
        <f>IF(P14=1,$O$3,IF(P14=2,$O$4,$O$5))</f>
        <v>0</v>
      </c>
    </row>
    <row r="15" ht="26.4">
      <c r="A15" s="1" t="s">
        <v>219</v>
      </c>
      <c r="E15" s="27" t="s">
        <v>220</v>
      </c>
    </row>
    <row r="16" ht="26.4">
      <c r="A16" s="1" t="s">
        <v>221</v>
      </c>
      <c r="E16" s="32" t="s">
        <v>6018</v>
      </c>
    </row>
    <row r="17" ht="330">
      <c r="A17" s="1" t="s">
        <v>222</v>
      </c>
      <c r="E17" s="27" t="s">
        <v>437</v>
      </c>
    </row>
    <row r="18">
      <c r="A18" s="1" t="s">
        <v>210</v>
      </c>
      <c r="C18" s="22" t="s">
        <v>421</v>
      </c>
      <c r="E18" s="23" t="s">
        <v>1085</v>
      </c>
      <c r="L18" s="24">
        <f>SUMIFS(L19:L34,A19:A34,"P")</f>
        <v>0</v>
      </c>
      <c r="M18" s="24">
        <f>SUMIFS(M19:M34,A19:A34,"P")</f>
        <v>0</v>
      </c>
      <c r="N18" s="25"/>
    </row>
    <row r="19">
      <c r="A19" s="1" t="s">
        <v>213</v>
      </c>
      <c r="B19" s="1">
        <v>3</v>
      </c>
      <c r="C19" s="26" t="s">
        <v>6019</v>
      </c>
      <c r="D19" t="s">
        <v>228</v>
      </c>
      <c r="E19" s="27" t="s">
        <v>6020</v>
      </c>
      <c r="F19" s="28" t="s">
        <v>2351</v>
      </c>
      <c r="G19" s="29">
        <v>149</v>
      </c>
      <c r="H19" s="28">
        <v>0</v>
      </c>
      <c r="I19" s="30">
        <f>ROUND(G19*H19,P4)</f>
        <v>0</v>
      </c>
      <c r="L19" s="30">
        <v>0</v>
      </c>
      <c r="M19" s="24">
        <f>ROUND(G19*L19,P4)</f>
        <v>0</v>
      </c>
      <c r="N19" s="25" t="s">
        <v>237</v>
      </c>
      <c r="O19" s="31">
        <f>M19*AA19</f>
        <v>0</v>
      </c>
      <c r="P19" s="1">
        <v>3</v>
      </c>
      <c r="AA19" s="1">
        <f>IF(P19=1,$O$3,IF(P19=2,$O$4,$O$5))</f>
        <v>0</v>
      </c>
    </row>
    <row r="20">
      <c r="A20" s="1" t="s">
        <v>219</v>
      </c>
      <c r="E20" s="27" t="s">
        <v>228</v>
      </c>
    </row>
    <row r="21" ht="158.4">
      <c r="A21" s="1" t="s">
        <v>221</v>
      </c>
      <c r="E21" s="32" t="s">
        <v>6021</v>
      </c>
    </row>
    <row r="22" ht="79.2">
      <c r="A22" s="1" t="s">
        <v>222</v>
      </c>
      <c r="E22" s="27" t="s">
        <v>6022</v>
      </c>
    </row>
    <row r="23">
      <c r="A23" s="1" t="s">
        <v>213</v>
      </c>
      <c r="B23" s="1">
        <v>4</v>
      </c>
      <c r="C23" s="26" t="s">
        <v>6023</v>
      </c>
      <c r="D23" t="s">
        <v>228</v>
      </c>
      <c r="E23" s="27" t="s">
        <v>6024</v>
      </c>
      <c r="F23" s="28" t="s">
        <v>2351</v>
      </c>
      <c r="G23" s="29">
        <v>64</v>
      </c>
      <c r="H23" s="28">
        <v>0</v>
      </c>
      <c r="I23" s="30">
        <f>ROUND(G23*H23,P4)</f>
        <v>0</v>
      </c>
      <c r="L23" s="30">
        <v>0</v>
      </c>
      <c r="M23" s="24">
        <f>ROUND(G23*L23,P4)</f>
        <v>0</v>
      </c>
      <c r="N23" s="25" t="s">
        <v>237</v>
      </c>
      <c r="O23" s="31">
        <f>M23*AA23</f>
        <v>0</v>
      </c>
      <c r="P23" s="1">
        <v>3</v>
      </c>
      <c r="AA23" s="1">
        <f>IF(P23=1,$O$3,IF(P23=2,$O$4,$O$5))</f>
        <v>0</v>
      </c>
    </row>
    <row r="24">
      <c r="A24" s="1" t="s">
        <v>219</v>
      </c>
      <c r="E24" s="27" t="s">
        <v>228</v>
      </c>
    </row>
    <row r="25" ht="118.8">
      <c r="A25" s="1" t="s">
        <v>221</v>
      </c>
      <c r="E25" s="32" t="s">
        <v>6025</v>
      </c>
    </row>
    <row r="26" ht="79.2">
      <c r="A26" s="1" t="s">
        <v>222</v>
      </c>
      <c r="E26" s="27" t="s">
        <v>6026</v>
      </c>
    </row>
    <row r="27">
      <c r="A27" s="1" t="s">
        <v>213</v>
      </c>
      <c r="B27" s="1">
        <v>5</v>
      </c>
      <c r="C27" s="26" t="s">
        <v>6027</v>
      </c>
      <c r="D27" t="s">
        <v>228</v>
      </c>
      <c r="E27" s="27" t="s">
        <v>6028</v>
      </c>
      <c r="F27" s="28" t="s">
        <v>340</v>
      </c>
      <c r="G27" s="29">
        <v>1.2689999999999999</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6029</v>
      </c>
    </row>
    <row r="30" ht="79.2">
      <c r="A30" s="1" t="s">
        <v>222</v>
      </c>
      <c r="E30" s="27" t="s">
        <v>6030</v>
      </c>
    </row>
    <row r="31" ht="26.4">
      <c r="A31" s="1" t="s">
        <v>213</v>
      </c>
      <c r="B31" s="1">
        <v>6</v>
      </c>
      <c r="C31" s="26" t="s">
        <v>6031</v>
      </c>
      <c r="D31" t="s">
        <v>228</v>
      </c>
      <c r="E31" s="27" t="s">
        <v>6032</v>
      </c>
      <c r="F31" s="28" t="s">
        <v>2351</v>
      </c>
      <c r="G31" s="29">
        <v>1</v>
      </c>
      <c r="H31" s="28">
        <v>0</v>
      </c>
      <c r="I31" s="30">
        <f>ROUND(G31*H31,P4)</f>
        <v>0</v>
      </c>
      <c r="L31" s="30">
        <v>0</v>
      </c>
      <c r="M31" s="24">
        <f>ROUND(G31*L31,P4)</f>
        <v>0</v>
      </c>
      <c r="N31" s="25" t="s">
        <v>218</v>
      </c>
      <c r="O31" s="31">
        <f>M31*AA31</f>
        <v>0</v>
      </c>
      <c r="P31" s="1">
        <v>3</v>
      </c>
      <c r="AA31" s="1">
        <f>IF(P31=1,$O$3,IF(P31=2,$O$4,$O$5))</f>
        <v>0</v>
      </c>
    </row>
    <row r="32">
      <c r="A32" s="1" t="s">
        <v>219</v>
      </c>
      <c r="E32" s="27" t="s">
        <v>6033</v>
      </c>
    </row>
    <row r="33" ht="26.4">
      <c r="A33" s="1" t="s">
        <v>221</v>
      </c>
      <c r="E33" s="32" t="s">
        <v>6034</v>
      </c>
    </row>
    <row r="34" ht="79.2">
      <c r="A34" s="1" t="s">
        <v>222</v>
      </c>
      <c r="E34" s="27" t="s">
        <v>6035</v>
      </c>
    </row>
    <row r="35">
      <c r="A35" s="1" t="s">
        <v>210</v>
      </c>
      <c r="C35" s="22" t="s">
        <v>232</v>
      </c>
      <c r="E35" s="23" t="s">
        <v>303</v>
      </c>
      <c r="L35" s="24">
        <f>SUMIFS(L36:L47,A36:A47,"P")</f>
        <v>0</v>
      </c>
      <c r="M35" s="24">
        <f>SUMIFS(M36:M47,A36:A47,"P")</f>
        <v>0</v>
      </c>
      <c r="N35" s="25"/>
    </row>
    <row r="36">
      <c r="A36" s="1" t="s">
        <v>213</v>
      </c>
      <c r="B36" s="1">
        <v>7</v>
      </c>
      <c r="C36" s="26" t="s">
        <v>6036</v>
      </c>
      <c r="D36" t="s">
        <v>228</v>
      </c>
      <c r="E36" s="27" t="s">
        <v>6037</v>
      </c>
      <c r="F36" s="28" t="s">
        <v>416</v>
      </c>
      <c r="G36" s="29">
        <v>806.38</v>
      </c>
      <c r="H36" s="28">
        <v>0</v>
      </c>
      <c r="I36" s="30">
        <f>ROUND(G36*H36,P4)</f>
        <v>0</v>
      </c>
      <c r="L36" s="30">
        <v>0</v>
      </c>
      <c r="M36" s="24">
        <f>ROUND(G36*L36,P4)</f>
        <v>0</v>
      </c>
      <c r="N36" s="25" t="s">
        <v>237</v>
      </c>
      <c r="O36" s="31">
        <f>M36*AA36</f>
        <v>0</v>
      </c>
      <c r="P36" s="1">
        <v>3</v>
      </c>
      <c r="AA36" s="1">
        <f>IF(P36=1,$O$3,IF(P36=2,$O$4,$O$5))</f>
        <v>0</v>
      </c>
    </row>
    <row r="37">
      <c r="A37" s="1" t="s">
        <v>219</v>
      </c>
      <c r="E37" s="27" t="s">
        <v>228</v>
      </c>
    </row>
    <row r="38" ht="158.4">
      <c r="A38" s="1" t="s">
        <v>221</v>
      </c>
      <c r="E38" s="32" t="s">
        <v>6038</v>
      </c>
    </row>
    <row r="39" ht="145.2">
      <c r="A39" s="1" t="s">
        <v>222</v>
      </c>
      <c r="E39" s="27" t="s">
        <v>6039</v>
      </c>
    </row>
    <row r="40">
      <c r="A40" s="1" t="s">
        <v>213</v>
      </c>
      <c r="B40" s="1">
        <v>8</v>
      </c>
      <c r="C40" s="26" t="s">
        <v>6040</v>
      </c>
      <c r="D40" t="s">
        <v>228</v>
      </c>
      <c r="E40" s="27" t="s">
        <v>6041</v>
      </c>
      <c r="F40" s="28" t="s">
        <v>416</v>
      </c>
      <c r="G40" s="29">
        <v>12</v>
      </c>
      <c r="H40" s="28">
        <v>0</v>
      </c>
      <c r="I40" s="30">
        <f>ROUND(G40*H40,P4)</f>
        <v>0</v>
      </c>
      <c r="L40" s="30">
        <v>0</v>
      </c>
      <c r="M40" s="24">
        <f>ROUND(G40*L40,P4)</f>
        <v>0</v>
      </c>
      <c r="N40" s="25" t="s">
        <v>218</v>
      </c>
      <c r="O40" s="31">
        <f>M40*AA40</f>
        <v>0</v>
      </c>
      <c r="P40" s="1">
        <v>3</v>
      </c>
      <c r="AA40" s="1">
        <f>IF(P40=1,$O$3,IF(P40=2,$O$4,$O$5))</f>
        <v>0</v>
      </c>
    </row>
    <row r="41">
      <c r="A41" s="1" t="s">
        <v>219</v>
      </c>
      <c r="E41" s="27" t="s">
        <v>6042</v>
      </c>
    </row>
    <row r="42" ht="39.6">
      <c r="A42" s="1" t="s">
        <v>221</v>
      </c>
      <c r="E42" s="32" t="s">
        <v>6043</v>
      </c>
    </row>
    <row r="43" ht="132">
      <c r="A43" s="1" t="s">
        <v>222</v>
      </c>
      <c r="E43" s="27" t="s">
        <v>6044</v>
      </c>
    </row>
    <row r="44">
      <c r="A44" s="1" t="s">
        <v>213</v>
      </c>
      <c r="B44" s="1">
        <v>9</v>
      </c>
      <c r="C44" s="26" t="s">
        <v>6045</v>
      </c>
      <c r="D44" t="s">
        <v>228</v>
      </c>
      <c r="E44" s="27" t="s">
        <v>6046</v>
      </c>
      <c r="F44" s="28" t="s">
        <v>230</v>
      </c>
      <c r="G44" s="29">
        <v>1</v>
      </c>
      <c r="H44" s="28">
        <v>0</v>
      </c>
      <c r="I44" s="30">
        <f>ROUND(G44*H44,P4)</f>
        <v>0</v>
      </c>
      <c r="L44" s="30">
        <v>0</v>
      </c>
      <c r="M44" s="24">
        <f>ROUND(G44*L44,P4)</f>
        <v>0</v>
      </c>
      <c r="N44" s="25" t="s">
        <v>218</v>
      </c>
      <c r="O44" s="31">
        <f>M44*AA44</f>
        <v>0</v>
      </c>
      <c r="P44" s="1">
        <v>3</v>
      </c>
      <c r="AA44" s="1">
        <f>IF(P44=1,$O$3,IF(P44=2,$O$4,$O$5))</f>
        <v>0</v>
      </c>
    </row>
    <row r="45">
      <c r="A45" s="1" t="s">
        <v>219</v>
      </c>
      <c r="E45" s="27" t="s">
        <v>228</v>
      </c>
    </row>
    <row r="46" ht="66">
      <c r="A46" s="1" t="s">
        <v>221</v>
      </c>
      <c r="E46" s="32" t="s">
        <v>6047</v>
      </c>
    </row>
    <row r="47" ht="145.2">
      <c r="A47" s="1" t="s">
        <v>222</v>
      </c>
      <c r="E47" s="27" t="s">
        <v>6048</v>
      </c>
    </row>
    <row r="48">
      <c r="A48" s="1" t="s">
        <v>210</v>
      </c>
      <c r="C48" s="22" t="s">
        <v>352</v>
      </c>
      <c r="E48" s="23" t="s">
        <v>353</v>
      </c>
      <c r="L48" s="24">
        <f>SUMIFS(L49:L64,A49:A64,"P")</f>
        <v>0</v>
      </c>
      <c r="M48" s="24">
        <f>SUMIFS(M49:M64,A49:A64,"P")</f>
        <v>0</v>
      </c>
      <c r="N48" s="25"/>
    </row>
    <row r="49">
      <c r="A49" s="1" t="s">
        <v>213</v>
      </c>
      <c r="B49" s="1">
        <v>10</v>
      </c>
      <c r="C49" s="26" t="s">
        <v>6049</v>
      </c>
      <c r="D49" t="s">
        <v>228</v>
      </c>
      <c r="E49" s="27" t="s">
        <v>6050</v>
      </c>
      <c r="F49" s="28" t="s">
        <v>236</v>
      </c>
      <c r="G49" s="29">
        <v>4</v>
      </c>
      <c r="H49" s="28">
        <v>0</v>
      </c>
      <c r="I49" s="30">
        <f>ROUND(G49*H49,P4)</f>
        <v>0</v>
      </c>
      <c r="L49" s="30">
        <v>0</v>
      </c>
      <c r="M49" s="24">
        <f>ROUND(G49*L49,P4)</f>
        <v>0</v>
      </c>
      <c r="N49" s="25" t="s">
        <v>237</v>
      </c>
      <c r="O49" s="31">
        <f>M49*AA49</f>
        <v>0</v>
      </c>
      <c r="P49" s="1">
        <v>3</v>
      </c>
      <c r="AA49" s="1">
        <f>IF(P49=1,$O$3,IF(P49=2,$O$4,$O$5))</f>
        <v>0</v>
      </c>
    </row>
    <row r="50">
      <c r="A50" s="1" t="s">
        <v>219</v>
      </c>
      <c r="E50" s="27" t="s">
        <v>228</v>
      </c>
    </row>
    <row r="51" ht="26.4">
      <c r="A51" s="1" t="s">
        <v>221</v>
      </c>
      <c r="E51" s="32" t="s">
        <v>6051</v>
      </c>
    </row>
    <row r="52" ht="132">
      <c r="A52" s="1" t="s">
        <v>222</v>
      </c>
      <c r="E52" s="27" t="s">
        <v>365</v>
      </c>
    </row>
    <row r="53">
      <c r="A53" s="1" t="s">
        <v>213</v>
      </c>
      <c r="B53" s="1">
        <v>11</v>
      </c>
      <c r="C53" s="26" t="s">
        <v>1974</v>
      </c>
      <c r="D53" t="s">
        <v>228</v>
      </c>
      <c r="E53" s="27" t="s">
        <v>1975</v>
      </c>
      <c r="F53" s="28" t="s">
        <v>497</v>
      </c>
      <c r="G53" s="29">
        <v>733.63099999999997</v>
      </c>
      <c r="H53" s="28">
        <v>0</v>
      </c>
      <c r="I53" s="30">
        <f>ROUND(G53*H53,P4)</f>
        <v>0</v>
      </c>
      <c r="L53" s="30">
        <v>0</v>
      </c>
      <c r="M53" s="24">
        <f>ROUND(G53*L53,P4)</f>
        <v>0</v>
      </c>
      <c r="N53" s="25" t="s">
        <v>237</v>
      </c>
      <c r="O53" s="31">
        <f>M53*AA53</f>
        <v>0</v>
      </c>
      <c r="P53" s="1">
        <v>3</v>
      </c>
      <c r="AA53" s="1">
        <f>IF(P53=1,$O$3,IF(P53=2,$O$4,$O$5))</f>
        <v>0</v>
      </c>
    </row>
    <row r="54">
      <c r="A54" s="1" t="s">
        <v>219</v>
      </c>
      <c r="E54" s="27" t="s">
        <v>228</v>
      </c>
    </row>
    <row r="55" ht="198">
      <c r="A55" s="1" t="s">
        <v>221</v>
      </c>
      <c r="E55" s="32" t="s">
        <v>6052</v>
      </c>
    </row>
    <row r="56" ht="132">
      <c r="A56" s="1" t="s">
        <v>222</v>
      </c>
      <c r="E56" s="27" t="s">
        <v>1977</v>
      </c>
    </row>
    <row r="57">
      <c r="A57" s="1" t="s">
        <v>213</v>
      </c>
      <c r="B57" s="1">
        <v>12</v>
      </c>
      <c r="C57" s="26" t="s">
        <v>6053</v>
      </c>
      <c r="D57" t="s">
        <v>228</v>
      </c>
      <c r="E57" s="27" t="s">
        <v>6054</v>
      </c>
      <c r="F57" s="28" t="s">
        <v>497</v>
      </c>
      <c r="G57" s="29">
        <v>46.600000000000001</v>
      </c>
      <c r="H57" s="28">
        <v>0</v>
      </c>
      <c r="I57" s="30">
        <f>ROUND(G57*H57,P4)</f>
        <v>0</v>
      </c>
      <c r="L57" s="30">
        <v>0</v>
      </c>
      <c r="M57" s="24">
        <f>ROUND(G57*L57,P4)</f>
        <v>0</v>
      </c>
      <c r="N57" s="25" t="s">
        <v>237</v>
      </c>
      <c r="O57" s="31">
        <f>M57*AA57</f>
        <v>0</v>
      </c>
      <c r="P57" s="1">
        <v>3</v>
      </c>
      <c r="AA57" s="1">
        <f>IF(P57=1,$O$3,IF(P57=2,$O$4,$O$5))</f>
        <v>0</v>
      </c>
    </row>
    <row r="58">
      <c r="A58" s="1" t="s">
        <v>219</v>
      </c>
      <c r="E58" s="27" t="s">
        <v>228</v>
      </c>
    </row>
    <row r="59" ht="39.6">
      <c r="A59" s="1" t="s">
        <v>221</v>
      </c>
      <c r="E59" s="32" t="s">
        <v>6055</v>
      </c>
    </row>
    <row r="60" ht="132">
      <c r="A60" s="1" t="s">
        <v>222</v>
      </c>
      <c r="E60" s="27" t="s">
        <v>1977</v>
      </c>
    </row>
    <row r="61">
      <c r="A61" s="1" t="s">
        <v>213</v>
      </c>
      <c r="B61" s="1">
        <v>13</v>
      </c>
      <c r="C61" s="26" t="s">
        <v>6056</v>
      </c>
      <c r="D61" t="s">
        <v>228</v>
      </c>
      <c r="E61" s="27" t="s">
        <v>6057</v>
      </c>
      <c r="F61" s="28" t="s">
        <v>497</v>
      </c>
      <c r="G61" s="29">
        <v>122.97</v>
      </c>
      <c r="H61" s="28">
        <v>0</v>
      </c>
      <c r="I61" s="30">
        <f>ROUND(G61*H61,P4)</f>
        <v>0</v>
      </c>
      <c r="L61" s="30">
        <v>0</v>
      </c>
      <c r="M61" s="24">
        <f>ROUND(G61*L61,P4)</f>
        <v>0</v>
      </c>
      <c r="N61" s="25" t="s">
        <v>237</v>
      </c>
      <c r="O61" s="31">
        <f>M61*AA61</f>
        <v>0</v>
      </c>
      <c r="P61" s="1">
        <v>3</v>
      </c>
      <c r="AA61" s="1">
        <f>IF(P61=1,$O$3,IF(P61=2,$O$4,$O$5))</f>
        <v>0</v>
      </c>
    </row>
    <row r="62">
      <c r="A62" s="1" t="s">
        <v>219</v>
      </c>
      <c r="E62" s="27" t="s">
        <v>228</v>
      </c>
    </row>
    <row r="63" ht="39.6">
      <c r="A63" s="1" t="s">
        <v>221</v>
      </c>
      <c r="E63" s="32" t="s">
        <v>6058</v>
      </c>
    </row>
    <row r="64" ht="132">
      <c r="A64" s="1" t="s">
        <v>222</v>
      </c>
      <c r="E64" s="27" t="s">
        <v>1977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170</v>
      </c>
      <c r="M3" s="20">
        <f>Rekapitulace!C89</f>
        <v>0</v>
      </c>
      <c r="N3" s="6" t="s">
        <v>3</v>
      </c>
      <c r="O3">
        <v>0</v>
      </c>
      <c r="P3">
        <v>2</v>
      </c>
    </row>
    <row r="4" ht="34.015747" customHeight="1">
      <c r="A4" s="16" t="s">
        <v>191</v>
      </c>
      <c r="B4" s="17" t="s">
        <v>192</v>
      </c>
      <c r="C4" s="18" t="s">
        <v>170</v>
      </c>
      <c r="D4" s="1"/>
      <c r="E4" s="17" t="s">
        <v>171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COUNTIFS(L8:L380,"=0",A8:A380,"P")+COUNTIFS(L8:L380,"",A8:A380,"P")+SUM(Q8:Q380)</f>
        <v>0</v>
      </c>
    </row>
    <row r="8">
      <c r="A8" s="1" t="s">
        <v>208</v>
      </c>
      <c r="C8" s="22" t="s">
        <v>6059</v>
      </c>
      <c r="E8" s="23" t="s">
        <v>173</v>
      </c>
      <c r="L8" s="24">
        <f>L9+L22+L35+L44+L49+L58+L375</f>
        <v>0</v>
      </c>
      <c r="M8" s="24">
        <f>M9+M22+M35+M44+M49+M58+M375</f>
        <v>0</v>
      </c>
      <c r="N8" s="25"/>
    </row>
    <row r="9">
      <c r="A9" s="1" t="s">
        <v>210</v>
      </c>
      <c r="C9" s="22" t="s">
        <v>211</v>
      </c>
      <c r="E9" s="23" t="s">
        <v>212</v>
      </c>
      <c r="L9" s="24">
        <f>SUMIFS(L10:L21,A10:A21,"P")</f>
        <v>0</v>
      </c>
      <c r="M9" s="24">
        <f>SUMIFS(M10:M21,A10:A21,"P")</f>
        <v>0</v>
      </c>
      <c r="N9" s="25"/>
    </row>
    <row r="10" ht="26.4">
      <c r="A10" s="1" t="s">
        <v>213</v>
      </c>
      <c r="B10" s="1">
        <v>1</v>
      </c>
      <c r="C10" s="26" t="s">
        <v>327</v>
      </c>
      <c r="D10" t="s">
        <v>328</v>
      </c>
      <c r="E10" s="27" t="s">
        <v>6060</v>
      </c>
      <c r="F10" s="28" t="s">
        <v>217</v>
      </c>
      <c r="G10" s="29">
        <v>42</v>
      </c>
      <c r="H10" s="28">
        <v>0</v>
      </c>
      <c r="I10" s="30">
        <f>ROUND(G10*H10,P4)</f>
        <v>0</v>
      </c>
      <c r="L10" s="30">
        <v>0</v>
      </c>
      <c r="M10" s="24">
        <f>ROUND(G10*L10,P4)</f>
        <v>0</v>
      </c>
      <c r="N10" s="25" t="s">
        <v>218</v>
      </c>
      <c r="O10" s="31">
        <f>M10*AA10</f>
        <v>0</v>
      </c>
      <c r="P10" s="1">
        <v>3</v>
      </c>
      <c r="AA10" s="1">
        <f>IF(P10=1,$O$3,IF(P10=2,$O$4,$O$5))</f>
        <v>0</v>
      </c>
    </row>
    <row r="11" ht="26.4">
      <c r="A11" s="1" t="s">
        <v>219</v>
      </c>
      <c r="E11" s="27" t="s">
        <v>2630</v>
      </c>
    </row>
    <row r="12" ht="26.4">
      <c r="A12" s="1" t="s">
        <v>221</v>
      </c>
      <c r="E12" s="32" t="s">
        <v>6061</v>
      </c>
    </row>
    <row r="13" ht="184.8">
      <c r="A13" s="1" t="s">
        <v>222</v>
      </c>
      <c r="E13" s="27" t="s">
        <v>5730</v>
      </c>
    </row>
    <row r="14" ht="39.6">
      <c r="A14" s="1" t="s">
        <v>213</v>
      </c>
      <c r="B14" s="1">
        <v>2</v>
      </c>
      <c r="C14" s="26" t="s">
        <v>6062</v>
      </c>
      <c r="D14" t="s">
        <v>6063</v>
      </c>
      <c r="E14" s="27" t="s">
        <v>6064</v>
      </c>
      <c r="F14" s="28" t="s">
        <v>217</v>
      </c>
      <c r="G14" s="29">
        <v>2.8999999999999999</v>
      </c>
      <c r="H14" s="28">
        <v>0</v>
      </c>
      <c r="I14" s="30">
        <f>ROUND(G14*H14,P4)</f>
        <v>0</v>
      </c>
      <c r="L14" s="30">
        <v>0</v>
      </c>
      <c r="M14" s="24">
        <f>ROUND(G14*L14,P4)</f>
        <v>0</v>
      </c>
      <c r="N14" s="25" t="s">
        <v>218</v>
      </c>
      <c r="O14" s="31">
        <f>M14*AA14</f>
        <v>0</v>
      </c>
      <c r="P14" s="1">
        <v>3</v>
      </c>
      <c r="AA14" s="1">
        <f>IF(P14=1,$O$3,IF(P14=2,$O$4,$O$5))</f>
        <v>0</v>
      </c>
    </row>
    <row r="15" ht="26.4">
      <c r="A15" s="1" t="s">
        <v>219</v>
      </c>
      <c r="E15" s="27" t="s">
        <v>6065</v>
      </c>
    </row>
    <row r="16" ht="26.4">
      <c r="A16" s="1" t="s">
        <v>221</v>
      </c>
      <c r="E16" s="32" t="s">
        <v>6066</v>
      </c>
    </row>
    <row r="17" ht="184.8">
      <c r="A17" s="1" t="s">
        <v>222</v>
      </c>
      <c r="E17" s="27" t="s">
        <v>5730</v>
      </c>
    </row>
    <row r="18" ht="26.4">
      <c r="A18" s="1" t="s">
        <v>213</v>
      </c>
      <c r="B18" s="1">
        <v>3</v>
      </c>
      <c r="C18" s="26" t="s">
        <v>2485</v>
      </c>
      <c r="D18" t="s">
        <v>2486</v>
      </c>
      <c r="E18" s="27" t="s">
        <v>6067</v>
      </c>
      <c r="F18" s="28" t="s">
        <v>217</v>
      </c>
      <c r="G18" s="29">
        <v>0.29999999999999999</v>
      </c>
      <c r="H18" s="28">
        <v>0</v>
      </c>
      <c r="I18" s="30">
        <f>ROUND(G18*H18,P4)</f>
        <v>0</v>
      </c>
      <c r="L18" s="30">
        <v>0</v>
      </c>
      <c r="M18" s="24">
        <f>ROUND(G18*L18,P4)</f>
        <v>0</v>
      </c>
      <c r="N18" s="25" t="s">
        <v>218</v>
      </c>
      <c r="O18" s="31">
        <f>M18*AA18</f>
        <v>0</v>
      </c>
      <c r="P18" s="1">
        <v>3</v>
      </c>
      <c r="AA18" s="1">
        <f>IF(P18=1,$O$3,IF(P18=2,$O$4,$O$5))</f>
        <v>0</v>
      </c>
    </row>
    <row r="19" ht="26.4">
      <c r="A19" s="1" t="s">
        <v>219</v>
      </c>
      <c r="E19" s="27" t="s">
        <v>6065</v>
      </c>
    </row>
    <row r="20" ht="26.4">
      <c r="A20" s="1" t="s">
        <v>221</v>
      </c>
      <c r="E20" s="32" t="s">
        <v>6068</v>
      </c>
    </row>
    <row r="21" ht="184.8">
      <c r="A21" s="1" t="s">
        <v>222</v>
      </c>
      <c r="E21" s="27" t="s">
        <v>5730</v>
      </c>
    </row>
    <row r="22">
      <c r="A22" s="1" t="s">
        <v>210</v>
      </c>
      <c r="C22" s="22" t="s">
        <v>336</v>
      </c>
      <c r="E22" s="23" t="s">
        <v>6069</v>
      </c>
      <c r="L22" s="24">
        <f>SUMIFS(L23:L34,A23:A34,"P")</f>
        <v>0</v>
      </c>
      <c r="M22" s="24">
        <f>SUMIFS(M23:M34,A23:A34,"P")</f>
        <v>0</v>
      </c>
      <c r="N22" s="25"/>
    </row>
    <row r="23">
      <c r="A23" s="1" t="s">
        <v>213</v>
      </c>
      <c r="B23" s="1">
        <v>4</v>
      </c>
      <c r="C23" s="26" t="s">
        <v>338</v>
      </c>
      <c r="D23" t="s">
        <v>228</v>
      </c>
      <c r="E23" s="27" t="s">
        <v>6070</v>
      </c>
      <c r="F23" s="28" t="s">
        <v>340</v>
      </c>
      <c r="G23" s="29">
        <v>36</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6071</v>
      </c>
    </row>
    <row r="26" ht="356.4">
      <c r="A26" s="1" t="s">
        <v>222</v>
      </c>
      <c r="E26" s="27" t="s">
        <v>2399</v>
      </c>
    </row>
    <row r="27">
      <c r="A27" s="1" t="s">
        <v>213</v>
      </c>
      <c r="B27" s="1">
        <v>5</v>
      </c>
      <c r="C27" s="26" t="s">
        <v>989</v>
      </c>
      <c r="D27" t="s">
        <v>228</v>
      </c>
      <c r="E27" s="27" t="s">
        <v>6072</v>
      </c>
      <c r="F27" s="28" t="s">
        <v>340</v>
      </c>
      <c r="G27" s="29">
        <v>265</v>
      </c>
      <c r="H27" s="28">
        <v>0</v>
      </c>
      <c r="I27" s="30">
        <f>ROUND(G27*H27,P4)</f>
        <v>0</v>
      </c>
      <c r="L27" s="30">
        <v>0</v>
      </c>
      <c r="M27" s="24">
        <f>ROUND(G27*L27,P4)</f>
        <v>0</v>
      </c>
      <c r="N27" s="25" t="s">
        <v>237</v>
      </c>
      <c r="O27" s="31">
        <f>M27*AA27</f>
        <v>0</v>
      </c>
      <c r="P27" s="1">
        <v>3</v>
      </c>
      <c r="AA27" s="1">
        <f>IF(P27=1,$O$3,IF(P27=2,$O$4,$O$5))</f>
        <v>0</v>
      </c>
    </row>
    <row r="28">
      <c r="A28" s="1" t="s">
        <v>219</v>
      </c>
      <c r="E28" s="27" t="s">
        <v>228</v>
      </c>
    </row>
    <row r="29" ht="26.4">
      <c r="A29" s="1" t="s">
        <v>221</v>
      </c>
      <c r="E29" s="32" t="s">
        <v>6073</v>
      </c>
    </row>
    <row r="30" ht="356.4">
      <c r="A30" s="1" t="s">
        <v>222</v>
      </c>
      <c r="E30" s="27" t="s">
        <v>2399</v>
      </c>
    </row>
    <row r="31">
      <c r="A31" s="1" t="s">
        <v>213</v>
      </c>
      <c r="B31" s="1">
        <v>6</v>
      </c>
      <c r="C31" s="26" t="s">
        <v>343</v>
      </c>
      <c r="D31" t="s">
        <v>228</v>
      </c>
      <c r="E31" s="27" t="s">
        <v>2400</v>
      </c>
      <c r="F31" s="28" t="s">
        <v>340</v>
      </c>
      <c r="G31" s="29">
        <v>235</v>
      </c>
      <c r="H31" s="28">
        <v>0</v>
      </c>
      <c r="I31" s="30">
        <f>ROUND(G31*H31,P4)</f>
        <v>0</v>
      </c>
      <c r="L31" s="30">
        <v>0</v>
      </c>
      <c r="M31" s="24">
        <f>ROUND(G31*L31,P4)</f>
        <v>0</v>
      </c>
      <c r="N31" s="25" t="s">
        <v>237</v>
      </c>
      <c r="O31" s="31">
        <f>M31*AA31</f>
        <v>0</v>
      </c>
      <c r="P31" s="1">
        <v>3</v>
      </c>
      <c r="AA31" s="1">
        <f>IF(P31=1,$O$3,IF(P31=2,$O$4,$O$5))</f>
        <v>0</v>
      </c>
    </row>
    <row r="32">
      <c r="A32" s="1" t="s">
        <v>219</v>
      </c>
      <c r="E32" s="27" t="s">
        <v>228</v>
      </c>
    </row>
    <row r="33" ht="26.4">
      <c r="A33" s="1" t="s">
        <v>221</v>
      </c>
      <c r="E33" s="32" t="s">
        <v>6074</v>
      </c>
    </row>
    <row r="34" ht="264">
      <c r="A34" s="1" t="s">
        <v>222</v>
      </c>
      <c r="E34" s="27" t="s">
        <v>2401</v>
      </c>
    </row>
    <row r="35">
      <c r="A35" s="1" t="s">
        <v>210</v>
      </c>
      <c r="C35" s="22" t="s">
        <v>419</v>
      </c>
      <c r="E35" s="23" t="s">
        <v>6075</v>
      </c>
      <c r="L35" s="24">
        <f>SUMIFS(L36:L43,A36:A43,"P")</f>
        <v>0</v>
      </c>
      <c r="M35" s="24">
        <f>SUMIFS(M36:M43,A36:A43,"P")</f>
        <v>0</v>
      </c>
      <c r="N35" s="25"/>
    </row>
    <row r="36">
      <c r="A36" s="1" t="s">
        <v>213</v>
      </c>
      <c r="B36" s="1">
        <v>7</v>
      </c>
      <c r="C36" s="26" t="s">
        <v>1069</v>
      </c>
      <c r="D36" t="s">
        <v>228</v>
      </c>
      <c r="E36" s="27" t="s">
        <v>1070</v>
      </c>
      <c r="F36" s="28" t="s">
        <v>340</v>
      </c>
      <c r="G36" s="29">
        <v>30</v>
      </c>
      <c r="H36" s="28">
        <v>0</v>
      </c>
      <c r="I36" s="30">
        <f>ROUND(G36*H36,P4)</f>
        <v>0</v>
      </c>
      <c r="L36" s="30">
        <v>0</v>
      </c>
      <c r="M36" s="24">
        <f>ROUND(G36*L36,P4)</f>
        <v>0</v>
      </c>
      <c r="N36" s="25" t="s">
        <v>237</v>
      </c>
      <c r="O36" s="31">
        <f>M36*AA36</f>
        <v>0</v>
      </c>
      <c r="P36" s="1">
        <v>3</v>
      </c>
      <c r="AA36" s="1">
        <f>IF(P36=1,$O$3,IF(P36=2,$O$4,$O$5))</f>
        <v>0</v>
      </c>
    </row>
    <row r="37">
      <c r="A37" s="1" t="s">
        <v>219</v>
      </c>
      <c r="E37" s="27" t="s">
        <v>228</v>
      </c>
    </row>
    <row r="38" ht="26.4">
      <c r="A38" s="1" t="s">
        <v>221</v>
      </c>
      <c r="E38" s="32" t="s">
        <v>6076</v>
      </c>
    </row>
    <row r="39" ht="382.8">
      <c r="A39" s="1" t="s">
        <v>222</v>
      </c>
      <c r="E39" s="27" t="s">
        <v>6077</v>
      </c>
    </row>
    <row r="40">
      <c r="A40" s="1" t="s">
        <v>213</v>
      </c>
      <c r="B40" s="1">
        <v>8</v>
      </c>
      <c r="C40" s="26" t="s">
        <v>1271</v>
      </c>
      <c r="D40" t="s">
        <v>228</v>
      </c>
      <c r="E40" s="27" t="s">
        <v>1272</v>
      </c>
      <c r="F40" s="28" t="s">
        <v>340</v>
      </c>
      <c r="G40" s="29">
        <v>1.5</v>
      </c>
      <c r="H40" s="28">
        <v>0</v>
      </c>
      <c r="I40" s="30">
        <f>ROUND(G40*H40,P4)</f>
        <v>0</v>
      </c>
      <c r="L40" s="30">
        <v>0</v>
      </c>
      <c r="M40" s="24">
        <f>ROUND(G40*L40,P4)</f>
        <v>0</v>
      </c>
      <c r="N40" s="25" t="s">
        <v>237</v>
      </c>
      <c r="O40" s="31">
        <f>M40*AA40</f>
        <v>0</v>
      </c>
      <c r="P40" s="1">
        <v>3</v>
      </c>
      <c r="AA40" s="1">
        <f>IF(P40=1,$O$3,IF(P40=2,$O$4,$O$5))</f>
        <v>0</v>
      </c>
    </row>
    <row r="41">
      <c r="A41" s="1" t="s">
        <v>219</v>
      </c>
      <c r="E41" s="27" t="s">
        <v>228</v>
      </c>
    </row>
    <row r="42" ht="26.4">
      <c r="A42" s="1" t="s">
        <v>221</v>
      </c>
      <c r="E42" s="32" t="s">
        <v>6078</v>
      </c>
    </row>
    <row r="43" ht="382.8">
      <c r="A43" s="1" t="s">
        <v>222</v>
      </c>
      <c r="E43" s="27" t="s">
        <v>6079</v>
      </c>
    </row>
    <row r="44">
      <c r="A44" s="1" t="s">
        <v>210</v>
      </c>
      <c r="C44" s="22" t="s">
        <v>347</v>
      </c>
      <c r="E44" s="23" t="s">
        <v>6080</v>
      </c>
      <c r="L44" s="24">
        <f>SUMIFS(L45:L48,A45:A48,"P")</f>
        <v>0</v>
      </c>
      <c r="M44" s="24">
        <f>SUMIFS(M45:M48,A45:A48,"P")</f>
        <v>0</v>
      </c>
      <c r="N44" s="25"/>
    </row>
    <row r="45">
      <c r="A45" s="1" t="s">
        <v>213</v>
      </c>
      <c r="B45" s="1">
        <v>9</v>
      </c>
      <c r="C45" s="26" t="s">
        <v>1120</v>
      </c>
      <c r="D45" t="s">
        <v>228</v>
      </c>
      <c r="E45" s="27" t="s">
        <v>6081</v>
      </c>
      <c r="F45" s="28" t="s">
        <v>340</v>
      </c>
      <c r="G45" s="29">
        <v>23</v>
      </c>
      <c r="H45" s="28">
        <v>0</v>
      </c>
      <c r="I45" s="30">
        <f>ROUND(G45*H45,P4)</f>
        <v>0</v>
      </c>
      <c r="L45" s="30">
        <v>0</v>
      </c>
      <c r="M45" s="24">
        <f>ROUND(G45*L45,P4)</f>
        <v>0</v>
      </c>
      <c r="N45" s="25" t="s">
        <v>237</v>
      </c>
      <c r="O45" s="31">
        <f>M45*AA45</f>
        <v>0</v>
      </c>
      <c r="P45" s="1">
        <v>3</v>
      </c>
      <c r="AA45" s="1">
        <f>IF(P45=1,$O$3,IF(P45=2,$O$4,$O$5))</f>
        <v>0</v>
      </c>
    </row>
    <row r="46">
      <c r="A46" s="1" t="s">
        <v>219</v>
      </c>
      <c r="E46" s="27" t="s">
        <v>228</v>
      </c>
    </row>
    <row r="47" ht="26.4">
      <c r="A47" s="1" t="s">
        <v>221</v>
      </c>
      <c r="E47" s="32" t="s">
        <v>6082</v>
      </c>
    </row>
    <row r="48" ht="79.2">
      <c r="A48" s="1" t="s">
        <v>222</v>
      </c>
      <c r="E48" s="27" t="s">
        <v>6083</v>
      </c>
    </row>
    <row r="49">
      <c r="A49" s="1" t="s">
        <v>210</v>
      </c>
      <c r="C49" s="22" t="s">
        <v>483</v>
      </c>
      <c r="E49" s="23" t="s">
        <v>6084</v>
      </c>
      <c r="L49" s="24">
        <f>SUMIFS(L50:L57,A50:A57,"P")</f>
        <v>0</v>
      </c>
      <c r="M49" s="24">
        <f>SUMIFS(M50:M57,A50:A57,"P")</f>
        <v>0</v>
      </c>
      <c r="N49" s="25"/>
    </row>
    <row r="50">
      <c r="A50" s="1" t="s">
        <v>213</v>
      </c>
      <c r="B50" s="1">
        <v>10</v>
      </c>
      <c r="C50" s="26" t="s">
        <v>485</v>
      </c>
      <c r="D50" t="s">
        <v>228</v>
      </c>
      <c r="E50" s="27" t="s">
        <v>6085</v>
      </c>
      <c r="F50" s="28" t="s">
        <v>340</v>
      </c>
      <c r="G50" s="29">
        <v>5</v>
      </c>
      <c r="H50" s="28">
        <v>0</v>
      </c>
      <c r="I50" s="30">
        <f>ROUND(G50*H50,P4)</f>
        <v>0</v>
      </c>
      <c r="L50" s="30">
        <v>0</v>
      </c>
      <c r="M50" s="24">
        <f>ROUND(G50*L50,P4)</f>
        <v>0</v>
      </c>
      <c r="N50" s="25" t="s">
        <v>237</v>
      </c>
      <c r="O50" s="31">
        <f>M50*AA50</f>
        <v>0</v>
      </c>
      <c r="P50" s="1">
        <v>3</v>
      </c>
      <c r="AA50" s="1">
        <f>IF(P50=1,$O$3,IF(P50=2,$O$4,$O$5))</f>
        <v>0</v>
      </c>
    </row>
    <row r="51">
      <c r="A51" s="1" t="s">
        <v>219</v>
      </c>
      <c r="E51" s="27" t="s">
        <v>228</v>
      </c>
    </row>
    <row r="52" ht="26.4">
      <c r="A52" s="1" t="s">
        <v>221</v>
      </c>
      <c r="E52" s="32" t="s">
        <v>6086</v>
      </c>
    </row>
    <row r="53" ht="92.4">
      <c r="A53" s="1" t="s">
        <v>222</v>
      </c>
      <c r="E53" s="27" t="s">
        <v>6087</v>
      </c>
    </row>
    <row r="54">
      <c r="A54" s="1" t="s">
        <v>213</v>
      </c>
      <c r="B54" s="1">
        <v>11</v>
      </c>
      <c r="C54" s="26" t="s">
        <v>6088</v>
      </c>
      <c r="D54" t="s">
        <v>228</v>
      </c>
      <c r="E54" s="27" t="s">
        <v>6089</v>
      </c>
      <c r="F54" s="28" t="s">
        <v>236</v>
      </c>
      <c r="G54" s="29">
        <v>12</v>
      </c>
      <c r="H54" s="28">
        <v>0</v>
      </c>
      <c r="I54" s="30">
        <f>ROUND(G54*H54,P4)</f>
        <v>0</v>
      </c>
      <c r="L54" s="30">
        <v>0</v>
      </c>
      <c r="M54" s="24">
        <f>ROUND(G54*L54,P4)</f>
        <v>0</v>
      </c>
      <c r="N54" s="25" t="s">
        <v>218</v>
      </c>
      <c r="O54" s="31">
        <f>M54*AA54</f>
        <v>0</v>
      </c>
      <c r="P54" s="1">
        <v>3</v>
      </c>
      <c r="AA54" s="1">
        <f>IF(P54=1,$O$3,IF(P54=2,$O$4,$O$5))</f>
        <v>0</v>
      </c>
    </row>
    <row r="55">
      <c r="A55" s="1" t="s">
        <v>219</v>
      </c>
      <c r="E55" s="27" t="s">
        <v>228</v>
      </c>
    </row>
    <row r="56" ht="26.4">
      <c r="A56" s="1" t="s">
        <v>221</v>
      </c>
      <c r="E56" s="32" t="s">
        <v>6090</v>
      </c>
    </row>
    <row r="57" ht="145.2">
      <c r="A57" s="1" t="s">
        <v>222</v>
      </c>
      <c r="E57" s="27" t="s">
        <v>6091</v>
      </c>
    </row>
    <row r="58">
      <c r="A58" s="1" t="s">
        <v>210</v>
      </c>
      <c r="C58" s="22" t="s">
        <v>232</v>
      </c>
      <c r="E58" s="23" t="s">
        <v>6092</v>
      </c>
      <c r="L58" s="24">
        <f>SUMIFS(L59:L374,A59:A374,"P")</f>
        <v>0</v>
      </c>
      <c r="M58" s="24">
        <f>SUMIFS(M59:M374,A59:A374,"P")</f>
        <v>0</v>
      </c>
      <c r="N58" s="25"/>
    </row>
    <row r="59" ht="26.4">
      <c r="A59" s="1" t="s">
        <v>213</v>
      </c>
      <c r="B59" s="1">
        <v>12</v>
      </c>
      <c r="C59" s="26" t="s">
        <v>5301</v>
      </c>
      <c r="D59" t="s">
        <v>228</v>
      </c>
      <c r="E59" s="27" t="s">
        <v>6093</v>
      </c>
      <c r="F59" s="28" t="s">
        <v>236</v>
      </c>
      <c r="G59" s="29">
        <v>150</v>
      </c>
      <c r="H59" s="28">
        <v>0</v>
      </c>
      <c r="I59" s="30">
        <f>ROUND(G59*H59,P4)</f>
        <v>0</v>
      </c>
      <c r="L59" s="30">
        <v>0</v>
      </c>
      <c r="M59" s="24">
        <f>ROUND(G59*L59,P4)</f>
        <v>0</v>
      </c>
      <c r="N59" s="25" t="s">
        <v>237</v>
      </c>
      <c r="O59" s="31">
        <f>M59*AA59</f>
        <v>0</v>
      </c>
      <c r="P59" s="1">
        <v>3</v>
      </c>
      <c r="AA59" s="1">
        <f>IF(P59=1,$O$3,IF(P59=2,$O$4,$O$5))</f>
        <v>0</v>
      </c>
    </row>
    <row r="60">
      <c r="A60" s="1" t="s">
        <v>219</v>
      </c>
      <c r="E60" s="27" t="s">
        <v>228</v>
      </c>
    </row>
    <row r="61" ht="26.4">
      <c r="A61" s="1" t="s">
        <v>221</v>
      </c>
      <c r="E61" s="32" t="s">
        <v>6094</v>
      </c>
    </row>
    <row r="62" ht="79.2">
      <c r="A62" s="1" t="s">
        <v>222</v>
      </c>
      <c r="E62" s="27" t="s">
        <v>2652</v>
      </c>
    </row>
    <row r="63">
      <c r="A63" s="1" t="s">
        <v>213</v>
      </c>
      <c r="B63" s="1">
        <v>13</v>
      </c>
      <c r="C63" s="26" t="s">
        <v>2650</v>
      </c>
      <c r="D63" t="s">
        <v>228</v>
      </c>
      <c r="E63" s="27" t="s">
        <v>2651</v>
      </c>
      <c r="F63" s="28" t="s">
        <v>236</v>
      </c>
      <c r="G63" s="29">
        <v>5</v>
      </c>
      <c r="H63" s="28">
        <v>0</v>
      </c>
      <c r="I63" s="30">
        <f>ROUND(G63*H63,P4)</f>
        <v>0</v>
      </c>
      <c r="L63" s="30">
        <v>0</v>
      </c>
      <c r="M63" s="24">
        <f>ROUND(G63*L63,P4)</f>
        <v>0</v>
      </c>
      <c r="N63" s="25" t="s">
        <v>237</v>
      </c>
      <c r="O63" s="31">
        <f>M63*AA63</f>
        <v>0</v>
      </c>
      <c r="P63" s="1">
        <v>3</v>
      </c>
      <c r="AA63" s="1">
        <f>IF(P63=1,$O$3,IF(P63=2,$O$4,$O$5))</f>
        <v>0</v>
      </c>
    </row>
    <row r="64">
      <c r="A64" s="1" t="s">
        <v>219</v>
      </c>
      <c r="E64" s="27" t="s">
        <v>228</v>
      </c>
    </row>
    <row r="65" ht="26.4">
      <c r="A65" s="1" t="s">
        <v>221</v>
      </c>
      <c r="E65" s="32" t="s">
        <v>6086</v>
      </c>
    </row>
    <row r="66" ht="79.2">
      <c r="A66" s="1" t="s">
        <v>222</v>
      </c>
      <c r="E66" s="27" t="s">
        <v>2652</v>
      </c>
    </row>
    <row r="67">
      <c r="A67" s="1" t="s">
        <v>213</v>
      </c>
      <c r="B67" s="1">
        <v>14</v>
      </c>
      <c r="C67" s="26" t="s">
        <v>2497</v>
      </c>
      <c r="D67" t="s">
        <v>228</v>
      </c>
      <c r="E67" s="27" t="s">
        <v>2498</v>
      </c>
      <c r="F67" s="28" t="s">
        <v>497</v>
      </c>
      <c r="G67" s="29">
        <v>1180</v>
      </c>
      <c r="H67" s="28">
        <v>0</v>
      </c>
      <c r="I67" s="30">
        <f>ROUND(G67*H67,P4)</f>
        <v>0</v>
      </c>
      <c r="L67" s="30">
        <v>0</v>
      </c>
      <c r="M67" s="24">
        <f>ROUND(G67*L67,P4)</f>
        <v>0</v>
      </c>
      <c r="N67" s="25" t="s">
        <v>237</v>
      </c>
      <c r="O67" s="31">
        <f>M67*AA67</f>
        <v>0</v>
      </c>
      <c r="P67" s="1">
        <v>3</v>
      </c>
      <c r="AA67" s="1">
        <f>IF(P67=1,$O$3,IF(P67=2,$O$4,$O$5))</f>
        <v>0</v>
      </c>
    </row>
    <row r="68">
      <c r="A68" s="1" t="s">
        <v>219</v>
      </c>
      <c r="E68" s="27" t="s">
        <v>228</v>
      </c>
    </row>
    <row r="69" ht="26.4">
      <c r="A69" s="1" t="s">
        <v>221</v>
      </c>
      <c r="E69" s="32" t="s">
        <v>6095</v>
      </c>
    </row>
    <row r="70" ht="79.2">
      <c r="A70" s="1" t="s">
        <v>222</v>
      </c>
      <c r="E70" s="27" t="s">
        <v>2500</v>
      </c>
    </row>
    <row r="71">
      <c r="A71" s="1" t="s">
        <v>213</v>
      </c>
      <c r="B71" s="1">
        <v>15</v>
      </c>
      <c r="C71" s="26" t="s">
        <v>6096</v>
      </c>
      <c r="D71" t="s">
        <v>228</v>
      </c>
      <c r="E71" s="27" t="s">
        <v>6097</v>
      </c>
      <c r="F71" s="28" t="s">
        <v>497</v>
      </c>
      <c r="G71" s="29">
        <v>160</v>
      </c>
      <c r="H71" s="28">
        <v>0</v>
      </c>
      <c r="I71" s="30">
        <f>ROUND(G71*H71,P4)</f>
        <v>0</v>
      </c>
      <c r="L71" s="30">
        <v>0</v>
      </c>
      <c r="M71" s="24">
        <f>ROUND(G71*L71,P4)</f>
        <v>0</v>
      </c>
      <c r="N71" s="25" t="s">
        <v>237</v>
      </c>
      <c r="O71" s="31">
        <f>M71*AA71</f>
        <v>0</v>
      </c>
      <c r="P71" s="1">
        <v>3</v>
      </c>
      <c r="AA71" s="1">
        <f>IF(P71=1,$O$3,IF(P71=2,$O$4,$O$5))</f>
        <v>0</v>
      </c>
    </row>
    <row r="72">
      <c r="A72" s="1" t="s">
        <v>219</v>
      </c>
      <c r="E72" s="27" t="s">
        <v>228</v>
      </c>
    </row>
    <row r="73" ht="26.4">
      <c r="A73" s="1" t="s">
        <v>221</v>
      </c>
      <c r="E73" s="32" t="s">
        <v>6098</v>
      </c>
    </row>
    <row r="74" ht="79.2">
      <c r="A74" s="1" t="s">
        <v>222</v>
      </c>
      <c r="E74" s="27" t="s">
        <v>2500</v>
      </c>
    </row>
    <row r="75">
      <c r="A75" s="1" t="s">
        <v>213</v>
      </c>
      <c r="B75" s="1">
        <v>16</v>
      </c>
      <c r="C75" s="26" t="s">
        <v>1164</v>
      </c>
      <c r="D75" t="s">
        <v>228</v>
      </c>
      <c r="E75" s="27" t="s">
        <v>2501</v>
      </c>
      <c r="F75" s="28" t="s">
        <v>497</v>
      </c>
      <c r="G75" s="29">
        <v>30</v>
      </c>
      <c r="H75" s="28">
        <v>0</v>
      </c>
      <c r="I75" s="30">
        <f>ROUND(G75*H75,P4)</f>
        <v>0</v>
      </c>
      <c r="L75" s="30">
        <v>0</v>
      </c>
      <c r="M75" s="24">
        <f>ROUND(G75*L75,P4)</f>
        <v>0</v>
      </c>
      <c r="N75" s="25" t="s">
        <v>237</v>
      </c>
      <c r="O75" s="31">
        <f>M75*AA75</f>
        <v>0</v>
      </c>
      <c r="P75" s="1">
        <v>3</v>
      </c>
      <c r="AA75" s="1">
        <f>IF(P75=1,$O$3,IF(P75=2,$O$4,$O$5))</f>
        <v>0</v>
      </c>
    </row>
    <row r="76">
      <c r="A76" s="1" t="s">
        <v>219</v>
      </c>
      <c r="E76" s="27" t="s">
        <v>228</v>
      </c>
    </row>
    <row r="77" ht="26.4">
      <c r="A77" s="1" t="s">
        <v>221</v>
      </c>
      <c r="E77" s="32" t="s">
        <v>6099</v>
      </c>
    </row>
    <row r="78" ht="79.2">
      <c r="A78" s="1" t="s">
        <v>222</v>
      </c>
      <c r="E78" s="27" t="s">
        <v>2500</v>
      </c>
    </row>
    <row r="79">
      <c r="A79" s="1" t="s">
        <v>213</v>
      </c>
      <c r="B79" s="1">
        <v>17</v>
      </c>
      <c r="C79" s="26" t="s">
        <v>2505</v>
      </c>
      <c r="D79" t="s">
        <v>228</v>
      </c>
      <c r="E79" s="27" t="s">
        <v>2506</v>
      </c>
      <c r="F79" s="28" t="s">
        <v>497</v>
      </c>
      <c r="G79" s="29">
        <v>1310</v>
      </c>
      <c r="H79" s="28">
        <v>0</v>
      </c>
      <c r="I79" s="30">
        <f>ROUND(G79*H79,P4)</f>
        <v>0</v>
      </c>
      <c r="L79" s="30">
        <v>0</v>
      </c>
      <c r="M79" s="24">
        <f>ROUND(G79*L79,P4)</f>
        <v>0</v>
      </c>
      <c r="N79" s="25" t="s">
        <v>237</v>
      </c>
      <c r="O79" s="31">
        <f>M79*AA79</f>
        <v>0</v>
      </c>
      <c r="P79" s="1">
        <v>3</v>
      </c>
      <c r="AA79" s="1">
        <f>IF(P79=1,$O$3,IF(P79=2,$O$4,$O$5))</f>
        <v>0</v>
      </c>
    </row>
    <row r="80">
      <c r="A80" s="1" t="s">
        <v>219</v>
      </c>
      <c r="E80" s="27" t="s">
        <v>228</v>
      </c>
    </row>
    <row r="81" ht="26.4">
      <c r="A81" s="1" t="s">
        <v>221</v>
      </c>
      <c r="E81" s="32" t="s">
        <v>6100</v>
      </c>
    </row>
    <row r="82" ht="92.4">
      <c r="A82" s="1" t="s">
        <v>222</v>
      </c>
      <c r="E82" s="27" t="s">
        <v>2507</v>
      </c>
    </row>
    <row r="83" ht="26.4">
      <c r="A83" s="1" t="s">
        <v>213</v>
      </c>
      <c r="B83" s="1">
        <v>18</v>
      </c>
      <c r="C83" s="26" t="s">
        <v>6101</v>
      </c>
      <c r="D83" t="s">
        <v>228</v>
      </c>
      <c r="E83" s="27" t="s">
        <v>6102</v>
      </c>
      <c r="F83" s="28" t="s">
        <v>497</v>
      </c>
      <c r="G83" s="29">
        <v>1520</v>
      </c>
      <c r="H83" s="28">
        <v>0</v>
      </c>
      <c r="I83" s="30">
        <f>ROUND(G83*H83,P4)</f>
        <v>0</v>
      </c>
      <c r="L83" s="30">
        <v>0</v>
      </c>
      <c r="M83" s="24">
        <f>ROUND(G83*L83,P4)</f>
        <v>0</v>
      </c>
      <c r="N83" s="25" t="s">
        <v>237</v>
      </c>
      <c r="O83" s="31">
        <f>M83*AA83</f>
        <v>0</v>
      </c>
      <c r="P83" s="1">
        <v>3</v>
      </c>
      <c r="AA83" s="1">
        <f>IF(P83=1,$O$3,IF(P83=2,$O$4,$O$5))</f>
        <v>0</v>
      </c>
    </row>
    <row r="84">
      <c r="A84" s="1" t="s">
        <v>219</v>
      </c>
      <c r="E84" s="27" t="s">
        <v>228</v>
      </c>
    </row>
    <row r="85" ht="26.4">
      <c r="A85" s="1" t="s">
        <v>221</v>
      </c>
      <c r="E85" s="32" t="s">
        <v>6103</v>
      </c>
    </row>
    <row r="86" ht="132">
      <c r="A86" s="1" t="s">
        <v>222</v>
      </c>
      <c r="E86" s="27" t="s">
        <v>2514</v>
      </c>
    </row>
    <row r="87">
      <c r="A87" s="1" t="s">
        <v>213</v>
      </c>
      <c r="B87" s="1">
        <v>19</v>
      </c>
      <c r="C87" s="26" t="s">
        <v>2655</v>
      </c>
      <c r="D87" t="s">
        <v>228</v>
      </c>
      <c r="E87" s="27" t="s">
        <v>2656</v>
      </c>
      <c r="F87" s="28" t="s">
        <v>236</v>
      </c>
      <c r="G87" s="29">
        <v>97</v>
      </c>
      <c r="H87" s="28">
        <v>0</v>
      </c>
      <c r="I87" s="30">
        <f>ROUND(G87*H87,P4)</f>
        <v>0</v>
      </c>
      <c r="L87" s="30">
        <v>0</v>
      </c>
      <c r="M87" s="24">
        <f>ROUND(G87*L87,P4)</f>
        <v>0</v>
      </c>
      <c r="N87" s="25" t="s">
        <v>237</v>
      </c>
      <c r="O87" s="31">
        <f>M87*AA87</f>
        <v>0</v>
      </c>
      <c r="P87" s="1">
        <v>3</v>
      </c>
      <c r="AA87" s="1">
        <f>IF(P87=1,$O$3,IF(P87=2,$O$4,$O$5))</f>
        <v>0</v>
      </c>
    </row>
    <row r="88">
      <c r="A88" s="1" t="s">
        <v>219</v>
      </c>
      <c r="E88" s="27" t="s">
        <v>228</v>
      </c>
    </row>
    <row r="89" ht="26.4">
      <c r="A89" s="1" t="s">
        <v>221</v>
      </c>
      <c r="E89" s="32" t="s">
        <v>6104</v>
      </c>
    </row>
    <row r="90" ht="118.8">
      <c r="A90" s="1" t="s">
        <v>222</v>
      </c>
      <c r="E90" s="27" t="s">
        <v>2658</v>
      </c>
    </row>
    <row r="91">
      <c r="A91" s="1" t="s">
        <v>213</v>
      </c>
      <c r="B91" s="1">
        <v>20</v>
      </c>
      <c r="C91" s="26" t="s">
        <v>6105</v>
      </c>
      <c r="D91" t="s">
        <v>228</v>
      </c>
      <c r="E91" s="27" t="s">
        <v>6106</v>
      </c>
      <c r="F91" s="28" t="s">
        <v>236</v>
      </c>
      <c r="G91" s="29">
        <v>4</v>
      </c>
      <c r="H91" s="28">
        <v>0</v>
      </c>
      <c r="I91" s="30">
        <f>ROUND(G91*H91,P4)</f>
        <v>0</v>
      </c>
      <c r="L91" s="30">
        <v>0</v>
      </c>
      <c r="M91" s="24">
        <f>ROUND(G91*L91,P4)</f>
        <v>0</v>
      </c>
      <c r="N91" s="25" t="s">
        <v>237</v>
      </c>
      <c r="O91" s="31">
        <f>M91*AA91</f>
        <v>0</v>
      </c>
      <c r="P91" s="1">
        <v>3</v>
      </c>
      <c r="AA91" s="1">
        <f>IF(P91=1,$O$3,IF(P91=2,$O$4,$O$5))</f>
        <v>0</v>
      </c>
    </row>
    <row r="92">
      <c r="A92" s="1" t="s">
        <v>219</v>
      </c>
      <c r="E92" s="27" t="s">
        <v>228</v>
      </c>
    </row>
    <row r="93" ht="26.4">
      <c r="A93" s="1" t="s">
        <v>221</v>
      </c>
      <c r="E93" s="32" t="s">
        <v>6107</v>
      </c>
    </row>
    <row r="94" ht="118.8">
      <c r="A94" s="1" t="s">
        <v>222</v>
      </c>
      <c r="E94" s="27" t="s">
        <v>2658</v>
      </c>
    </row>
    <row r="95" ht="26.4">
      <c r="A95" s="1" t="s">
        <v>213</v>
      </c>
      <c r="B95" s="1">
        <v>21</v>
      </c>
      <c r="C95" s="26" t="s">
        <v>6108</v>
      </c>
      <c r="D95" t="s">
        <v>228</v>
      </c>
      <c r="E95" s="27" t="s">
        <v>6109</v>
      </c>
      <c r="F95" s="28" t="s">
        <v>236</v>
      </c>
      <c r="G95" s="29">
        <v>12</v>
      </c>
      <c r="H95" s="28">
        <v>0</v>
      </c>
      <c r="I95" s="30">
        <f>ROUND(G95*H95,P4)</f>
        <v>0</v>
      </c>
      <c r="L95" s="30">
        <v>0</v>
      </c>
      <c r="M95" s="24">
        <f>ROUND(G95*L95,P4)</f>
        <v>0</v>
      </c>
      <c r="N95" s="25" t="s">
        <v>237</v>
      </c>
      <c r="O95" s="31">
        <f>M95*AA95</f>
        <v>0</v>
      </c>
      <c r="P95" s="1">
        <v>3</v>
      </c>
      <c r="AA95" s="1">
        <f>IF(P95=1,$O$3,IF(P95=2,$O$4,$O$5))</f>
        <v>0</v>
      </c>
    </row>
    <row r="96">
      <c r="A96" s="1" t="s">
        <v>219</v>
      </c>
      <c r="E96" s="27" t="s">
        <v>228</v>
      </c>
    </row>
    <row r="97" ht="26.4">
      <c r="A97" s="1" t="s">
        <v>221</v>
      </c>
      <c r="E97" s="32" t="s">
        <v>6090</v>
      </c>
    </row>
    <row r="98" ht="105.6">
      <c r="A98" s="1" t="s">
        <v>222</v>
      </c>
      <c r="E98" s="27" t="s">
        <v>6110</v>
      </c>
    </row>
    <row r="99">
      <c r="A99" s="1" t="s">
        <v>213</v>
      </c>
      <c r="B99" s="1">
        <v>22</v>
      </c>
      <c r="C99" s="26" t="s">
        <v>2920</v>
      </c>
      <c r="D99" t="s">
        <v>228</v>
      </c>
      <c r="E99" s="27" t="s">
        <v>6111</v>
      </c>
      <c r="F99" s="28" t="s">
        <v>497</v>
      </c>
      <c r="G99" s="29">
        <v>1665</v>
      </c>
      <c r="H99" s="28">
        <v>0</v>
      </c>
      <c r="I99" s="30">
        <f>ROUND(G99*H99,P4)</f>
        <v>0</v>
      </c>
      <c r="L99" s="30">
        <v>0</v>
      </c>
      <c r="M99" s="24">
        <f>ROUND(G99*L99,P4)</f>
        <v>0</v>
      </c>
      <c r="N99" s="25" t="s">
        <v>237</v>
      </c>
      <c r="O99" s="31">
        <f>M99*AA99</f>
        <v>0</v>
      </c>
      <c r="P99" s="1">
        <v>3</v>
      </c>
      <c r="AA99" s="1">
        <f>IF(P99=1,$O$3,IF(P99=2,$O$4,$O$5))</f>
        <v>0</v>
      </c>
    </row>
    <row r="100">
      <c r="A100" s="1" t="s">
        <v>219</v>
      </c>
      <c r="E100" s="27" t="s">
        <v>228</v>
      </c>
    </row>
    <row r="101" ht="26.4">
      <c r="A101" s="1" t="s">
        <v>221</v>
      </c>
      <c r="E101" s="32" t="s">
        <v>6112</v>
      </c>
    </row>
    <row r="102" ht="92.4">
      <c r="A102" s="1" t="s">
        <v>222</v>
      </c>
      <c r="E102" s="27" t="s">
        <v>6113</v>
      </c>
    </row>
    <row r="103">
      <c r="A103" s="1" t="s">
        <v>213</v>
      </c>
      <c r="B103" s="1">
        <v>23</v>
      </c>
      <c r="C103" s="26" t="s">
        <v>6114</v>
      </c>
      <c r="D103" t="s">
        <v>228</v>
      </c>
      <c r="E103" s="27" t="s">
        <v>6115</v>
      </c>
      <c r="F103" s="28" t="s">
        <v>497</v>
      </c>
      <c r="G103" s="29">
        <v>406</v>
      </c>
      <c r="H103" s="28">
        <v>0</v>
      </c>
      <c r="I103" s="30">
        <f>ROUND(G103*H103,P4)</f>
        <v>0</v>
      </c>
      <c r="L103" s="30">
        <v>0</v>
      </c>
      <c r="M103" s="24">
        <f>ROUND(G103*L103,P4)</f>
        <v>0</v>
      </c>
      <c r="N103" s="25" t="s">
        <v>237</v>
      </c>
      <c r="O103" s="31">
        <f>M103*AA103</f>
        <v>0</v>
      </c>
      <c r="P103" s="1">
        <v>3</v>
      </c>
      <c r="AA103" s="1">
        <f>IF(P103=1,$O$3,IF(P103=2,$O$4,$O$5))</f>
        <v>0</v>
      </c>
    </row>
    <row r="104">
      <c r="A104" s="1" t="s">
        <v>219</v>
      </c>
      <c r="E104" s="27" t="s">
        <v>228</v>
      </c>
    </row>
    <row r="105" ht="26.4">
      <c r="A105" s="1" t="s">
        <v>221</v>
      </c>
      <c r="E105" s="32" t="s">
        <v>6116</v>
      </c>
    </row>
    <row r="106" ht="132">
      <c r="A106" s="1" t="s">
        <v>222</v>
      </c>
      <c r="E106" s="27" t="s">
        <v>6117</v>
      </c>
    </row>
    <row r="107" ht="26.4">
      <c r="A107" s="1" t="s">
        <v>213</v>
      </c>
      <c r="B107" s="1">
        <v>24</v>
      </c>
      <c r="C107" s="26" t="s">
        <v>6118</v>
      </c>
      <c r="D107" t="s">
        <v>228</v>
      </c>
      <c r="E107" s="27" t="s">
        <v>6119</v>
      </c>
      <c r="F107" s="28" t="s">
        <v>236</v>
      </c>
      <c r="G107" s="29">
        <v>30</v>
      </c>
      <c r="H107" s="28">
        <v>0</v>
      </c>
      <c r="I107" s="30">
        <f>ROUND(G107*H107,P4)</f>
        <v>0</v>
      </c>
      <c r="L107" s="30">
        <v>0</v>
      </c>
      <c r="M107" s="24">
        <f>ROUND(G107*L107,P4)</f>
        <v>0</v>
      </c>
      <c r="N107" s="25" t="s">
        <v>237</v>
      </c>
      <c r="O107" s="31">
        <f>M107*AA107</f>
        <v>0</v>
      </c>
      <c r="P107" s="1">
        <v>3</v>
      </c>
      <c r="AA107" s="1">
        <f>IF(P107=1,$O$3,IF(P107=2,$O$4,$O$5))</f>
        <v>0</v>
      </c>
    </row>
    <row r="108">
      <c r="A108" s="1" t="s">
        <v>219</v>
      </c>
      <c r="E108" s="27" t="s">
        <v>228</v>
      </c>
    </row>
    <row r="109" ht="26.4">
      <c r="A109" s="1" t="s">
        <v>221</v>
      </c>
      <c r="E109" s="32" t="s">
        <v>6120</v>
      </c>
    </row>
    <row r="110" ht="92.4">
      <c r="A110" s="1" t="s">
        <v>222</v>
      </c>
      <c r="E110" s="27" t="s">
        <v>6121</v>
      </c>
    </row>
    <row r="111">
      <c r="A111" s="1" t="s">
        <v>213</v>
      </c>
      <c r="B111" s="1">
        <v>25</v>
      </c>
      <c r="C111" s="26" t="s">
        <v>5358</v>
      </c>
      <c r="D111" t="s">
        <v>228</v>
      </c>
      <c r="E111" s="27" t="s">
        <v>6122</v>
      </c>
      <c r="F111" s="28" t="s">
        <v>497</v>
      </c>
      <c r="G111" s="29">
        <v>910</v>
      </c>
      <c r="H111" s="28">
        <v>0</v>
      </c>
      <c r="I111" s="30">
        <f>ROUND(G111*H111,P4)</f>
        <v>0</v>
      </c>
      <c r="L111" s="30">
        <v>0</v>
      </c>
      <c r="M111" s="24">
        <f>ROUND(G111*L111,P4)</f>
        <v>0</v>
      </c>
      <c r="N111" s="25" t="s">
        <v>237</v>
      </c>
      <c r="O111" s="31">
        <f>M111*AA111</f>
        <v>0</v>
      </c>
      <c r="P111" s="1">
        <v>3</v>
      </c>
      <c r="AA111" s="1">
        <f>IF(P111=1,$O$3,IF(P111=2,$O$4,$O$5))</f>
        <v>0</v>
      </c>
    </row>
    <row r="112">
      <c r="A112" s="1" t="s">
        <v>219</v>
      </c>
      <c r="E112" s="27" t="s">
        <v>228</v>
      </c>
    </row>
    <row r="113" ht="26.4">
      <c r="A113" s="1" t="s">
        <v>221</v>
      </c>
      <c r="E113" s="32" t="s">
        <v>6123</v>
      </c>
    </row>
    <row r="114" ht="118.8">
      <c r="A114" s="1" t="s">
        <v>222</v>
      </c>
      <c r="E114" s="27" t="s">
        <v>6124</v>
      </c>
    </row>
    <row r="115">
      <c r="A115" s="1" t="s">
        <v>213</v>
      </c>
      <c r="B115" s="1">
        <v>26</v>
      </c>
      <c r="C115" s="26" t="s">
        <v>5366</v>
      </c>
      <c r="D115" t="s">
        <v>228</v>
      </c>
      <c r="E115" s="27" t="s">
        <v>6125</v>
      </c>
      <c r="F115" s="28" t="s">
        <v>236</v>
      </c>
      <c r="G115" s="29">
        <v>82</v>
      </c>
      <c r="H115" s="28">
        <v>0</v>
      </c>
      <c r="I115" s="30">
        <f>ROUND(G115*H115,P4)</f>
        <v>0</v>
      </c>
      <c r="L115" s="30">
        <v>0</v>
      </c>
      <c r="M115" s="24">
        <f>ROUND(G115*L115,P4)</f>
        <v>0</v>
      </c>
      <c r="N115" s="25" t="s">
        <v>237</v>
      </c>
      <c r="O115" s="31">
        <f>M115*AA115</f>
        <v>0</v>
      </c>
      <c r="P115" s="1">
        <v>3</v>
      </c>
      <c r="AA115" s="1">
        <f>IF(P115=1,$O$3,IF(P115=2,$O$4,$O$5))</f>
        <v>0</v>
      </c>
    </row>
    <row r="116">
      <c r="A116" s="1" t="s">
        <v>219</v>
      </c>
      <c r="E116" s="27" t="s">
        <v>228</v>
      </c>
    </row>
    <row r="117" ht="26.4">
      <c r="A117" s="1" t="s">
        <v>221</v>
      </c>
      <c r="E117" s="32" t="s">
        <v>6126</v>
      </c>
    </row>
    <row r="118" ht="105.6">
      <c r="A118" s="1" t="s">
        <v>222</v>
      </c>
      <c r="E118" s="27" t="s">
        <v>6127</v>
      </c>
    </row>
    <row r="119">
      <c r="A119" s="1" t="s">
        <v>213</v>
      </c>
      <c r="B119" s="1">
        <v>27</v>
      </c>
      <c r="C119" s="26" t="s">
        <v>5368</v>
      </c>
      <c r="D119" t="s">
        <v>228</v>
      </c>
      <c r="E119" s="27" t="s">
        <v>6128</v>
      </c>
      <c r="F119" s="28" t="s">
        <v>236</v>
      </c>
      <c r="G119" s="29">
        <v>41</v>
      </c>
      <c r="H119" s="28">
        <v>0</v>
      </c>
      <c r="I119" s="30">
        <f>ROUND(G119*H119,P4)</f>
        <v>0</v>
      </c>
      <c r="L119" s="30">
        <v>0</v>
      </c>
      <c r="M119" s="24">
        <f>ROUND(G119*L119,P4)</f>
        <v>0</v>
      </c>
      <c r="N119" s="25" t="s">
        <v>237</v>
      </c>
      <c r="O119" s="31">
        <f>M119*AA119</f>
        <v>0</v>
      </c>
      <c r="P119" s="1">
        <v>3</v>
      </c>
      <c r="AA119" s="1">
        <f>IF(P119=1,$O$3,IF(P119=2,$O$4,$O$5))</f>
        <v>0</v>
      </c>
    </row>
    <row r="120">
      <c r="A120" s="1" t="s">
        <v>219</v>
      </c>
      <c r="E120" s="27" t="s">
        <v>228</v>
      </c>
    </row>
    <row r="121" ht="26.4">
      <c r="A121" s="1" t="s">
        <v>221</v>
      </c>
      <c r="E121" s="32" t="s">
        <v>6129</v>
      </c>
    </row>
    <row r="122" ht="105.6">
      <c r="A122" s="1" t="s">
        <v>222</v>
      </c>
      <c r="E122" s="27" t="s">
        <v>6130</v>
      </c>
    </row>
    <row r="123">
      <c r="A123" s="1" t="s">
        <v>213</v>
      </c>
      <c r="B123" s="1">
        <v>28</v>
      </c>
      <c r="C123" s="26" t="s">
        <v>6131</v>
      </c>
      <c r="D123" t="s">
        <v>228</v>
      </c>
      <c r="E123" s="27" t="s">
        <v>6132</v>
      </c>
      <c r="F123" s="28" t="s">
        <v>497</v>
      </c>
      <c r="G123" s="29">
        <v>310</v>
      </c>
      <c r="H123" s="28">
        <v>0</v>
      </c>
      <c r="I123" s="30">
        <f>ROUND(G123*H123,P4)</f>
        <v>0</v>
      </c>
      <c r="L123" s="30">
        <v>0</v>
      </c>
      <c r="M123" s="24">
        <f>ROUND(G123*L123,P4)</f>
        <v>0</v>
      </c>
      <c r="N123" s="25" t="s">
        <v>237</v>
      </c>
      <c r="O123" s="31">
        <f>M123*AA123</f>
        <v>0</v>
      </c>
      <c r="P123" s="1">
        <v>3</v>
      </c>
      <c r="AA123" s="1">
        <f>IF(P123=1,$O$3,IF(P123=2,$O$4,$O$5))</f>
        <v>0</v>
      </c>
    </row>
    <row r="124">
      <c r="A124" s="1" t="s">
        <v>219</v>
      </c>
      <c r="E124" s="27" t="s">
        <v>228</v>
      </c>
    </row>
    <row r="125" ht="26.4">
      <c r="A125" s="1" t="s">
        <v>221</v>
      </c>
      <c r="E125" s="32" t="s">
        <v>6133</v>
      </c>
    </row>
    <row r="126" ht="118.8">
      <c r="A126" s="1" t="s">
        <v>222</v>
      </c>
      <c r="E126" s="27" t="s">
        <v>6134</v>
      </c>
    </row>
    <row r="127">
      <c r="A127" s="1" t="s">
        <v>213</v>
      </c>
      <c r="B127" s="1">
        <v>29</v>
      </c>
      <c r="C127" s="26" t="s">
        <v>6135</v>
      </c>
      <c r="D127" t="s">
        <v>228</v>
      </c>
      <c r="E127" s="27" t="s">
        <v>6136</v>
      </c>
      <c r="F127" s="28" t="s">
        <v>497</v>
      </c>
      <c r="G127" s="29">
        <v>688</v>
      </c>
      <c r="H127" s="28">
        <v>0</v>
      </c>
      <c r="I127" s="30">
        <f>ROUND(G127*H127,P4)</f>
        <v>0</v>
      </c>
      <c r="L127" s="30">
        <v>0</v>
      </c>
      <c r="M127" s="24">
        <f>ROUND(G127*L127,P4)</f>
        <v>0</v>
      </c>
      <c r="N127" s="25" t="s">
        <v>237</v>
      </c>
      <c r="O127" s="31">
        <f>M127*AA127</f>
        <v>0</v>
      </c>
      <c r="P127" s="1">
        <v>3</v>
      </c>
      <c r="AA127" s="1">
        <f>IF(P127=1,$O$3,IF(P127=2,$O$4,$O$5))</f>
        <v>0</v>
      </c>
    </row>
    <row r="128">
      <c r="A128" s="1" t="s">
        <v>219</v>
      </c>
      <c r="E128" s="27" t="s">
        <v>228</v>
      </c>
    </row>
    <row r="129" ht="26.4">
      <c r="A129" s="1" t="s">
        <v>221</v>
      </c>
      <c r="E129" s="32" t="s">
        <v>6137</v>
      </c>
    </row>
    <row r="130" ht="79.2">
      <c r="A130" s="1" t="s">
        <v>222</v>
      </c>
      <c r="E130" s="27" t="s">
        <v>6138</v>
      </c>
    </row>
    <row r="131">
      <c r="A131" s="1" t="s">
        <v>213</v>
      </c>
      <c r="B131" s="1">
        <v>30</v>
      </c>
      <c r="C131" s="26" t="s">
        <v>6139</v>
      </c>
      <c r="D131" t="s">
        <v>228</v>
      </c>
      <c r="E131" s="27" t="s">
        <v>6140</v>
      </c>
      <c r="F131" s="28" t="s">
        <v>497</v>
      </c>
      <c r="G131" s="29">
        <v>1085</v>
      </c>
      <c r="H131" s="28">
        <v>0</v>
      </c>
      <c r="I131" s="30">
        <f>ROUND(G131*H131,P4)</f>
        <v>0</v>
      </c>
      <c r="L131" s="30">
        <v>0</v>
      </c>
      <c r="M131" s="24">
        <f>ROUND(G131*L131,P4)</f>
        <v>0</v>
      </c>
      <c r="N131" s="25" t="s">
        <v>237</v>
      </c>
      <c r="O131" s="31">
        <f>M131*AA131</f>
        <v>0</v>
      </c>
      <c r="P131" s="1">
        <v>3</v>
      </c>
      <c r="AA131" s="1">
        <f>IF(P131=1,$O$3,IF(P131=2,$O$4,$O$5))</f>
        <v>0</v>
      </c>
    </row>
    <row r="132">
      <c r="A132" s="1" t="s">
        <v>219</v>
      </c>
      <c r="E132" s="27" t="s">
        <v>228</v>
      </c>
    </row>
    <row r="133" ht="26.4">
      <c r="A133" s="1" t="s">
        <v>221</v>
      </c>
      <c r="E133" s="32" t="s">
        <v>6141</v>
      </c>
    </row>
    <row r="134" ht="79.2">
      <c r="A134" s="1" t="s">
        <v>222</v>
      </c>
      <c r="E134" s="27" t="s">
        <v>6138</v>
      </c>
    </row>
    <row r="135">
      <c r="A135" s="1" t="s">
        <v>213</v>
      </c>
      <c r="B135" s="1">
        <v>31</v>
      </c>
      <c r="C135" s="26" t="s">
        <v>6142</v>
      </c>
      <c r="D135" t="s">
        <v>228</v>
      </c>
      <c r="E135" s="27" t="s">
        <v>6143</v>
      </c>
      <c r="F135" s="28" t="s">
        <v>497</v>
      </c>
      <c r="G135" s="29">
        <v>1414</v>
      </c>
      <c r="H135" s="28">
        <v>0</v>
      </c>
      <c r="I135" s="30">
        <f>ROUND(G135*H135,P4)</f>
        <v>0</v>
      </c>
      <c r="L135" s="30">
        <v>0</v>
      </c>
      <c r="M135" s="24">
        <f>ROUND(G135*L135,P4)</f>
        <v>0</v>
      </c>
      <c r="N135" s="25" t="s">
        <v>237</v>
      </c>
      <c r="O135" s="31">
        <f>M135*AA135</f>
        <v>0</v>
      </c>
      <c r="P135" s="1">
        <v>3</v>
      </c>
      <c r="AA135" s="1">
        <f>IF(P135=1,$O$3,IF(P135=2,$O$4,$O$5))</f>
        <v>0</v>
      </c>
    </row>
    <row r="136">
      <c r="A136" s="1" t="s">
        <v>219</v>
      </c>
      <c r="E136" s="27" t="s">
        <v>228</v>
      </c>
    </row>
    <row r="137" ht="26.4">
      <c r="A137" s="1" t="s">
        <v>221</v>
      </c>
      <c r="E137" s="32" t="s">
        <v>6144</v>
      </c>
    </row>
    <row r="138" ht="79.2">
      <c r="A138" s="1" t="s">
        <v>222</v>
      </c>
      <c r="E138" s="27" t="s">
        <v>6138</v>
      </c>
    </row>
    <row r="139">
      <c r="A139" s="1" t="s">
        <v>213</v>
      </c>
      <c r="B139" s="1">
        <v>32</v>
      </c>
      <c r="C139" s="26" t="s">
        <v>6145</v>
      </c>
      <c r="D139" t="s">
        <v>228</v>
      </c>
      <c r="E139" s="27" t="s">
        <v>6146</v>
      </c>
      <c r="F139" s="28" t="s">
        <v>497</v>
      </c>
      <c r="G139" s="29">
        <v>3410</v>
      </c>
      <c r="H139" s="28">
        <v>0</v>
      </c>
      <c r="I139" s="30">
        <f>ROUND(G139*H139,P4)</f>
        <v>0</v>
      </c>
      <c r="L139" s="30">
        <v>0</v>
      </c>
      <c r="M139" s="24">
        <f>ROUND(G139*L139,P4)</f>
        <v>0</v>
      </c>
      <c r="N139" s="25" t="s">
        <v>237</v>
      </c>
      <c r="O139" s="31">
        <f>M139*AA139</f>
        <v>0</v>
      </c>
      <c r="P139" s="1">
        <v>3</v>
      </c>
      <c r="AA139" s="1">
        <f>IF(P139=1,$O$3,IF(P139=2,$O$4,$O$5))</f>
        <v>0</v>
      </c>
    </row>
    <row r="140">
      <c r="A140" s="1" t="s">
        <v>219</v>
      </c>
      <c r="E140" s="27" t="s">
        <v>228</v>
      </c>
    </row>
    <row r="141" ht="26.4">
      <c r="A141" s="1" t="s">
        <v>221</v>
      </c>
      <c r="E141" s="32" t="s">
        <v>6147</v>
      </c>
    </row>
    <row r="142" ht="79.2">
      <c r="A142" s="1" t="s">
        <v>222</v>
      </c>
      <c r="E142" s="27" t="s">
        <v>6138</v>
      </c>
    </row>
    <row r="143">
      <c r="A143" s="1" t="s">
        <v>213</v>
      </c>
      <c r="B143" s="1">
        <v>33</v>
      </c>
      <c r="C143" s="26" t="s">
        <v>6148</v>
      </c>
      <c r="D143" t="s">
        <v>228</v>
      </c>
      <c r="E143" s="27" t="s">
        <v>6149</v>
      </c>
      <c r="F143" s="28" t="s">
        <v>497</v>
      </c>
      <c r="G143" s="29">
        <v>70</v>
      </c>
      <c r="H143" s="28">
        <v>0</v>
      </c>
      <c r="I143" s="30">
        <f>ROUND(G143*H143,P4)</f>
        <v>0</v>
      </c>
      <c r="L143" s="30">
        <v>0</v>
      </c>
      <c r="M143" s="24">
        <f>ROUND(G143*L143,P4)</f>
        <v>0</v>
      </c>
      <c r="N143" s="25" t="s">
        <v>237</v>
      </c>
      <c r="O143" s="31">
        <f>M143*AA143</f>
        <v>0</v>
      </c>
      <c r="P143" s="1">
        <v>3</v>
      </c>
      <c r="AA143" s="1">
        <f>IF(P143=1,$O$3,IF(P143=2,$O$4,$O$5))</f>
        <v>0</v>
      </c>
    </row>
    <row r="144">
      <c r="A144" s="1" t="s">
        <v>219</v>
      </c>
      <c r="E144" s="27" t="s">
        <v>228</v>
      </c>
    </row>
    <row r="145" ht="26.4">
      <c r="A145" s="1" t="s">
        <v>221</v>
      </c>
      <c r="E145" s="32" t="s">
        <v>6150</v>
      </c>
    </row>
    <row r="146" ht="79.2">
      <c r="A146" s="1" t="s">
        <v>222</v>
      </c>
      <c r="E146" s="27" t="s">
        <v>6138</v>
      </c>
    </row>
    <row r="147">
      <c r="A147" s="1" t="s">
        <v>213</v>
      </c>
      <c r="B147" s="1">
        <v>34</v>
      </c>
      <c r="C147" s="26" t="s">
        <v>6151</v>
      </c>
      <c r="D147" t="s">
        <v>228</v>
      </c>
      <c r="E147" s="27" t="s">
        <v>6152</v>
      </c>
      <c r="F147" s="28" t="s">
        <v>497</v>
      </c>
      <c r="G147" s="29">
        <v>20</v>
      </c>
      <c r="H147" s="28">
        <v>0</v>
      </c>
      <c r="I147" s="30">
        <f>ROUND(G147*H147,P4)</f>
        <v>0</v>
      </c>
      <c r="L147" s="30">
        <v>0</v>
      </c>
      <c r="M147" s="24">
        <f>ROUND(G147*L147,P4)</f>
        <v>0</v>
      </c>
      <c r="N147" s="25" t="s">
        <v>237</v>
      </c>
      <c r="O147" s="31">
        <f>M147*AA147</f>
        <v>0</v>
      </c>
      <c r="P147" s="1">
        <v>3</v>
      </c>
      <c r="AA147" s="1">
        <f>IF(P147=1,$O$3,IF(P147=2,$O$4,$O$5))</f>
        <v>0</v>
      </c>
    </row>
    <row r="148">
      <c r="A148" s="1" t="s">
        <v>219</v>
      </c>
      <c r="E148" s="27" t="s">
        <v>228</v>
      </c>
    </row>
    <row r="149">
      <c r="A149" s="1" t="s">
        <v>221</v>
      </c>
      <c r="E149" s="32" t="s">
        <v>6153</v>
      </c>
    </row>
    <row r="150" ht="79.2">
      <c r="A150" s="1" t="s">
        <v>222</v>
      </c>
      <c r="E150" s="27" t="s">
        <v>6138</v>
      </c>
    </row>
    <row r="151">
      <c r="A151" s="1" t="s">
        <v>213</v>
      </c>
      <c r="B151" s="1">
        <v>35</v>
      </c>
      <c r="C151" s="26" t="s">
        <v>5183</v>
      </c>
      <c r="D151" t="s">
        <v>228</v>
      </c>
      <c r="E151" s="27" t="s">
        <v>6154</v>
      </c>
      <c r="F151" s="28" t="s">
        <v>497</v>
      </c>
      <c r="G151" s="29">
        <v>22</v>
      </c>
      <c r="H151" s="28">
        <v>0</v>
      </c>
      <c r="I151" s="30">
        <f>ROUND(G151*H151,P4)</f>
        <v>0</v>
      </c>
      <c r="L151" s="30">
        <v>0</v>
      </c>
      <c r="M151" s="24">
        <f>ROUND(G151*L151,P4)</f>
        <v>0</v>
      </c>
      <c r="N151" s="25" t="s">
        <v>237</v>
      </c>
      <c r="O151" s="31">
        <f>M151*AA151</f>
        <v>0</v>
      </c>
      <c r="P151" s="1">
        <v>3</v>
      </c>
      <c r="AA151" s="1">
        <f>IF(P151=1,$O$3,IF(P151=2,$O$4,$O$5))</f>
        <v>0</v>
      </c>
    </row>
    <row r="152">
      <c r="A152" s="1" t="s">
        <v>219</v>
      </c>
      <c r="E152" s="27" t="s">
        <v>228</v>
      </c>
    </row>
    <row r="153">
      <c r="A153" s="1" t="s">
        <v>221</v>
      </c>
      <c r="E153" s="32" t="s">
        <v>6153</v>
      </c>
    </row>
    <row r="154" ht="39.6">
      <c r="A154" s="1" t="s">
        <v>222</v>
      </c>
      <c r="E154" s="27" t="s">
        <v>6155</v>
      </c>
    </row>
    <row r="155" ht="26.4">
      <c r="A155" s="1" t="s">
        <v>213</v>
      </c>
      <c r="B155" s="1">
        <v>36</v>
      </c>
      <c r="C155" s="26" t="s">
        <v>5193</v>
      </c>
      <c r="D155" t="s">
        <v>228</v>
      </c>
      <c r="E155" s="27" t="s">
        <v>6156</v>
      </c>
      <c r="F155" s="28" t="s">
        <v>236</v>
      </c>
      <c r="G155" s="29">
        <v>718</v>
      </c>
      <c r="H155" s="28">
        <v>0</v>
      </c>
      <c r="I155" s="30">
        <f>ROUND(G155*H155,P4)</f>
        <v>0</v>
      </c>
      <c r="L155" s="30">
        <v>0</v>
      </c>
      <c r="M155" s="24">
        <f>ROUND(G155*L155,P4)</f>
        <v>0</v>
      </c>
      <c r="N155" s="25" t="s">
        <v>237</v>
      </c>
      <c r="O155" s="31">
        <f>M155*AA155</f>
        <v>0</v>
      </c>
      <c r="P155" s="1">
        <v>3</v>
      </c>
      <c r="AA155" s="1">
        <f>IF(P155=1,$O$3,IF(P155=2,$O$4,$O$5))</f>
        <v>0</v>
      </c>
    </row>
    <row r="156">
      <c r="A156" s="1" t="s">
        <v>219</v>
      </c>
      <c r="E156" s="27" t="s">
        <v>228</v>
      </c>
    </row>
    <row r="157" ht="26.4">
      <c r="A157" s="1" t="s">
        <v>221</v>
      </c>
      <c r="E157" s="32" t="s">
        <v>6157</v>
      </c>
    </row>
    <row r="158" ht="92.4">
      <c r="A158" s="1" t="s">
        <v>222</v>
      </c>
      <c r="E158" s="27" t="s">
        <v>6158</v>
      </c>
    </row>
    <row r="159" ht="26.4">
      <c r="A159" s="1" t="s">
        <v>213</v>
      </c>
      <c r="B159" s="1">
        <v>37</v>
      </c>
      <c r="C159" s="26" t="s">
        <v>5195</v>
      </c>
      <c r="D159" t="s">
        <v>228</v>
      </c>
      <c r="E159" s="27" t="s">
        <v>6159</v>
      </c>
      <c r="F159" s="28" t="s">
        <v>236</v>
      </c>
      <c r="G159" s="29">
        <v>176</v>
      </c>
      <c r="H159" s="28">
        <v>0</v>
      </c>
      <c r="I159" s="30">
        <f>ROUND(G159*H159,P4)</f>
        <v>0</v>
      </c>
      <c r="L159" s="30">
        <v>0</v>
      </c>
      <c r="M159" s="24">
        <f>ROUND(G159*L159,P4)</f>
        <v>0</v>
      </c>
      <c r="N159" s="25" t="s">
        <v>237</v>
      </c>
      <c r="O159" s="31">
        <f>M159*AA159</f>
        <v>0</v>
      </c>
      <c r="P159" s="1">
        <v>3</v>
      </c>
      <c r="AA159" s="1">
        <f>IF(P159=1,$O$3,IF(P159=2,$O$4,$O$5))</f>
        <v>0</v>
      </c>
    </row>
    <row r="160">
      <c r="A160" s="1" t="s">
        <v>219</v>
      </c>
      <c r="E160" s="27" t="s">
        <v>228</v>
      </c>
    </row>
    <row r="161" ht="26.4">
      <c r="A161" s="1" t="s">
        <v>221</v>
      </c>
      <c r="E161" s="32" t="s">
        <v>6160</v>
      </c>
    </row>
    <row r="162" ht="92.4">
      <c r="A162" s="1" t="s">
        <v>222</v>
      </c>
      <c r="E162" s="27" t="s">
        <v>6158</v>
      </c>
    </row>
    <row r="163" ht="26.4">
      <c r="A163" s="1" t="s">
        <v>213</v>
      </c>
      <c r="B163" s="1">
        <v>38</v>
      </c>
      <c r="C163" s="26" t="s">
        <v>6161</v>
      </c>
      <c r="D163" t="s">
        <v>228</v>
      </c>
      <c r="E163" s="27" t="s">
        <v>6162</v>
      </c>
      <c r="F163" s="28" t="s">
        <v>236</v>
      </c>
      <c r="G163" s="29">
        <v>4</v>
      </c>
      <c r="H163" s="28">
        <v>0</v>
      </c>
      <c r="I163" s="30">
        <f>ROUND(G163*H163,P4)</f>
        <v>0</v>
      </c>
      <c r="L163" s="30">
        <v>0</v>
      </c>
      <c r="M163" s="24">
        <f>ROUND(G163*L163,P4)</f>
        <v>0</v>
      </c>
      <c r="N163" s="25" t="s">
        <v>237</v>
      </c>
      <c r="O163" s="31">
        <f>M163*AA163</f>
        <v>0</v>
      </c>
      <c r="P163" s="1">
        <v>3</v>
      </c>
      <c r="AA163" s="1">
        <f>IF(P163=1,$O$3,IF(P163=2,$O$4,$O$5))</f>
        <v>0</v>
      </c>
    </row>
    <row r="164">
      <c r="A164" s="1" t="s">
        <v>219</v>
      </c>
      <c r="E164" s="27" t="s">
        <v>228</v>
      </c>
    </row>
    <row r="165" ht="26.4">
      <c r="A165" s="1" t="s">
        <v>221</v>
      </c>
      <c r="E165" s="32" t="s">
        <v>6163</v>
      </c>
    </row>
    <row r="166" ht="92.4">
      <c r="A166" s="1" t="s">
        <v>222</v>
      </c>
      <c r="E166" s="27" t="s">
        <v>6158</v>
      </c>
    </row>
    <row r="167" ht="26.4">
      <c r="A167" s="1" t="s">
        <v>213</v>
      </c>
      <c r="B167" s="1">
        <v>39</v>
      </c>
      <c r="C167" s="26" t="s">
        <v>5197</v>
      </c>
      <c r="D167" t="s">
        <v>228</v>
      </c>
      <c r="E167" s="27" t="s">
        <v>6164</v>
      </c>
      <c r="F167" s="28" t="s">
        <v>236</v>
      </c>
      <c r="G167" s="29">
        <v>18</v>
      </c>
      <c r="H167" s="28">
        <v>0</v>
      </c>
      <c r="I167" s="30">
        <f>ROUND(G167*H167,P4)</f>
        <v>0</v>
      </c>
      <c r="L167" s="30">
        <v>0</v>
      </c>
      <c r="M167" s="24">
        <f>ROUND(G167*L167,P4)</f>
        <v>0</v>
      </c>
      <c r="N167" s="25" t="s">
        <v>237</v>
      </c>
      <c r="O167" s="31">
        <f>M167*AA167</f>
        <v>0</v>
      </c>
      <c r="P167" s="1">
        <v>3</v>
      </c>
      <c r="AA167" s="1">
        <f>IF(P167=1,$O$3,IF(P167=2,$O$4,$O$5))</f>
        <v>0</v>
      </c>
    </row>
    <row r="168">
      <c r="A168" s="1" t="s">
        <v>219</v>
      </c>
      <c r="E168" s="27" t="s">
        <v>228</v>
      </c>
    </row>
    <row r="169" ht="26.4">
      <c r="A169" s="1" t="s">
        <v>221</v>
      </c>
      <c r="E169" s="32" t="s">
        <v>6165</v>
      </c>
    </row>
    <row r="170" ht="92.4">
      <c r="A170" s="1" t="s">
        <v>222</v>
      </c>
      <c r="E170" s="27" t="s">
        <v>6158</v>
      </c>
    </row>
    <row r="171">
      <c r="A171" s="1" t="s">
        <v>213</v>
      </c>
      <c r="B171" s="1">
        <v>40</v>
      </c>
      <c r="C171" s="26" t="s">
        <v>5410</v>
      </c>
      <c r="D171" t="s">
        <v>228</v>
      </c>
      <c r="E171" s="27" t="s">
        <v>6166</v>
      </c>
      <c r="F171" s="28" t="s">
        <v>497</v>
      </c>
      <c r="G171" s="29">
        <v>4430</v>
      </c>
      <c r="H171" s="28">
        <v>0</v>
      </c>
      <c r="I171" s="30">
        <f>ROUND(G171*H171,P4)</f>
        <v>0</v>
      </c>
      <c r="L171" s="30">
        <v>0</v>
      </c>
      <c r="M171" s="24">
        <f>ROUND(G171*L171,P4)</f>
        <v>0</v>
      </c>
      <c r="N171" s="25" t="s">
        <v>237</v>
      </c>
      <c r="O171" s="31">
        <f>M171*AA171</f>
        <v>0</v>
      </c>
      <c r="P171" s="1">
        <v>3</v>
      </c>
      <c r="AA171" s="1">
        <f>IF(P171=1,$O$3,IF(P171=2,$O$4,$O$5))</f>
        <v>0</v>
      </c>
    </row>
    <row r="172">
      <c r="A172" s="1" t="s">
        <v>219</v>
      </c>
      <c r="E172" s="27" t="s">
        <v>228</v>
      </c>
    </row>
    <row r="173" ht="26.4">
      <c r="A173" s="1" t="s">
        <v>221</v>
      </c>
      <c r="E173" s="32" t="s">
        <v>6167</v>
      </c>
    </row>
    <row r="174" ht="79.2">
      <c r="A174" s="1" t="s">
        <v>222</v>
      </c>
      <c r="E174" s="27" t="s">
        <v>6168</v>
      </c>
    </row>
    <row r="175">
      <c r="A175" s="1" t="s">
        <v>213</v>
      </c>
      <c r="B175" s="1">
        <v>41</v>
      </c>
      <c r="C175" s="26" t="s">
        <v>728</v>
      </c>
      <c r="D175" t="s">
        <v>228</v>
      </c>
      <c r="E175" s="27" t="s">
        <v>2667</v>
      </c>
      <c r="F175" s="28" t="s">
        <v>416</v>
      </c>
      <c r="G175" s="29">
        <v>410</v>
      </c>
      <c r="H175" s="28">
        <v>0</v>
      </c>
      <c r="I175" s="30">
        <f>ROUND(G175*H175,P4)</f>
        <v>0</v>
      </c>
      <c r="L175" s="30">
        <v>0</v>
      </c>
      <c r="M175" s="24">
        <f>ROUND(G175*L175,P4)</f>
        <v>0</v>
      </c>
      <c r="N175" s="25" t="s">
        <v>237</v>
      </c>
      <c r="O175" s="31">
        <f>M175*AA175</f>
        <v>0</v>
      </c>
      <c r="P175" s="1">
        <v>3</v>
      </c>
      <c r="AA175" s="1">
        <f>IF(P175=1,$O$3,IF(P175=2,$O$4,$O$5))</f>
        <v>0</v>
      </c>
    </row>
    <row r="176">
      <c r="A176" s="1" t="s">
        <v>219</v>
      </c>
      <c r="E176" s="27" t="s">
        <v>228</v>
      </c>
    </row>
    <row r="177" ht="26.4">
      <c r="A177" s="1" t="s">
        <v>221</v>
      </c>
      <c r="E177" s="32" t="s">
        <v>6169</v>
      </c>
    </row>
    <row r="178" ht="39.6">
      <c r="A178" s="1" t="s">
        <v>222</v>
      </c>
      <c r="E178" s="27" t="s">
        <v>2668</v>
      </c>
    </row>
    <row r="179">
      <c r="A179" s="1" t="s">
        <v>213</v>
      </c>
      <c r="B179" s="1">
        <v>42</v>
      </c>
      <c r="C179" s="26" t="s">
        <v>6170</v>
      </c>
      <c r="D179" t="s">
        <v>228</v>
      </c>
      <c r="E179" s="27" t="s">
        <v>6171</v>
      </c>
      <c r="F179" s="28" t="s">
        <v>497</v>
      </c>
      <c r="G179" s="29">
        <v>744</v>
      </c>
      <c r="H179" s="28">
        <v>0</v>
      </c>
      <c r="I179" s="30">
        <f>ROUND(G179*H179,P4)</f>
        <v>0</v>
      </c>
      <c r="L179" s="30">
        <v>0</v>
      </c>
      <c r="M179" s="24">
        <f>ROUND(G179*L179,P4)</f>
        <v>0</v>
      </c>
      <c r="N179" s="25" t="s">
        <v>237</v>
      </c>
      <c r="O179" s="31">
        <f>M179*AA179</f>
        <v>0</v>
      </c>
      <c r="P179" s="1">
        <v>3</v>
      </c>
      <c r="AA179" s="1">
        <f>IF(P179=1,$O$3,IF(P179=2,$O$4,$O$5))</f>
        <v>0</v>
      </c>
    </row>
    <row r="180">
      <c r="A180" s="1" t="s">
        <v>219</v>
      </c>
      <c r="E180" s="27" t="s">
        <v>228</v>
      </c>
    </row>
    <row r="181" ht="26.4">
      <c r="A181" s="1" t="s">
        <v>221</v>
      </c>
      <c r="E181" s="32" t="s">
        <v>6172</v>
      </c>
    </row>
    <row r="182" ht="118.8">
      <c r="A182" s="1" t="s">
        <v>222</v>
      </c>
      <c r="E182" s="27" t="s">
        <v>6134</v>
      </c>
    </row>
    <row r="183">
      <c r="A183" s="1" t="s">
        <v>213</v>
      </c>
      <c r="B183" s="1">
        <v>43</v>
      </c>
      <c r="C183" s="26" t="s">
        <v>6173</v>
      </c>
      <c r="D183" t="s">
        <v>228</v>
      </c>
      <c r="E183" s="27" t="s">
        <v>6174</v>
      </c>
      <c r="F183" s="28" t="s">
        <v>236</v>
      </c>
      <c r="G183" s="29">
        <v>21</v>
      </c>
      <c r="H183" s="28">
        <v>0</v>
      </c>
      <c r="I183" s="30">
        <f>ROUND(G183*H183,P4)</f>
        <v>0</v>
      </c>
      <c r="L183" s="30">
        <v>0</v>
      </c>
      <c r="M183" s="24">
        <f>ROUND(G183*L183,P4)</f>
        <v>0</v>
      </c>
      <c r="N183" s="25" t="s">
        <v>237</v>
      </c>
      <c r="O183" s="31">
        <f>M183*AA183</f>
        <v>0</v>
      </c>
      <c r="P183" s="1">
        <v>3</v>
      </c>
      <c r="AA183" s="1">
        <f>IF(P183=1,$O$3,IF(P183=2,$O$4,$O$5))</f>
        <v>0</v>
      </c>
    </row>
    <row r="184">
      <c r="A184" s="1" t="s">
        <v>219</v>
      </c>
      <c r="E184" s="27" t="s">
        <v>228</v>
      </c>
    </row>
    <row r="185" ht="26.4">
      <c r="A185" s="1" t="s">
        <v>221</v>
      </c>
      <c r="E185" s="32" t="s">
        <v>6175</v>
      </c>
    </row>
    <row r="186" ht="92.4">
      <c r="A186" s="1" t="s">
        <v>222</v>
      </c>
      <c r="E186" s="27" t="s">
        <v>6176</v>
      </c>
    </row>
    <row r="187" ht="26.4">
      <c r="A187" s="1" t="s">
        <v>213</v>
      </c>
      <c r="B187" s="1">
        <v>44</v>
      </c>
      <c r="C187" s="26" t="s">
        <v>6177</v>
      </c>
      <c r="D187" t="s">
        <v>228</v>
      </c>
      <c r="E187" s="27" t="s">
        <v>6178</v>
      </c>
      <c r="F187" s="28" t="s">
        <v>236</v>
      </c>
      <c r="G187" s="29">
        <v>33</v>
      </c>
      <c r="H187" s="28">
        <v>0</v>
      </c>
      <c r="I187" s="30">
        <f>ROUND(G187*H187,P4)</f>
        <v>0</v>
      </c>
      <c r="L187" s="30">
        <v>0</v>
      </c>
      <c r="M187" s="24">
        <f>ROUND(G187*L187,P4)</f>
        <v>0</v>
      </c>
      <c r="N187" s="25" t="s">
        <v>237</v>
      </c>
      <c r="O187" s="31">
        <f>M187*AA187</f>
        <v>0</v>
      </c>
      <c r="P187" s="1">
        <v>3</v>
      </c>
      <c r="AA187" s="1">
        <f>IF(P187=1,$O$3,IF(P187=2,$O$4,$O$5))</f>
        <v>0</v>
      </c>
    </row>
    <row r="188">
      <c r="A188" s="1" t="s">
        <v>219</v>
      </c>
      <c r="E188" s="27" t="s">
        <v>228</v>
      </c>
    </row>
    <row r="189" ht="26.4">
      <c r="A189" s="1" t="s">
        <v>221</v>
      </c>
      <c r="E189" s="32" t="s">
        <v>6179</v>
      </c>
    </row>
    <row r="190" ht="92.4">
      <c r="A190" s="1" t="s">
        <v>222</v>
      </c>
      <c r="E190" s="27" t="s">
        <v>6176</v>
      </c>
    </row>
    <row r="191">
      <c r="A191" s="1" t="s">
        <v>213</v>
      </c>
      <c r="B191" s="1">
        <v>45</v>
      </c>
      <c r="C191" s="26" t="s">
        <v>6180</v>
      </c>
      <c r="D191" t="s">
        <v>228</v>
      </c>
      <c r="E191" s="27" t="s">
        <v>6181</v>
      </c>
      <c r="F191" s="28" t="s">
        <v>236</v>
      </c>
      <c r="G191" s="29">
        <v>1</v>
      </c>
      <c r="H191" s="28">
        <v>0</v>
      </c>
      <c r="I191" s="30">
        <f>ROUND(G191*H191,P4)</f>
        <v>0</v>
      </c>
      <c r="L191" s="30">
        <v>0</v>
      </c>
      <c r="M191" s="24">
        <f>ROUND(G191*L191,P4)</f>
        <v>0</v>
      </c>
      <c r="N191" s="25" t="s">
        <v>237</v>
      </c>
      <c r="O191" s="31">
        <f>M191*AA191</f>
        <v>0</v>
      </c>
      <c r="P191" s="1">
        <v>3</v>
      </c>
      <c r="AA191" s="1">
        <f>IF(P191=1,$O$3,IF(P191=2,$O$4,$O$5))</f>
        <v>0</v>
      </c>
    </row>
    <row r="192">
      <c r="A192" s="1" t="s">
        <v>219</v>
      </c>
      <c r="E192" s="27" t="s">
        <v>228</v>
      </c>
    </row>
    <row r="193" ht="26.4">
      <c r="A193" s="1" t="s">
        <v>221</v>
      </c>
      <c r="E193" s="32" t="s">
        <v>6182</v>
      </c>
    </row>
    <row r="194" ht="92.4">
      <c r="A194" s="1" t="s">
        <v>222</v>
      </c>
      <c r="E194" s="27" t="s">
        <v>6183</v>
      </c>
    </row>
    <row r="195">
      <c r="A195" s="1" t="s">
        <v>213</v>
      </c>
      <c r="B195" s="1">
        <v>46</v>
      </c>
      <c r="C195" s="26" t="s">
        <v>6184</v>
      </c>
      <c r="D195" t="s">
        <v>228</v>
      </c>
      <c r="E195" s="27" t="s">
        <v>6185</v>
      </c>
      <c r="F195" s="28" t="s">
        <v>236</v>
      </c>
      <c r="G195" s="29">
        <v>1</v>
      </c>
      <c r="H195" s="28">
        <v>0</v>
      </c>
      <c r="I195" s="30">
        <f>ROUND(G195*H195,P4)</f>
        <v>0</v>
      </c>
      <c r="L195" s="30">
        <v>0</v>
      </c>
      <c r="M195" s="24">
        <f>ROUND(G195*L195,P4)</f>
        <v>0</v>
      </c>
      <c r="N195" s="25" t="s">
        <v>237</v>
      </c>
      <c r="O195" s="31">
        <f>M195*AA195</f>
        <v>0</v>
      </c>
      <c r="P195" s="1">
        <v>3</v>
      </c>
      <c r="AA195" s="1">
        <f>IF(P195=1,$O$3,IF(P195=2,$O$4,$O$5))</f>
        <v>0</v>
      </c>
    </row>
    <row r="196">
      <c r="A196" s="1" t="s">
        <v>219</v>
      </c>
      <c r="E196" s="27" t="s">
        <v>228</v>
      </c>
    </row>
    <row r="197" ht="26.4">
      <c r="A197" s="1" t="s">
        <v>221</v>
      </c>
      <c r="E197" s="32" t="s">
        <v>6182</v>
      </c>
    </row>
    <row r="198" ht="92.4">
      <c r="A198" s="1" t="s">
        <v>222</v>
      </c>
      <c r="E198" s="27" t="s">
        <v>6183</v>
      </c>
    </row>
    <row r="199" ht="26.4">
      <c r="A199" s="1" t="s">
        <v>213</v>
      </c>
      <c r="B199" s="1">
        <v>47</v>
      </c>
      <c r="C199" s="26" t="s">
        <v>6186</v>
      </c>
      <c r="D199" t="s">
        <v>228</v>
      </c>
      <c r="E199" s="27" t="s">
        <v>6187</v>
      </c>
      <c r="F199" s="28" t="s">
        <v>236</v>
      </c>
      <c r="G199" s="29">
        <v>32</v>
      </c>
      <c r="H199" s="28">
        <v>0</v>
      </c>
      <c r="I199" s="30">
        <f>ROUND(G199*H199,P4)</f>
        <v>0</v>
      </c>
      <c r="L199" s="30">
        <v>0</v>
      </c>
      <c r="M199" s="24">
        <f>ROUND(G199*L199,P4)</f>
        <v>0</v>
      </c>
      <c r="N199" s="25" t="s">
        <v>237</v>
      </c>
      <c r="O199" s="31">
        <f>M199*AA199</f>
        <v>0</v>
      </c>
      <c r="P199" s="1">
        <v>3</v>
      </c>
      <c r="AA199" s="1">
        <f>IF(P199=1,$O$3,IF(P199=2,$O$4,$O$5))</f>
        <v>0</v>
      </c>
    </row>
    <row r="200">
      <c r="A200" s="1" t="s">
        <v>219</v>
      </c>
      <c r="E200" s="27" t="s">
        <v>228</v>
      </c>
    </row>
    <row r="201" ht="26.4">
      <c r="A201" s="1" t="s">
        <v>221</v>
      </c>
      <c r="E201" s="32" t="s">
        <v>6188</v>
      </c>
    </row>
    <row r="202" ht="92.4">
      <c r="A202" s="1" t="s">
        <v>222</v>
      </c>
      <c r="E202" s="27" t="s">
        <v>6183</v>
      </c>
    </row>
    <row r="203" ht="26.4">
      <c r="A203" s="1" t="s">
        <v>213</v>
      </c>
      <c r="B203" s="1">
        <v>48</v>
      </c>
      <c r="C203" s="26" t="s">
        <v>6189</v>
      </c>
      <c r="D203" t="s">
        <v>228</v>
      </c>
      <c r="E203" s="27" t="s">
        <v>6190</v>
      </c>
      <c r="F203" s="28" t="s">
        <v>236</v>
      </c>
      <c r="G203" s="29">
        <v>3</v>
      </c>
      <c r="H203" s="28">
        <v>0</v>
      </c>
      <c r="I203" s="30">
        <f>ROUND(G203*H203,P4)</f>
        <v>0</v>
      </c>
      <c r="L203" s="30">
        <v>0</v>
      </c>
      <c r="M203" s="24">
        <f>ROUND(G203*L203,P4)</f>
        <v>0</v>
      </c>
      <c r="N203" s="25" t="s">
        <v>237</v>
      </c>
      <c r="O203" s="31">
        <f>M203*AA203</f>
        <v>0</v>
      </c>
      <c r="P203" s="1">
        <v>3</v>
      </c>
      <c r="AA203" s="1">
        <f>IF(P203=1,$O$3,IF(P203=2,$O$4,$O$5))</f>
        <v>0</v>
      </c>
    </row>
    <row r="204">
      <c r="A204" s="1" t="s">
        <v>219</v>
      </c>
      <c r="E204" s="27" t="s">
        <v>228</v>
      </c>
    </row>
    <row r="205" ht="26.4">
      <c r="A205" s="1" t="s">
        <v>221</v>
      </c>
      <c r="E205" s="32" t="s">
        <v>6191</v>
      </c>
    </row>
    <row r="206" ht="92.4">
      <c r="A206" s="1" t="s">
        <v>222</v>
      </c>
      <c r="E206" s="27" t="s">
        <v>6183</v>
      </c>
    </row>
    <row r="207" ht="26.4">
      <c r="A207" s="1" t="s">
        <v>213</v>
      </c>
      <c r="B207" s="1">
        <v>49</v>
      </c>
      <c r="C207" s="26" t="s">
        <v>6192</v>
      </c>
      <c r="D207" t="s">
        <v>228</v>
      </c>
      <c r="E207" s="27" t="s">
        <v>6193</v>
      </c>
      <c r="F207" s="28" t="s">
        <v>236</v>
      </c>
      <c r="G207" s="29">
        <v>47</v>
      </c>
      <c r="H207" s="28">
        <v>0</v>
      </c>
      <c r="I207" s="30">
        <f>ROUND(G207*H207,P4)</f>
        <v>0</v>
      </c>
      <c r="L207" s="30">
        <v>0</v>
      </c>
      <c r="M207" s="24">
        <f>ROUND(G207*L207,P4)</f>
        <v>0</v>
      </c>
      <c r="N207" s="25" t="s">
        <v>237</v>
      </c>
      <c r="O207" s="31">
        <f>M207*AA207</f>
        <v>0</v>
      </c>
      <c r="P207" s="1">
        <v>3</v>
      </c>
      <c r="AA207" s="1">
        <f>IF(P207=1,$O$3,IF(P207=2,$O$4,$O$5))</f>
        <v>0</v>
      </c>
    </row>
    <row r="208">
      <c r="A208" s="1" t="s">
        <v>219</v>
      </c>
      <c r="E208" s="27" t="s">
        <v>228</v>
      </c>
    </row>
    <row r="209" ht="26.4">
      <c r="A209" s="1" t="s">
        <v>221</v>
      </c>
      <c r="E209" s="32" t="s">
        <v>6194</v>
      </c>
    </row>
    <row r="210" ht="92.4">
      <c r="A210" s="1" t="s">
        <v>222</v>
      </c>
      <c r="E210" s="27" t="s">
        <v>6195</v>
      </c>
    </row>
    <row r="211" ht="26.4">
      <c r="A211" s="1" t="s">
        <v>213</v>
      </c>
      <c r="B211" s="1">
        <v>50</v>
      </c>
      <c r="C211" s="26" t="s">
        <v>6196</v>
      </c>
      <c r="D211" t="s">
        <v>228</v>
      </c>
      <c r="E211" s="27" t="s">
        <v>6197</v>
      </c>
      <c r="F211" s="28" t="s">
        <v>236</v>
      </c>
      <c r="G211" s="29">
        <v>6</v>
      </c>
      <c r="H211" s="28">
        <v>0</v>
      </c>
      <c r="I211" s="30">
        <f>ROUND(G211*H211,P4)</f>
        <v>0</v>
      </c>
      <c r="L211" s="30">
        <v>0</v>
      </c>
      <c r="M211" s="24">
        <f>ROUND(G211*L211,P4)</f>
        <v>0</v>
      </c>
      <c r="N211" s="25" t="s">
        <v>237</v>
      </c>
      <c r="O211" s="31">
        <f>M211*AA211</f>
        <v>0</v>
      </c>
      <c r="P211" s="1">
        <v>3</v>
      </c>
      <c r="AA211" s="1">
        <f>IF(P211=1,$O$3,IF(P211=2,$O$4,$O$5))</f>
        <v>0</v>
      </c>
    </row>
    <row r="212">
      <c r="A212" s="1" t="s">
        <v>219</v>
      </c>
      <c r="E212" s="27" t="s">
        <v>228</v>
      </c>
    </row>
    <row r="213" ht="26.4">
      <c r="A213" s="1" t="s">
        <v>221</v>
      </c>
      <c r="E213" s="32" t="s">
        <v>6198</v>
      </c>
    </row>
    <row r="214" ht="92.4">
      <c r="A214" s="1" t="s">
        <v>222</v>
      </c>
      <c r="E214" s="27" t="s">
        <v>6195</v>
      </c>
    </row>
    <row r="215">
      <c r="A215" s="1" t="s">
        <v>213</v>
      </c>
      <c r="B215" s="1">
        <v>51</v>
      </c>
      <c r="C215" s="26" t="s">
        <v>6199</v>
      </c>
      <c r="D215" t="s">
        <v>228</v>
      </c>
      <c r="E215" s="27" t="s">
        <v>6200</v>
      </c>
      <c r="F215" s="28" t="s">
        <v>236</v>
      </c>
      <c r="G215" s="29">
        <v>17</v>
      </c>
      <c r="H215" s="28">
        <v>0</v>
      </c>
      <c r="I215" s="30">
        <f>ROUND(G215*H215,P4)</f>
        <v>0</v>
      </c>
      <c r="L215" s="30">
        <v>0</v>
      </c>
      <c r="M215" s="24">
        <f>ROUND(G215*L215,P4)</f>
        <v>0</v>
      </c>
      <c r="N215" s="25" t="s">
        <v>237</v>
      </c>
      <c r="O215" s="31">
        <f>M215*AA215</f>
        <v>0</v>
      </c>
      <c r="P215" s="1">
        <v>3</v>
      </c>
      <c r="AA215" s="1">
        <f>IF(P215=1,$O$3,IF(P215=2,$O$4,$O$5))</f>
        <v>0</v>
      </c>
    </row>
    <row r="216">
      <c r="A216" s="1" t="s">
        <v>219</v>
      </c>
      <c r="E216" s="27" t="s">
        <v>228</v>
      </c>
    </row>
    <row r="217" ht="26.4">
      <c r="A217" s="1" t="s">
        <v>221</v>
      </c>
      <c r="E217" s="32" t="s">
        <v>6201</v>
      </c>
    </row>
    <row r="218" ht="92.4">
      <c r="A218" s="1" t="s">
        <v>222</v>
      </c>
      <c r="E218" s="27" t="s">
        <v>6195</v>
      </c>
    </row>
    <row r="219" ht="26.4">
      <c r="A219" s="1" t="s">
        <v>213</v>
      </c>
      <c r="B219" s="1">
        <v>52</v>
      </c>
      <c r="C219" s="26" t="s">
        <v>6202</v>
      </c>
      <c r="D219" t="s">
        <v>228</v>
      </c>
      <c r="E219" s="27" t="s">
        <v>6203</v>
      </c>
      <c r="F219" s="28" t="s">
        <v>236</v>
      </c>
      <c r="G219" s="29">
        <v>2</v>
      </c>
      <c r="H219" s="28">
        <v>0</v>
      </c>
      <c r="I219" s="30">
        <f>ROUND(G219*H219,P4)</f>
        <v>0</v>
      </c>
      <c r="L219" s="30">
        <v>0</v>
      </c>
      <c r="M219" s="24">
        <f>ROUND(G219*L219,P4)</f>
        <v>0</v>
      </c>
      <c r="N219" s="25" t="s">
        <v>237</v>
      </c>
      <c r="O219" s="31">
        <f>M219*AA219</f>
        <v>0</v>
      </c>
      <c r="P219" s="1">
        <v>3</v>
      </c>
      <c r="AA219" s="1">
        <f>IF(P219=1,$O$3,IF(P219=2,$O$4,$O$5))</f>
        <v>0</v>
      </c>
    </row>
    <row r="220">
      <c r="A220" s="1" t="s">
        <v>219</v>
      </c>
      <c r="E220" s="27" t="s">
        <v>228</v>
      </c>
    </row>
    <row r="221" ht="26.4">
      <c r="A221" s="1" t="s">
        <v>221</v>
      </c>
      <c r="E221" s="32" t="s">
        <v>6204</v>
      </c>
    </row>
    <row r="222" ht="79.2">
      <c r="A222" s="1" t="s">
        <v>222</v>
      </c>
      <c r="E222" s="27" t="s">
        <v>6205</v>
      </c>
    </row>
    <row r="223" ht="26.4">
      <c r="A223" s="1" t="s">
        <v>213</v>
      </c>
      <c r="B223" s="1">
        <v>53</v>
      </c>
      <c r="C223" s="26" t="s">
        <v>6206</v>
      </c>
      <c r="D223" t="s">
        <v>228</v>
      </c>
      <c r="E223" s="27" t="s">
        <v>6207</v>
      </c>
      <c r="F223" s="28" t="s">
        <v>236</v>
      </c>
      <c r="G223" s="29">
        <v>48</v>
      </c>
      <c r="H223" s="28">
        <v>0</v>
      </c>
      <c r="I223" s="30">
        <f>ROUND(G223*H223,P4)</f>
        <v>0</v>
      </c>
      <c r="L223" s="30">
        <v>0</v>
      </c>
      <c r="M223" s="24">
        <f>ROUND(G223*L223,P4)</f>
        <v>0</v>
      </c>
      <c r="N223" s="25" t="s">
        <v>237</v>
      </c>
      <c r="O223" s="31">
        <f>M223*AA223</f>
        <v>0</v>
      </c>
      <c r="P223" s="1">
        <v>3</v>
      </c>
      <c r="AA223" s="1">
        <f>IF(P223=1,$O$3,IF(P223=2,$O$4,$O$5))</f>
        <v>0</v>
      </c>
    </row>
    <row r="224">
      <c r="A224" s="1" t="s">
        <v>219</v>
      </c>
      <c r="E224" s="27" t="s">
        <v>228</v>
      </c>
    </row>
    <row r="225" ht="26.4">
      <c r="A225" s="1" t="s">
        <v>221</v>
      </c>
      <c r="E225" s="32" t="s">
        <v>6208</v>
      </c>
    </row>
    <row r="226" ht="92.4">
      <c r="A226" s="1" t="s">
        <v>222</v>
      </c>
      <c r="E226" s="27" t="s">
        <v>6195</v>
      </c>
    </row>
    <row r="227" ht="26.4">
      <c r="A227" s="1" t="s">
        <v>213</v>
      </c>
      <c r="B227" s="1">
        <v>54</v>
      </c>
      <c r="C227" s="26" t="s">
        <v>6209</v>
      </c>
      <c r="D227" t="s">
        <v>228</v>
      </c>
      <c r="E227" s="27" t="s">
        <v>6210</v>
      </c>
      <c r="F227" s="28" t="s">
        <v>236</v>
      </c>
      <c r="G227" s="29">
        <v>227</v>
      </c>
      <c r="H227" s="28">
        <v>0</v>
      </c>
      <c r="I227" s="30">
        <f>ROUND(G227*H227,P4)</f>
        <v>0</v>
      </c>
      <c r="L227" s="30">
        <v>0</v>
      </c>
      <c r="M227" s="24">
        <f>ROUND(G227*L227,P4)</f>
        <v>0</v>
      </c>
      <c r="N227" s="25" t="s">
        <v>237</v>
      </c>
      <c r="O227" s="31">
        <f>M227*AA227</f>
        <v>0</v>
      </c>
      <c r="P227" s="1">
        <v>3</v>
      </c>
      <c r="AA227" s="1">
        <f>IF(P227=1,$O$3,IF(P227=2,$O$4,$O$5))</f>
        <v>0</v>
      </c>
    </row>
    <row r="228">
      <c r="A228" s="1" t="s">
        <v>219</v>
      </c>
      <c r="E228" s="27" t="s">
        <v>228</v>
      </c>
    </row>
    <row r="229" ht="26.4">
      <c r="A229" s="1" t="s">
        <v>221</v>
      </c>
      <c r="E229" s="32" t="s">
        <v>6211</v>
      </c>
    </row>
    <row r="230" ht="92.4">
      <c r="A230" s="1" t="s">
        <v>222</v>
      </c>
      <c r="E230" s="27" t="s">
        <v>6195</v>
      </c>
    </row>
    <row r="231" ht="26.4">
      <c r="A231" s="1" t="s">
        <v>213</v>
      </c>
      <c r="B231" s="1">
        <v>55</v>
      </c>
      <c r="C231" s="26" t="s">
        <v>6212</v>
      </c>
      <c r="D231" t="s">
        <v>228</v>
      </c>
      <c r="E231" s="27" t="s">
        <v>6213</v>
      </c>
      <c r="F231" s="28" t="s">
        <v>236</v>
      </c>
      <c r="G231" s="29">
        <v>1</v>
      </c>
      <c r="H231" s="28">
        <v>0</v>
      </c>
      <c r="I231" s="30">
        <f>ROUND(G231*H231,P4)</f>
        <v>0</v>
      </c>
      <c r="L231" s="30">
        <v>0</v>
      </c>
      <c r="M231" s="24">
        <f>ROUND(G231*L231,P4)</f>
        <v>0</v>
      </c>
      <c r="N231" s="25" t="s">
        <v>237</v>
      </c>
      <c r="O231" s="31">
        <f>M231*AA231</f>
        <v>0</v>
      </c>
      <c r="P231" s="1">
        <v>3</v>
      </c>
      <c r="AA231" s="1">
        <f>IF(P231=1,$O$3,IF(P231=2,$O$4,$O$5))</f>
        <v>0</v>
      </c>
    </row>
    <row r="232">
      <c r="A232" s="1" t="s">
        <v>219</v>
      </c>
      <c r="E232" s="27" t="s">
        <v>228</v>
      </c>
    </row>
    <row r="233" ht="26.4">
      <c r="A233" s="1" t="s">
        <v>221</v>
      </c>
      <c r="E233" s="32" t="s">
        <v>6214</v>
      </c>
    </row>
    <row r="234" ht="105.6">
      <c r="A234" s="1" t="s">
        <v>222</v>
      </c>
      <c r="E234" s="27" t="s">
        <v>6215</v>
      </c>
    </row>
    <row r="235" ht="26.4">
      <c r="A235" s="1" t="s">
        <v>213</v>
      </c>
      <c r="B235" s="1">
        <v>56</v>
      </c>
      <c r="C235" s="26" t="s">
        <v>6216</v>
      </c>
      <c r="D235" t="s">
        <v>228</v>
      </c>
      <c r="E235" s="27" t="s">
        <v>6217</v>
      </c>
      <c r="F235" s="28" t="s">
        <v>236</v>
      </c>
      <c r="G235" s="29">
        <v>1</v>
      </c>
      <c r="H235" s="28">
        <v>0</v>
      </c>
      <c r="I235" s="30">
        <f>ROUND(G235*H235,P4)</f>
        <v>0</v>
      </c>
      <c r="L235" s="30">
        <v>0</v>
      </c>
      <c r="M235" s="24">
        <f>ROUND(G235*L235,P4)</f>
        <v>0</v>
      </c>
      <c r="N235" s="25" t="s">
        <v>237</v>
      </c>
      <c r="O235" s="31">
        <f>M235*AA235</f>
        <v>0</v>
      </c>
      <c r="P235" s="1">
        <v>3</v>
      </c>
      <c r="AA235" s="1">
        <f>IF(P235=1,$O$3,IF(P235=2,$O$4,$O$5))</f>
        <v>0</v>
      </c>
    </row>
    <row r="236">
      <c r="A236" s="1" t="s">
        <v>219</v>
      </c>
      <c r="E236" s="27" t="s">
        <v>228</v>
      </c>
    </row>
    <row r="237" ht="26.4">
      <c r="A237" s="1" t="s">
        <v>221</v>
      </c>
      <c r="E237" s="32" t="s">
        <v>6218</v>
      </c>
    </row>
    <row r="238" ht="105.6">
      <c r="A238" s="1" t="s">
        <v>222</v>
      </c>
      <c r="E238" s="27" t="s">
        <v>6219</v>
      </c>
    </row>
    <row r="239" ht="26.4">
      <c r="A239" s="1" t="s">
        <v>213</v>
      </c>
      <c r="B239" s="1">
        <v>57</v>
      </c>
      <c r="C239" s="26" t="s">
        <v>6220</v>
      </c>
      <c r="D239" t="s">
        <v>228</v>
      </c>
      <c r="E239" s="27" t="s">
        <v>6221</v>
      </c>
      <c r="F239" s="28" t="s">
        <v>236</v>
      </c>
      <c r="G239" s="29">
        <v>1</v>
      </c>
      <c r="H239" s="28">
        <v>0</v>
      </c>
      <c r="I239" s="30">
        <f>ROUND(G239*H239,P4)</f>
        <v>0</v>
      </c>
      <c r="L239" s="30">
        <v>0</v>
      </c>
      <c r="M239" s="24">
        <f>ROUND(G239*L239,P4)</f>
        <v>0</v>
      </c>
      <c r="N239" s="25" t="s">
        <v>237</v>
      </c>
      <c r="O239" s="31">
        <f>M239*AA239</f>
        <v>0</v>
      </c>
      <c r="P239" s="1">
        <v>3</v>
      </c>
      <c r="AA239" s="1">
        <f>IF(P239=1,$O$3,IF(P239=2,$O$4,$O$5))</f>
        <v>0</v>
      </c>
    </row>
    <row r="240">
      <c r="A240" s="1" t="s">
        <v>219</v>
      </c>
      <c r="E240" s="27" t="s">
        <v>228</v>
      </c>
    </row>
    <row r="241" ht="26.4">
      <c r="A241" s="1" t="s">
        <v>221</v>
      </c>
      <c r="E241" s="32" t="s">
        <v>6222</v>
      </c>
    </row>
    <row r="242" ht="105.6">
      <c r="A242" s="1" t="s">
        <v>222</v>
      </c>
      <c r="E242" s="27" t="s">
        <v>6219</v>
      </c>
    </row>
    <row r="243" ht="26.4">
      <c r="A243" s="1" t="s">
        <v>213</v>
      </c>
      <c r="B243" s="1">
        <v>58</v>
      </c>
      <c r="C243" s="26" t="s">
        <v>6223</v>
      </c>
      <c r="D243" t="s">
        <v>228</v>
      </c>
      <c r="E243" s="27" t="s">
        <v>6224</v>
      </c>
      <c r="F243" s="28" t="s">
        <v>236</v>
      </c>
      <c r="G243" s="29">
        <v>1</v>
      </c>
      <c r="H243" s="28">
        <v>0</v>
      </c>
      <c r="I243" s="30">
        <f>ROUND(G243*H243,P4)</f>
        <v>0</v>
      </c>
      <c r="L243" s="30">
        <v>0</v>
      </c>
      <c r="M243" s="24">
        <f>ROUND(G243*L243,P4)</f>
        <v>0</v>
      </c>
      <c r="N243" s="25" t="s">
        <v>237</v>
      </c>
      <c r="O243" s="31">
        <f>M243*AA243</f>
        <v>0</v>
      </c>
      <c r="P243" s="1">
        <v>3</v>
      </c>
      <c r="AA243" s="1">
        <f>IF(P243=1,$O$3,IF(P243=2,$O$4,$O$5))</f>
        <v>0</v>
      </c>
    </row>
    <row r="244">
      <c r="A244" s="1" t="s">
        <v>219</v>
      </c>
      <c r="E244" s="27" t="s">
        <v>228</v>
      </c>
    </row>
    <row r="245" ht="26.4">
      <c r="A245" s="1" t="s">
        <v>221</v>
      </c>
      <c r="E245" s="32" t="s">
        <v>6225</v>
      </c>
    </row>
    <row r="246" ht="105.6">
      <c r="A246" s="1" t="s">
        <v>222</v>
      </c>
      <c r="E246" s="27" t="s">
        <v>6226</v>
      </c>
    </row>
    <row r="247" ht="26.4">
      <c r="A247" s="1" t="s">
        <v>213</v>
      </c>
      <c r="B247" s="1">
        <v>59</v>
      </c>
      <c r="C247" s="26" t="s">
        <v>6227</v>
      </c>
      <c r="D247" t="s">
        <v>228</v>
      </c>
      <c r="E247" s="27" t="s">
        <v>6228</v>
      </c>
      <c r="F247" s="28" t="s">
        <v>236</v>
      </c>
      <c r="G247" s="29">
        <v>1</v>
      </c>
      <c r="H247" s="28">
        <v>0</v>
      </c>
      <c r="I247" s="30">
        <f>ROUND(G247*H247,P4)</f>
        <v>0</v>
      </c>
      <c r="L247" s="30">
        <v>0</v>
      </c>
      <c r="M247" s="24">
        <f>ROUND(G247*L247,P4)</f>
        <v>0</v>
      </c>
      <c r="N247" s="25" t="s">
        <v>237</v>
      </c>
      <c r="O247" s="31">
        <f>M247*AA247</f>
        <v>0</v>
      </c>
      <c r="P247" s="1">
        <v>3</v>
      </c>
      <c r="AA247" s="1">
        <f>IF(P247=1,$O$3,IF(P247=2,$O$4,$O$5))</f>
        <v>0</v>
      </c>
    </row>
    <row r="248">
      <c r="A248" s="1" t="s">
        <v>219</v>
      </c>
      <c r="E248" s="27" t="s">
        <v>228</v>
      </c>
    </row>
    <row r="249" ht="26.4">
      <c r="A249" s="1" t="s">
        <v>221</v>
      </c>
      <c r="E249" s="32" t="s">
        <v>6225</v>
      </c>
    </row>
    <row r="250" ht="92.4">
      <c r="A250" s="1" t="s">
        <v>222</v>
      </c>
      <c r="E250" s="27" t="s">
        <v>6229</v>
      </c>
    </row>
    <row r="251" ht="26.4">
      <c r="A251" s="1" t="s">
        <v>213</v>
      </c>
      <c r="B251" s="1">
        <v>60</v>
      </c>
      <c r="C251" s="26" t="s">
        <v>6230</v>
      </c>
      <c r="D251" t="s">
        <v>228</v>
      </c>
      <c r="E251" s="27" t="s">
        <v>6231</v>
      </c>
      <c r="F251" s="28" t="s">
        <v>236</v>
      </c>
      <c r="G251" s="29">
        <v>1</v>
      </c>
      <c r="H251" s="28">
        <v>0</v>
      </c>
      <c r="I251" s="30">
        <f>ROUND(G251*H251,P4)</f>
        <v>0</v>
      </c>
      <c r="L251" s="30">
        <v>0</v>
      </c>
      <c r="M251" s="24">
        <f>ROUND(G251*L251,P4)</f>
        <v>0</v>
      </c>
      <c r="N251" s="25" t="s">
        <v>237</v>
      </c>
      <c r="O251" s="31">
        <f>M251*AA251</f>
        <v>0</v>
      </c>
      <c r="P251" s="1">
        <v>3</v>
      </c>
      <c r="AA251" s="1">
        <f>IF(P251=1,$O$3,IF(P251=2,$O$4,$O$5))</f>
        <v>0</v>
      </c>
    </row>
    <row r="252">
      <c r="A252" s="1" t="s">
        <v>219</v>
      </c>
      <c r="E252" s="27" t="s">
        <v>228</v>
      </c>
    </row>
    <row r="253" ht="26.4">
      <c r="A253" s="1" t="s">
        <v>221</v>
      </c>
      <c r="E253" s="32" t="s">
        <v>6225</v>
      </c>
    </row>
    <row r="254" ht="92.4">
      <c r="A254" s="1" t="s">
        <v>222</v>
      </c>
      <c r="E254" s="27" t="s">
        <v>6229</v>
      </c>
    </row>
    <row r="255">
      <c r="A255" s="1" t="s">
        <v>213</v>
      </c>
      <c r="B255" s="1">
        <v>61</v>
      </c>
      <c r="C255" s="26" t="s">
        <v>6232</v>
      </c>
      <c r="D255" t="s">
        <v>228</v>
      </c>
      <c r="E255" s="27" t="s">
        <v>6233</v>
      </c>
      <c r="F255" s="28" t="s">
        <v>236</v>
      </c>
      <c r="G255" s="29">
        <v>11</v>
      </c>
      <c r="H255" s="28">
        <v>0</v>
      </c>
      <c r="I255" s="30">
        <f>ROUND(G255*H255,P4)</f>
        <v>0</v>
      </c>
      <c r="L255" s="30">
        <v>0</v>
      </c>
      <c r="M255" s="24">
        <f>ROUND(G255*L255,P4)</f>
        <v>0</v>
      </c>
      <c r="N255" s="25" t="s">
        <v>237</v>
      </c>
      <c r="O255" s="31">
        <f>M255*AA255</f>
        <v>0</v>
      </c>
      <c r="P255" s="1">
        <v>3</v>
      </c>
      <c r="AA255" s="1">
        <f>IF(P255=1,$O$3,IF(P255=2,$O$4,$O$5))</f>
        <v>0</v>
      </c>
    </row>
    <row r="256">
      <c r="A256" s="1" t="s">
        <v>219</v>
      </c>
      <c r="E256" s="27" t="s">
        <v>228</v>
      </c>
    </row>
    <row r="257" ht="26.4">
      <c r="A257" s="1" t="s">
        <v>221</v>
      </c>
      <c r="E257" s="32" t="s">
        <v>6234</v>
      </c>
    </row>
    <row r="258" ht="118.8">
      <c r="A258" s="1" t="s">
        <v>222</v>
      </c>
      <c r="E258" s="27" t="s">
        <v>6235</v>
      </c>
    </row>
    <row r="259">
      <c r="A259" s="1" t="s">
        <v>213</v>
      </c>
      <c r="B259" s="1">
        <v>62</v>
      </c>
      <c r="C259" s="26" t="s">
        <v>6236</v>
      </c>
      <c r="D259" t="s">
        <v>228</v>
      </c>
      <c r="E259" s="27" t="s">
        <v>6237</v>
      </c>
      <c r="F259" s="28" t="s">
        <v>236</v>
      </c>
      <c r="G259" s="29">
        <v>2</v>
      </c>
      <c r="H259" s="28">
        <v>0</v>
      </c>
      <c r="I259" s="30">
        <f>ROUND(G259*H259,P4)</f>
        <v>0</v>
      </c>
      <c r="L259" s="30">
        <v>0</v>
      </c>
      <c r="M259" s="24">
        <f>ROUND(G259*L259,P4)</f>
        <v>0</v>
      </c>
      <c r="N259" s="25" t="s">
        <v>237</v>
      </c>
      <c r="O259" s="31">
        <f>M259*AA259</f>
        <v>0</v>
      </c>
      <c r="P259" s="1">
        <v>3</v>
      </c>
      <c r="AA259" s="1">
        <f>IF(P259=1,$O$3,IF(P259=2,$O$4,$O$5))</f>
        <v>0</v>
      </c>
    </row>
    <row r="260">
      <c r="A260" s="1" t="s">
        <v>219</v>
      </c>
      <c r="E260" s="27" t="s">
        <v>228</v>
      </c>
    </row>
    <row r="261" ht="26.4">
      <c r="A261" s="1" t="s">
        <v>221</v>
      </c>
      <c r="E261" s="32" t="s">
        <v>6238</v>
      </c>
    </row>
    <row r="262" ht="118.8">
      <c r="A262" s="1" t="s">
        <v>222</v>
      </c>
      <c r="E262" s="27" t="s">
        <v>6235</v>
      </c>
    </row>
    <row r="263">
      <c r="A263" s="1" t="s">
        <v>213</v>
      </c>
      <c r="B263" s="1">
        <v>63</v>
      </c>
      <c r="C263" s="26" t="s">
        <v>6239</v>
      </c>
      <c r="D263" t="s">
        <v>228</v>
      </c>
      <c r="E263" s="27" t="s">
        <v>6240</v>
      </c>
      <c r="F263" s="28" t="s">
        <v>236</v>
      </c>
      <c r="G263" s="29">
        <v>17</v>
      </c>
      <c r="H263" s="28">
        <v>0</v>
      </c>
      <c r="I263" s="30">
        <f>ROUND(G263*H263,P4)</f>
        <v>0</v>
      </c>
      <c r="L263" s="30">
        <v>0</v>
      </c>
      <c r="M263" s="24">
        <f>ROUND(G263*L263,P4)</f>
        <v>0</v>
      </c>
      <c r="N263" s="25" t="s">
        <v>237</v>
      </c>
      <c r="O263" s="31">
        <f>M263*AA263</f>
        <v>0</v>
      </c>
      <c r="P263" s="1">
        <v>3</v>
      </c>
      <c r="AA263" s="1">
        <f>IF(P263=1,$O$3,IF(P263=2,$O$4,$O$5))</f>
        <v>0</v>
      </c>
    </row>
    <row r="264">
      <c r="A264" s="1" t="s">
        <v>219</v>
      </c>
      <c r="E264" s="27" t="s">
        <v>228</v>
      </c>
    </row>
    <row r="265" ht="26.4">
      <c r="A265" s="1" t="s">
        <v>221</v>
      </c>
      <c r="E265" s="32" t="s">
        <v>6241</v>
      </c>
    </row>
    <row r="266" ht="118.8">
      <c r="A266" s="1" t="s">
        <v>222</v>
      </c>
      <c r="E266" s="27" t="s">
        <v>6235</v>
      </c>
    </row>
    <row r="267">
      <c r="A267" s="1" t="s">
        <v>213</v>
      </c>
      <c r="B267" s="1">
        <v>64</v>
      </c>
      <c r="C267" s="26" t="s">
        <v>6242</v>
      </c>
      <c r="D267" t="s">
        <v>228</v>
      </c>
      <c r="E267" s="27" t="s">
        <v>6243</v>
      </c>
      <c r="F267" s="28" t="s">
        <v>236</v>
      </c>
      <c r="G267" s="29">
        <v>1</v>
      </c>
      <c r="H267" s="28">
        <v>0</v>
      </c>
      <c r="I267" s="30">
        <f>ROUND(G267*H267,P4)</f>
        <v>0</v>
      </c>
      <c r="L267" s="30">
        <v>0</v>
      </c>
      <c r="M267" s="24">
        <f>ROUND(G267*L267,P4)</f>
        <v>0</v>
      </c>
      <c r="N267" s="25" t="s">
        <v>237</v>
      </c>
      <c r="O267" s="31">
        <f>M267*AA267</f>
        <v>0</v>
      </c>
      <c r="P267" s="1">
        <v>3</v>
      </c>
      <c r="AA267" s="1">
        <f>IF(P267=1,$O$3,IF(P267=2,$O$4,$O$5))</f>
        <v>0</v>
      </c>
    </row>
    <row r="268">
      <c r="A268" s="1" t="s">
        <v>219</v>
      </c>
      <c r="E268" s="27" t="s">
        <v>228</v>
      </c>
    </row>
    <row r="269" ht="26.4">
      <c r="A269" s="1" t="s">
        <v>221</v>
      </c>
      <c r="E269" s="32" t="s">
        <v>6244</v>
      </c>
    </row>
    <row r="270" ht="118.8">
      <c r="A270" s="1" t="s">
        <v>222</v>
      </c>
      <c r="E270" s="27" t="s">
        <v>6235</v>
      </c>
    </row>
    <row r="271">
      <c r="A271" s="1" t="s">
        <v>213</v>
      </c>
      <c r="B271" s="1">
        <v>65</v>
      </c>
      <c r="C271" s="26" t="s">
        <v>6245</v>
      </c>
      <c r="D271" t="s">
        <v>228</v>
      </c>
      <c r="E271" s="27" t="s">
        <v>6246</v>
      </c>
      <c r="F271" s="28" t="s">
        <v>236</v>
      </c>
      <c r="G271" s="29">
        <v>8</v>
      </c>
      <c r="H271" s="28">
        <v>0</v>
      </c>
      <c r="I271" s="30">
        <f>ROUND(G271*H271,P4)</f>
        <v>0</v>
      </c>
      <c r="L271" s="30">
        <v>0</v>
      </c>
      <c r="M271" s="24">
        <f>ROUND(G271*L271,P4)</f>
        <v>0</v>
      </c>
      <c r="N271" s="25" t="s">
        <v>237</v>
      </c>
      <c r="O271" s="31">
        <f>M271*AA271</f>
        <v>0</v>
      </c>
      <c r="P271" s="1">
        <v>3</v>
      </c>
      <c r="AA271" s="1">
        <f>IF(P271=1,$O$3,IF(P271=2,$O$4,$O$5))</f>
        <v>0</v>
      </c>
    </row>
    <row r="272">
      <c r="A272" s="1" t="s">
        <v>219</v>
      </c>
      <c r="E272" s="27" t="s">
        <v>228</v>
      </c>
    </row>
    <row r="273" ht="26.4">
      <c r="A273" s="1" t="s">
        <v>221</v>
      </c>
      <c r="E273" s="32" t="s">
        <v>6247</v>
      </c>
    </row>
    <row r="274" ht="118.8">
      <c r="A274" s="1" t="s">
        <v>222</v>
      </c>
      <c r="E274" s="27" t="s">
        <v>6235</v>
      </c>
    </row>
    <row r="275">
      <c r="A275" s="1" t="s">
        <v>213</v>
      </c>
      <c r="B275" s="1">
        <v>66</v>
      </c>
      <c r="C275" s="26" t="s">
        <v>6248</v>
      </c>
      <c r="D275" t="s">
        <v>228</v>
      </c>
      <c r="E275" s="27" t="s">
        <v>6249</v>
      </c>
      <c r="F275" s="28" t="s">
        <v>406</v>
      </c>
      <c r="G275" s="29">
        <v>10</v>
      </c>
      <c r="H275" s="28">
        <v>0</v>
      </c>
      <c r="I275" s="30">
        <f>ROUND(G275*H275,P4)</f>
        <v>0</v>
      </c>
      <c r="L275" s="30">
        <v>0</v>
      </c>
      <c r="M275" s="24">
        <f>ROUND(G275*L275,P4)</f>
        <v>0</v>
      </c>
      <c r="N275" s="25" t="s">
        <v>237</v>
      </c>
      <c r="O275" s="31">
        <f>M275*AA275</f>
        <v>0</v>
      </c>
      <c r="P275" s="1">
        <v>3</v>
      </c>
      <c r="AA275" s="1">
        <f>IF(P275=1,$O$3,IF(P275=2,$O$4,$O$5))</f>
        <v>0</v>
      </c>
    </row>
    <row r="276">
      <c r="A276" s="1" t="s">
        <v>219</v>
      </c>
      <c r="E276" s="27" t="s">
        <v>228</v>
      </c>
    </row>
    <row r="277" ht="26.4">
      <c r="A277" s="1" t="s">
        <v>221</v>
      </c>
      <c r="E277" s="32" t="s">
        <v>6250</v>
      </c>
    </row>
    <row r="278" ht="132">
      <c r="A278" s="1" t="s">
        <v>222</v>
      </c>
      <c r="E278" s="27" t="s">
        <v>6251</v>
      </c>
    </row>
    <row r="279">
      <c r="A279" s="1" t="s">
        <v>213</v>
      </c>
      <c r="B279" s="1">
        <v>67</v>
      </c>
      <c r="C279" s="26" t="s">
        <v>6252</v>
      </c>
      <c r="D279" t="s">
        <v>228</v>
      </c>
      <c r="E279" s="27" t="s">
        <v>6253</v>
      </c>
      <c r="F279" s="28" t="s">
        <v>236</v>
      </c>
      <c r="G279" s="29">
        <v>7</v>
      </c>
      <c r="H279" s="28">
        <v>0</v>
      </c>
      <c r="I279" s="30">
        <f>ROUND(G279*H279,P4)</f>
        <v>0</v>
      </c>
      <c r="L279" s="30">
        <v>0</v>
      </c>
      <c r="M279" s="24">
        <f>ROUND(G279*L279,P4)</f>
        <v>0</v>
      </c>
      <c r="N279" s="25" t="s">
        <v>237</v>
      </c>
      <c r="O279" s="31">
        <f>M279*AA279</f>
        <v>0</v>
      </c>
      <c r="P279" s="1">
        <v>3</v>
      </c>
      <c r="AA279" s="1">
        <f>IF(P279=1,$O$3,IF(P279=2,$O$4,$O$5))</f>
        <v>0</v>
      </c>
    </row>
    <row r="280">
      <c r="A280" s="1" t="s">
        <v>219</v>
      </c>
      <c r="E280" s="27" t="s">
        <v>228</v>
      </c>
    </row>
    <row r="281" ht="26.4">
      <c r="A281" s="1" t="s">
        <v>221</v>
      </c>
      <c r="E281" s="32" t="s">
        <v>6254</v>
      </c>
    </row>
    <row r="282" ht="105.6">
      <c r="A282" s="1" t="s">
        <v>222</v>
      </c>
      <c r="E282" s="27" t="s">
        <v>6255</v>
      </c>
    </row>
    <row r="283">
      <c r="A283" s="1" t="s">
        <v>213</v>
      </c>
      <c r="B283" s="1">
        <v>68</v>
      </c>
      <c r="C283" s="26" t="s">
        <v>6256</v>
      </c>
      <c r="D283" t="s">
        <v>228</v>
      </c>
      <c r="E283" s="27" t="s">
        <v>6257</v>
      </c>
      <c r="F283" s="28" t="s">
        <v>236</v>
      </c>
      <c r="G283" s="29">
        <v>3</v>
      </c>
      <c r="H283" s="28">
        <v>0</v>
      </c>
      <c r="I283" s="30">
        <f>ROUND(G283*H283,P4)</f>
        <v>0</v>
      </c>
      <c r="L283" s="30">
        <v>0</v>
      </c>
      <c r="M283" s="24">
        <f>ROUND(G283*L283,P4)</f>
        <v>0</v>
      </c>
      <c r="N283" s="25" t="s">
        <v>237</v>
      </c>
      <c r="O283" s="31">
        <f>M283*AA283</f>
        <v>0</v>
      </c>
      <c r="P283" s="1">
        <v>3</v>
      </c>
      <c r="AA283" s="1">
        <f>IF(P283=1,$O$3,IF(P283=2,$O$4,$O$5))</f>
        <v>0</v>
      </c>
    </row>
    <row r="284">
      <c r="A284" s="1" t="s">
        <v>219</v>
      </c>
      <c r="E284" s="27" t="s">
        <v>228</v>
      </c>
    </row>
    <row r="285" ht="26.4">
      <c r="A285" s="1" t="s">
        <v>221</v>
      </c>
      <c r="E285" s="32" t="s">
        <v>6258</v>
      </c>
    </row>
    <row r="286" ht="92.4">
      <c r="A286" s="1" t="s">
        <v>222</v>
      </c>
      <c r="E286" s="27" t="s">
        <v>6259</v>
      </c>
    </row>
    <row r="287" ht="26.4">
      <c r="A287" s="1" t="s">
        <v>213</v>
      </c>
      <c r="B287" s="1">
        <v>69</v>
      </c>
      <c r="C287" s="26" t="s">
        <v>6260</v>
      </c>
      <c r="D287" t="s">
        <v>228</v>
      </c>
      <c r="E287" s="27" t="s">
        <v>6261</v>
      </c>
      <c r="F287" s="28" t="s">
        <v>236</v>
      </c>
      <c r="G287" s="29">
        <v>7</v>
      </c>
      <c r="H287" s="28">
        <v>0</v>
      </c>
      <c r="I287" s="30">
        <f>ROUND(G287*H287,P4)</f>
        <v>0</v>
      </c>
      <c r="L287" s="30">
        <v>0</v>
      </c>
      <c r="M287" s="24">
        <f>ROUND(G287*L287,P4)</f>
        <v>0</v>
      </c>
      <c r="N287" s="25" t="s">
        <v>237</v>
      </c>
      <c r="O287" s="31">
        <f>M287*AA287</f>
        <v>0</v>
      </c>
      <c r="P287" s="1">
        <v>3</v>
      </c>
      <c r="AA287" s="1">
        <f>IF(P287=1,$O$3,IF(P287=2,$O$4,$O$5))</f>
        <v>0</v>
      </c>
    </row>
    <row r="288">
      <c r="A288" s="1" t="s">
        <v>219</v>
      </c>
      <c r="E288" s="27" t="s">
        <v>228</v>
      </c>
    </row>
    <row r="289" ht="26.4">
      <c r="A289" s="1" t="s">
        <v>221</v>
      </c>
      <c r="E289" s="32" t="s">
        <v>6262</v>
      </c>
    </row>
    <row r="290" ht="92.4">
      <c r="A290" s="1" t="s">
        <v>222</v>
      </c>
      <c r="E290" s="27" t="s">
        <v>6259</v>
      </c>
    </row>
    <row r="291" ht="26.4">
      <c r="A291" s="1" t="s">
        <v>213</v>
      </c>
      <c r="B291" s="1">
        <v>70</v>
      </c>
      <c r="C291" s="26" t="s">
        <v>304</v>
      </c>
      <c r="D291" t="s">
        <v>228</v>
      </c>
      <c r="E291" s="27" t="s">
        <v>6263</v>
      </c>
      <c r="F291" s="28" t="s">
        <v>236</v>
      </c>
      <c r="G291" s="29">
        <v>1</v>
      </c>
      <c r="H291" s="28">
        <v>0</v>
      </c>
      <c r="I291" s="30">
        <f>ROUND(G291*H291,P4)</f>
        <v>0</v>
      </c>
      <c r="L291" s="30">
        <v>0</v>
      </c>
      <c r="M291" s="24">
        <f>ROUND(G291*L291,P4)</f>
        <v>0</v>
      </c>
      <c r="N291" s="25" t="s">
        <v>237</v>
      </c>
      <c r="O291" s="31">
        <f>M291*AA291</f>
        <v>0</v>
      </c>
      <c r="P291" s="1">
        <v>3</v>
      </c>
      <c r="AA291" s="1">
        <f>IF(P291=1,$O$3,IF(P291=2,$O$4,$O$5))</f>
        <v>0</v>
      </c>
    </row>
    <row r="292">
      <c r="A292" s="1" t="s">
        <v>219</v>
      </c>
      <c r="E292" s="27" t="s">
        <v>228</v>
      </c>
    </row>
    <row r="293" ht="26.4">
      <c r="A293" s="1" t="s">
        <v>221</v>
      </c>
      <c r="E293" s="32" t="s">
        <v>6264</v>
      </c>
    </row>
    <row r="294" ht="105.6">
      <c r="A294" s="1" t="s">
        <v>222</v>
      </c>
      <c r="E294" s="27" t="s">
        <v>2673</v>
      </c>
    </row>
    <row r="295" ht="39.6">
      <c r="A295" s="1" t="s">
        <v>213</v>
      </c>
      <c r="B295" s="1">
        <v>71</v>
      </c>
      <c r="C295" s="26" t="s">
        <v>5254</v>
      </c>
      <c r="D295" t="s">
        <v>228</v>
      </c>
      <c r="E295" s="27" t="s">
        <v>6265</v>
      </c>
      <c r="F295" s="28" t="s">
        <v>236</v>
      </c>
      <c r="G295" s="29">
        <v>44</v>
      </c>
      <c r="H295" s="28">
        <v>0</v>
      </c>
      <c r="I295" s="30">
        <f>ROUND(G295*H295,P4)</f>
        <v>0</v>
      </c>
      <c r="L295" s="30">
        <v>0</v>
      </c>
      <c r="M295" s="24">
        <f>ROUND(G295*L295,P4)</f>
        <v>0</v>
      </c>
      <c r="N295" s="25" t="s">
        <v>237</v>
      </c>
      <c r="O295" s="31">
        <f>M295*AA295</f>
        <v>0</v>
      </c>
      <c r="P295" s="1">
        <v>3</v>
      </c>
      <c r="AA295" s="1">
        <f>IF(P295=1,$O$3,IF(P295=2,$O$4,$O$5))</f>
        <v>0</v>
      </c>
    </row>
    <row r="296">
      <c r="A296" s="1" t="s">
        <v>219</v>
      </c>
      <c r="E296" s="27" t="s">
        <v>228</v>
      </c>
    </row>
    <row r="297" ht="26.4">
      <c r="A297" s="1" t="s">
        <v>221</v>
      </c>
      <c r="E297" s="32" t="s">
        <v>6266</v>
      </c>
    </row>
    <row r="298" ht="105.6">
      <c r="A298" s="1" t="s">
        <v>222</v>
      </c>
      <c r="E298" s="27" t="s">
        <v>2673</v>
      </c>
    </row>
    <row r="299" ht="26.4">
      <c r="A299" s="1" t="s">
        <v>213</v>
      </c>
      <c r="B299" s="1">
        <v>72</v>
      </c>
      <c r="C299" s="26" t="s">
        <v>307</v>
      </c>
      <c r="D299" t="s">
        <v>228</v>
      </c>
      <c r="E299" s="27" t="s">
        <v>6267</v>
      </c>
      <c r="F299" s="28" t="s">
        <v>236</v>
      </c>
      <c r="G299" s="29">
        <v>1</v>
      </c>
      <c r="H299" s="28">
        <v>0</v>
      </c>
      <c r="I299" s="30">
        <f>ROUND(G299*H299,P4)</f>
        <v>0</v>
      </c>
      <c r="L299" s="30">
        <v>0</v>
      </c>
      <c r="M299" s="24">
        <f>ROUND(G299*L299,P4)</f>
        <v>0</v>
      </c>
      <c r="N299" s="25" t="s">
        <v>237</v>
      </c>
      <c r="O299" s="31">
        <f>M299*AA299</f>
        <v>0</v>
      </c>
      <c r="P299" s="1">
        <v>3</v>
      </c>
      <c r="AA299" s="1">
        <f>IF(P299=1,$O$3,IF(P299=2,$O$4,$O$5))</f>
        <v>0</v>
      </c>
    </row>
    <row r="300">
      <c r="A300" s="1" t="s">
        <v>219</v>
      </c>
      <c r="E300" s="27" t="s">
        <v>228</v>
      </c>
    </row>
    <row r="301" ht="26.4">
      <c r="A301" s="1" t="s">
        <v>221</v>
      </c>
      <c r="E301" s="32" t="s">
        <v>6264</v>
      </c>
    </row>
    <row r="302" ht="92.4">
      <c r="A302" s="1" t="s">
        <v>222</v>
      </c>
      <c r="E302" s="27" t="s">
        <v>6268</v>
      </c>
    </row>
    <row r="303">
      <c r="A303" s="1" t="s">
        <v>213</v>
      </c>
      <c r="B303" s="1">
        <v>73</v>
      </c>
      <c r="C303" s="26" t="s">
        <v>6269</v>
      </c>
      <c r="D303" t="s">
        <v>228</v>
      </c>
      <c r="E303" s="27" t="s">
        <v>6270</v>
      </c>
      <c r="F303" s="28" t="s">
        <v>236</v>
      </c>
      <c r="G303" s="29">
        <v>41</v>
      </c>
      <c r="H303" s="28">
        <v>0</v>
      </c>
      <c r="I303" s="30">
        <f>ROUND(G303*H303,P4)</f>
        <v>0</v>
      </c>
      <c r="L303" s="30">
        <v>0</v>
      </c>
      <c r="M303" s="24">
        <f>ROUND(G303*L303,P4)</f>
        <v>0</v>
      </c>
      <c r="N303" s="25" t="s">
        <v>237</v>
      </c>
      <c r="O303" s="31">
        <f>M303*AA303</f>
        <v>0</v>
      </c>
      <c r="P303" s="1">
        <v>3</v>
      </c>
      <c r="AA303" s="1">
        <f>IF(P303=1,$O$3,IF(P303=2,$O$4,$O$5))</f>
        <v>0</v>
      </c>
    </row>
    <row r="304">
      <c r="A304" s="1" t="s">
        <v>219</v>
      </c>
      <c r="E304" s="27" t="s">
        <v>228</v>
      </c>
    </row>
    <row r="305" ht="26.4">
      <c r="A305" s="1" t="s">
        <v>221</v>
      </c>
      <c r="E305" s="32" t="s">
        <v>6129</v>
      </c>
    </row>
    <row r="306" ht="79.2">
      <c r="A306" s="1" t="s">
        <v>222</v>
      </c>
      <c r="E306" s="27" t="s">
        <v>6271</v>
      </c>
    </row>
    <row r="307">
      <c r="A307" s="1" t="s">
        <v>213</v>
      </c>
      <c r="B307" s="1">
        <v>74</v>
      </c>
      <c r="C307" s="26" t="s">
        <v>6272</v>
      </c>
      <c r="D307" t="s">
        <v>228</v>
      </c>
      <c r="E307" s="27" t="s">
        <v>6273</v>
      </c>
      <c r="F307" s="28" t="s">
        <v>236</v>
      </c>
      <c r="G307" s="29">
        <v>147</v>
      </c>
      <c r="H307" s="28">
        <v>0</v>
      </c>
      <c r="I307" s="30">
        <f>ROUND(G307*H307,P4)</f>
        <v>0</v>
      </c>
      <c r="L307" s="30">
        <v>0</v>
      </c>
      <c r="M307" s="24">
        <f>ROUND(G307*L307,P4)</f>
        <v>0</v>
      </c>
      <c r="N307" s="25" t="s">
        <v>237</v>
      </c>
      <c r="O307" s="31">
        <f>M307*AA307</f>
        <v>0</v>
      </c>
      <c r="P307" s="1">
        <v>3</v>
      </c>
      <c r="AA307" s="1">
        <f>IF(P307=1,$O$3,IF(P307=2,$O$4,$O$5))</f>
        <v>0</v>
      </c>
    </row>
    <row r="308">
      <c r="A308" s="1" t="s">
        <v>219</v>
      </c>
      <c r="E308" s="27" t="s">
        <v>228</v>
      </c>
    </row>
    <row r="309" ht="26.4">
      <c r="A309" s="1" t="s">
        <v>221</v>
      </c>
      <c r="E309" s="32" t="s">
        <v>6274</v>
      </c>
    </row>
    <row r="310" ht="79.2">
      <c r="A310" s="1" t="s">
        <v>222</v>
      </c>
      <c r="E310" s="27" t="s">
        <v>2677</v>
      </c>
    </row>
    <row r="311">
      <c r="A311" s="1" t="s">
        <v>213</v>
      </c>
      <c r="B311" s="1">
        <v>75</v>
      </c>
      <c r="C311" s="26" t="s">
        <v>6275</v>
      </c>
      <c r="D311" t="s">
        <v>228</v>
      </c>
      <c r="E311" s="27" t="s">
        <v>6276</v>
      </c>
      <c r="F311" s="28" t="s">
        <v>236</v>
      </c>
      <c r="G311" s="29">
        <v>9</v>
      </c>
      <c r="H311" s="28">
        <v>0</v>
      </c>
      <c r="I311" s="30">
        <f>ROUND(G311*H311,P4)</f>
        <v>0</v>
      </c>
      <c r="L311" s="30">
        <v>0</v>
      </c>
      <c r="M311" s="24">
        <f>ROUND(G311*L311,P4)</f>
        <v>0</v>
      </c>
      <c r="N311" s="25" t="s">
        <v>237</v>
      </c>
      <c r="O311" s="31">
        <f>M311*AA311</f>
        <v>0</v>
      </c>
      <c r="P311" s="1">
        <v>3</v>
      </c>
      <c r="AA311" s="1">
        <f>IF(P311=1,$O$3,IF(P311=2,$O$4,$O$5))</f>
        <v>0</v>
      </c>
    </row>
    <row r="312">
      <c r="A312" s="1" t="s">
        <v>219</v>
      </c>
      <c r="E312" s="27" t="s">
        <v>228</v>
      </c>
    </row>
    <row r="313" ht="26.4">
      <c r="A313" s="1" t="s">
        <v>221</v>
      </c>
      <c r="E313" s="32" t="s">
        <v>6277</v>
      </c>
    </row>
    <row r="314" ht="79.2">
      <c r="A314" s="1" t="s">
        <v>222</v>
      </c>
      <c r="E314" s="27" t="s">
        <v>2677</v>
      </c>
    </row>
    <row r="315">
      <c r="A315" s="1" t="s">
        <v>213</v>
      </c>
      <c r="B315" s="1">
        <v>76</v>
      </c>
      <c r="C315" s="26" t="s">
        <v>5415</v>
      </c>
      <c r="D315" t="s">
        <v>228</v>
      </c>
      <c r="E315" s="27" t="s">
        <v>6278</v>
      </c>
      <c r="F315" s="28" t="s">
        <v>236</v>
      </c>
      <c r="G315" s="29">
        <v>1</v>
      </c>
      <c r="H315" s="28">
        <v>0</v>
      </c>
      <c r="I315" s="30">
        <f>ROUND(G315*H315,P4)</f>
        <v>0</v>
      </c>
      <c r="L315" s="30">
        <v>0</v>
      </c>
      <c r="M315" s="24">
        <f>ROUND(G315*L315,P4)</f>
        <v>0</v>
      </c>
      <c r="N315" s="25" t="s">
        <v>237</v>
      </c>
      <c r="O315" s="31">
        <f>M315*AA315</f>
        <v>0</v>
      </c>
      <c r="P315" s="1">
        <v>3</v>
      </c>
      <c r="AA315" s="1">
        <f>IF(P315=1,$O$3,IF(P315=2,$O$4,$O$5))</f>
        <v>0</v>
      </c>
    </row>
    <row r="316">
      <c r="A316" s="1" t="s">
        <v>219</v>
      </c>
      <c r="E316" s="27" t="s">
        <v>228</v>
      </c>
    </row>
    <row r="317" ht="26.4">
      <c r="A317" s="1" t="s">
        <v>221</v>
      </c>
      <c r="E317" s="32" t="s">
        <v>6279</v>
      </c>
    </row>
    <row r="318" ht="79.2">
      <c r="A318" s="1" t="s">
        <v>222</v>
      </c>
      <c r="E318" s="27" t="s">
        <v>6271</v>
      </c>
    </row>
    <row r="319">
      <c r="A319" s="1" t="s">
        <v>213</v>
      </c>
      <c r="B319" s="1">
        <v>77</v>
      </c>
      <c r="C319" s="26" t="s">
        <v>310</v>
      </c>
      <c r="D319" t="s">
        <v>228</v>
      </c>
      <c r="E319" s="27" t="s">
        <v>6280</v>
      </c>
      <c r="F319" s="28" t="s">
        <v>312</v>
      </c>
      <c r="G319" s="29">
        <v>56</v>
      </c>
      <c r="H319" s="28">
        <v>0</v>
      </c>
      <c r="I319" s="30">
        <f>ROUND(G319*H319,P4)</f>
        <v>0</v>
      </c>
      <c r="L319" s="30">
        <v>0</v>
      </c>
      <c r="M319" s="24">
        <f>ROUND(G319*L319,P4)</f>
        <v>0</v>
      </c>
      <c r="N319" s="25" t="s">
        <v>237</v>
      </c>
      <c r="O319" s="31">
        <f>M319*AA319</f>
        <v>0</v>
      </c>
      <c r="P319" s="1">
        <v>3</v>
      </c>
      <c r="AA319" s="1">
        <f>IF(P319=1,$O$3,IF(P319=2,$O$4,$O$5))</f>
        <v>0</v>
      </c>
    </row>
    <row r="320">
      <c r="A320" s="1" t="s">
        <v>219</v>
      </c>
      <c r="E320" s="27" t="s">
        <v>228</v>
      </c>
    </row>
    <row r="321" ht="26.4">
      <c r="A321" s="1" t="s">
        <v>221</v>
      </c>
      <c r="E321" s="32" t="s">
        <v>6281</v>
      </c>
    </row>
    <row r="322" ht="92.4">
      <c r="A322" s="1" t="s">
        <v>222</v>
      </c>
      <c r="E322" s="27" t="s">
        <v>6282</v>
      </c>
    </row>
    <row r="323">
      <c r="A323" s="1" t="s">
        <v>213</v>
      </c>
      <c r="B323" s="1">
        <v>78</v>
      </c>
      <c r="C323" s="26" t="s">
        <v>6283</v>
      </c>
      <c r="D323" t="s">
        <v>228</v>
      </c>
      <c r="E323" s="27" t="s">
        <v>6284</v>
      </c>
      <c r="F323" s="28" t="s">
        <v>312</v>
      </c>
      <c r="G323" s="29">
        <v>21</v>
      </c>
      <c r="H323" s="28">
        <v>0</v>
      </c>
      <c r="I323" s="30">
        <f>ROUND(G323*H323,P4)</f>
        <v>0</v>
      </c>
      <c r="L323" s="30">
        <v>0</v>
      </c>
      <c r="M323" s="24">
        <f>ROUND(G323*L323,P4)</f>
        <v>0</v>
      </c>
      <c r="N323" s="25" t="s">
        <v>237</v>
      </c>
      <c r="O323" s="31">
        <f>M323*AA323</f>
        <v>0</v>
      </c>
      <c r="P323" s="1">
        <v>3</v>
      </c>
      <c r="AA323" s="1">
        <f>IF(P323=1,$O$3,IF(P323=2,$O$4,$O$5))</f>
        <v>0</v>
      </c>
    </row>
    <row r="324">
      <c r="A324" s="1" t="s">
        <v>219</v>
      </c>
      <c r="E324" s="27" t="s">
        <v>228</v>
      </c>
    </row>
    <row r="325" ht="26.4">
      <c r="A325" s="1" t="s">
        <v>221</v>
      </c>
      <c r="E325" s="32" t="s">
        <v>6285</v>
      </c>
    </row>
    <row r="326" ht="105.6">
      <c r="A326" s="1" t="s">
        <v>222</v>
      </c>
      <c r="E326" s="27" t="s">
        <v>6286</v>
      </c>
    </row>
    <row r="327">
      <c r="A327" s="1" t="s">
        <v>213</v>
      </c>
      <c r="B327" s="1">
        <v>79</v>
      </c>
      <c r="C327" s="26" t="s">
        <v>314</v>
      </c>
      <c r="D327" t="s">
        <v>228</v>
      </c>
      <c r="E327" s="27" t="s">
        <v>315</v>
      </c>
      <c r="F327" s="28" t="s">
        <v>312</v>
      </c>
      <c r="G327" s="29">
        <v>24</v>
      </c>
      <c r="H327" s="28">
        <v>0</v>
      </c>
      <c r="I327" s="30">
        <f>ROUND(G327*H327,P4)</f>
        <v>0</v>
      </c>
      <c r="L327" s="30">
        <v>0</v>
      </c>
      <c r="M327" s="24">
        <f>ROUND(G327*L327,P4)</f>
        <v>0</v>
      </c>
      <c r="N327" s="25" t="s">
        <v>237</v>
      </c>
      <c r="O327" s="31">
        <f>M327*AA327</f>
        <v>0</v>
      </c>
      <c r="P327" s="1">
        <v>3</v>
      </c>
      <c r="AA327" s="1">
        <f>IF(P327=1,$O$3,IF(P327=2,$O$4,$O$5))</f>
        <v>0</v>
      </c>
    </row>
    <row r="328">
      <c r="A328" s="1" t="s">
        <v>219</v>
      </c>
      <c r="E328" s="27" t="s">
        <v>228</v>
      </c>
    </row>
    <row r="329" ht="26.4">
      <c r="A329" s="1" t="s">
        <v>221</v>
      </c>
      <c r="E329" s="32" t="s">
        <v>6287</v>
      </c>
    </row>
    <row r="330" ht="92.4">
      <c r="A330" s="1" t="s">
        <v>222</v>
      </c>
      <c r="E330" s="27" t="s">
        <v>6288</v>
      </c>
    </row>
    <row r="331">
      <c r="A331" s="1" t="s">
        <v>213</v>
      </c>
      <c r="B331" s="1">
        <v>80</v>
      </c>
      <c r="C331" s="26" t="s">
        <v>320</v>
      </c>
      <c r="D331" t="s">
        <v>228</v>
      </c>
      <c r="E331" s="27" t="s">
        <v>6289</v>
      </c>
      <c r="F331" s="28" t="s">
        <v>312</v>
      </c>
      <c r="G331" s="29">
        <v>24</v>
      </c>
      <c r="H331" s="28">
        <v>0</v>
      </c>
      <c r="I331" s="30">
        <f>ROUND(G331*H331,P4)</f>
        <v>0</v>
      </c>
      <c r="L331" s="30">
        <v>0</v>
      </c>
      <c r="M331" s="24">
        <f>ROUND(G331*L331,P4)</f>
        <v>0</v>
      </c>
      <c r="N331" s="25" t="s">
        <v>237</v>
      </c>
      <c r="O331" s="31">
        <f>M331*AA331</f>
        <v>0</v>
      </c>
      <c r="P331" s="1">
        <v>3</v>
      </c>
      <c r="AA331" s="1">
        <f>IF(P331=1,$O$3,IF(P331=2,$O$4,$O$5))</f>
        <v>0</v>
      </c>
    </row>
    <row r="332">
      <c r="A332" s="1" t="s">
        <v>219</v>
      </c>
      <c r="E332" s="27" t="s">
        <v>228</v>
      </c>
    </row>
    <row r="333" ht="26.4">
      <c r="A333" s="1" t="s">
        <v>221</v>
      </c>
      <c r="E333" s="32" t="s">
        <v>6287</v>
      </c>
    </row>
    <row r="334" ht="92.4">
      <c r="A334" s="1" t="s">
        <v>222</v>
      </c>
      <c r="E334" s="27" t="s">
        <v>6290</v>
      </c>
    </row>
    <row r="335">
      <c r="A335" s="1" t="s">
        <v>213</v>
      </c>
      <c r="B335" s="1">
        <v>81</v>
      </c>
      <c r="C335" s="26" t="s">
        <v>6291</v>
      </c>
      <c r="D335" t="s">
        <v>228</v>
      </c>
      <c r="E335" s="27" t="s">
        <v>6292</v>
      </c>
      <c r="F335" s="28" t="s">
        <v>312</v>
      </c>
      <c r="G335" s="29">
        <v>16</v>
      </c>
      <c r="H335" s="28">
        <v>0</v>
      </c>
      <c r="I335" s="30">
        <f>ROUND(G335*H335,P4)</f>
        <v>0</v>
      </c>
      <c r="L335" s="30">
        <v>0</v>
      </c>
      <c r="M335" s="24">
        <f>ROUND(G335*L335,P4)</f>
        <v>0</v>
      </c>
      <c r="N335" s="25" t="s">
        <v>237</v>
      </c>
      <c r="O335" s="31">
        <f>M335*AA335</f>
        <v>0</v>
      </c>
      <c r="P335" s="1">
        <v>3</v>
      </c>
      <c r="AA335" s="1">
        <f>IF(P335=1,$O$3,IF(P335=2,$O$4,$O$5))</f>
        <v>0</v>
      </c>
    </row>
    <row r="336">
      <c r="A336" s="1" t="s">
        <v>219</v>
      </c>
      <c r="E336" s="27" t="s">
        <v>228</v>
      </c>
    </row>
    <row r="337" ht="26.4">
      <c r="A337" s="1" t="s">
        <v>221</v>
      </c>
      <c r="E337" s="32" t="s">
        <v>6293</v>
      </c>
    </row>
    <row r="338" ht="92.4">
      <c r="A338" s="1" t="s">
        <v>222</v>
      </c>
      <c r="E338" s="27" t="s">
        <v>6294</v>
      </c>
    </row>
    <row r="339">
      <c r="A339" s="1" t="s">
        <v>213</v>
      </c>
      <c r="B339" s="1">
        <v>82</v>
      </c>
      <c r="C339" s="26" t="s">
        <v>6295</v>
      </c>
      <c r="D339" t="s">
        <v>228</v>
      </c>
      <c r="E339" s="27" t="s">
        <v>6296</v>
      </c>
      <c r="F339" s="28" t="s">
        <v>236</v>
      </c>
      <c r="G339" s="29">
        <v>11</v>
      </c>
      <c r="H339" s="28">
        <v>0</v>
      </c>
      <c r="I339" s="30">
        <f>ROUND(G339*H339,P4)</f>
        <v>0</v>
      </c>
      <c r="L339" s="30">
        <v>0</v>
      </c>
      <c r="M339" s="24">
        <f>ROUND(G339*L339,P4)</f>
        <v>0</v>
      </c>
      <c r="N339" s="25" t="s">
        <v>237</v>
      </c>
      <c r="O339" s="31">
        <f>M339*AA339</f>
        <v>0</v>
      </c>
      <c r="P339" s="1">
        <v>3</v>
      </c>
      <c r="AA339" s="1">
        <f>IF(P339=1,$O$3,IF(P339=2,$O$4,$O$5))</f>
        <v>0</v>
      </c>
    </row>
    <row r="340">
      <c r="A340" s="1" t="s">
        <v>219</v>
      </c>
      <c r="E340" s="27" t="s">
        <v>228</v>
      </c>
    </row>
    <row r="341" ht="26.4">
      <c r="A341" s="1" t="s">
        <v>221</v>
      </c>
      <c r="E341" s="32" t="s">
        <v>6297</v>
      </c>
    </row>
    <row r="342" ht="118.8">
      <c r="A342" s="1" t="s">
        <v>222</v>
      </c>
      <c r="E342" s="27" t="s">
        <v>6298</v>
      </c>
    </row>
    <row r="343">
      <c r="A343" s="1" t="s">
        <v>213</v>
      </c>
      <c r="B343" s="1">
        <v>83</v>
      </c>
      <c r="C343" s="26" t="s">
        <v>6299</v>
      </c>
      <c r="D343" t="s">
        <v>228</v>
      </c>
      <c r="E343" s="27" t="s">
        <v>6300</v>
      </c>
      <c r="F343" s="28" t="s">
        <v>236</v>
      </c>
      <c r="G343" s="29">
        <v>127</v>
      </c>
      <c r="H343" s="28">
        <v>0</v>
      </c>
      <c r="I343" s="30">
        <f>ROUND(G343*H343,P4)</f>
        <v>0</v>
      </c>
      <c r="L343" s="30">
        <v>0</v>
      </c>
      <c r="M343" s="24">
        <f>ROUND(G343*L343,P4)</f>
        <v>0</v>
      </c>
      <c r="N343" s="25" t="s">
        <v>237</v>
      </c>
      <c r="O343" s="31">
        <f>M343*AA343</f>
        <v>0</v>
      </c>
      <c r="P343" s="1">
        <v>3</v>
      </c>
      <c r="AA343" s="1">
        <f>IF(P343=1,$O$3,IF(P343=2,$O$4,$O$5))</f>
        <v>0</v>
      </c>
    </row>
    <row r="344">
      <c r="A344" s="1" t="s">
        <v>219</v>
      </c>
      <c r="E344" s="27" t="s">
        <v>228</v>
      </c>
    </row>
    <row r="345" ht="26.4">
      <c r="A345" s="1" t="s">
        <v>221</v>
      </c>
      <c r="E345" s="32" t="s">
        <v>6301</v>
      </c>
    </row>
    <row r="346" ht="105.6">
      <c r="A346" s="1" t="s">
        <v>222</v>
      </c>
      <c r="E346" s="27" t="s">
        <v>6302</v>
      </c>
    </row>
    <row r="347">
      <c r="A347" s="1" t="s">
        <v>213</v>
      </c>
      <c r="B347" s="1">
        <v>84</v>
      </c>
      <c r="C347" s="26" t="s">
        <v>227</v>
      </c>
      <c r="D347" t="s">
        <v>228</v>
      </c>
      <c r="E347" s="27" t="s">
        <v>229</v>
      </c>
      <c r="F347" s="28" t="s">
        <v>236</v>
      </c>
      <c r="G347" s="29">
        <v>1</v>
      </c>
      <c r="H347" s="28">
        <v>0</v>
      </c>
      <c r="I347" s="30">
        <f>ROUND(G347*H347,P4)</f>
        <v>0</v>
      </c>
      <c r="L347" s="30">
        <v>0</v>
      </c>
      <c r="M347" s="24">
        <f>ROUND(G347*L347,P4)</f>
        <v>0</v>
      </c>
      <c r="N347" s="25" t="s">
        <v>218</v>
      </c>
      <c r="O347" s="31">
        <f>M347*AA347</f>
        <v>0</v>
      </c>
      <c r="P347" s="1">
        <v>3</v>
      </c>
      <c r="AA347" s="1">
        <f>IF(P347=1,$O$3,IF(P347=2,$O$4,$O$5))</f>
        <v>0</v>
      </c>
    </row>
    <row r="348">
      <c r="A348" s="1" t="s">
        <v>219</v>
      </c>
      <c r="E348" s="27" t="s">
        <v>228</v>
      </c>
    </row>
    <row r="349" ht="26.4">
      <c r="A349" s="1" t="s">
        <v>221</v>
      </c>
      <c r="E349" s="32" t="s">
        <v>6264</v>
      </c>
    </row>
    <row r="350" ht="145.2">
      <c r="A350" s="1" t="s">
        <v>222</v>
      </c>
      <c r="E350" s="27" t="s">
        <v>6303</v>
      </c>
    </row>
    <row r="351" ht="26.4">
      <c r="A351" s="1" t="s">
        <v>213</v>
      </c>
      <c r="B351" s="1">
        <v>85</v>
      </c>
      <c r="C351" s="26" t="s">
        <v>6304</v>
      </c>
      <c r="D351" t="s">
        <v>228</v>
      </c>
      <c r="E351" s="27" t="s">
        <v>6305</v>
      </c>
      <c r="F351" s="28" t="s">
        <v>236</v>
      </c>
      <c r="G351" s="29">
        <v>30</v>
      </c>
      <c r="H351" s="28">
        <v>0</v>
      </c>
      <c r="I351" s="30">
        <f>ROUND(G351*H351,P4)</f>
        <v>0</v>
      </c>
      <c r="L351" s="30">
        <v>0</v>
      </c>
      <c r="M351" s="24">
        <f>ROUND(G351*L351,P4)</f>
        <v>0</v>
      </c>
      <c r="N351" s="25" t="s">
        <v>218</v>
      </c>
      <c r="O351" s="31">
        <f>M351*AA351</f>
        <v>0</v>
      </c>
      <c r="P351" s="1">
        <v>3</v>
      </c>
      <c r="AA351" s="1">
        <f>IF(P351=1,$O$3,IF(P351=2,$O$4,$O$5))</f>
        <v>0</v>
      </c>
    </row>
    <row r="352">
      <c r="A352" s="1" t="s">
        <v>219</v>
      </c>
      <c r="E352" s="27" t="s">
        <v>228</v>
      </c>
    </row>
    <row r="353" ht="26.4">
      <c r="A353" s="1" t="s">
        <v>221</v>
      </c>
      <c r="E353" s="32" t="s">
        <v>6306</v>
      </c>
    </row>
    <row r="354" ht="145.2">
      <c r="A354" s="1" t="s">
        <v>222</v>
      </c>
      <c r="E354" s="27" t="s">
        <v>6307</v>
      </c>
    </row>
    <row r="355" ht="26.4">
      <c r="A355" s="1" t="s">
        <v>213</v>
      </c>
      <c r="B355" s="1">
        <v>86</v>
      </c>
      <c r="C355" s="26" t="s">
        <v>6308</v>
      </c>
      <c r="D355" t="s">
        <v>228</v>
      </c>
      <c r="E355" s="27" t="s">
        <v>6309</v>
      </c>
      <c r="F355" s="28" t="s">
        <v>236</v>
      </c>
      <c r="G355" s="29">
        <v>9</v>
      </c>
      <c r="H355" s="28">
        <v>0</v>
      </c>
      <c r="I355" s="30">
        <f>ROUND(G355*H355,P4)</f>
        <v>0</v>
      </c>
      <c r="L355" s="30">
        <v>0</v>
      </c>
      <c r="M355" s="24">
        <f>ROUND(G355*L355,P4)</f>
        <v>0</v>
      </c>
      <c r="N355" s="25" t="s">
        <v>218</v>
      </c>
      <c r="O355" s="31">
        <f>M355*AA355</f>
        <v>0</v>
      </c>
      <c r="P355" s="1">
        <v>3</v>
      </c>
      <c r="AA355" s="1">
        <f>IF(P355=1,$O$3,IF(P355=2,$O$4,$O$5))</f>
        <v>0</v>
      </c>
    </row>
    <row r="356">
      <c r="A356" s="1" t="s">
        <v>219</v>
      </c>
      <c r="E356" s="27" t="s">
        <v>228</v>
      </c>
    </row>
    <row r="357" ht="26.4">
      <c r="A357" s="1" t="s">
        <v>221</v>
      </c>
      <c r="E357" s="32" t="s">
        <v>6310</v>
      </c>
    </row>
    <row r="358" ht="118.8">
      <c r="A358" s="1" t="s">
        <v>222</v>
      </c>
      <c r="E358" s="27" t="s">
        <v>6311</v>
      </c>
    </row>
    <row r="359" ht="26.4">
      <c r="A359" s="1" t="s">
        <v>213</v>
      </c>
      <c r="B359" s="1">
        <v>87</v>
      </c>
      <c r="C359" s="26" t="s">
        <v>6312</v>
      </c>
      <c r="D359" t="s">
        <v>228</v>
      </c>
      <c r="E359" s="27" t="s">
        <v>6313</v>
      </c>
      <c r="F359" s="28" t="s">
        <v>236</v>
      </c>
      <c r="G359" s="29">
        <v>2</v>
      </c>
      <c r="H359" s="28">
        <v>0</v>
      </c>
      <c r="I359" s="30">
        <f>ROUND(G359*H359,P4)</f>
        <v>0</v>
      </c>
      <c r="L359" s="30">
        <v>0</v>
      </c>
      <c r="M359" s="24">
        <f>ROUND(G359*L359,P4)</f>
        <v>0</v>
      </c>
      <c r="N359" s="25" t="s">
        <v>218</v>
      </c>
      <c r="O359" s="31">
        <f>M359*AA359</f>
        <v>0</v>
      </c>
      <c r="P359" s="1">
        <v>3</v>
      </c>
      <c r="AA359" s="1">
        <f>IF(P359=1,$O$3,IF(P359=2,$O$4,$O$5))</f>
        <v>0</v>
      </c>
    </row>
    <row r="360">
      <c r="A360" s="1" t="s">
        <v>219</v>
      </c>
      <c r="E360" s="27" t="s">
        <v>228</v>
      </c>
    </row>
    <row r="361" ht="26.4">
      <c r="A361" s="1" t="s">
        <v>221</v>
      </c>
      <c r="E361" s="32" t="s">
        <v>6314</v>
      </c>
    </row>
    <row r="362" ht="118.8">
      <c r="A362" s="1" t="s">
        <v>222</v>
      </c>
      <c r="E362" s="27" t="s">
        <v>6311</v>
      </c>
    </row>
    <row r="363">
      <c r="A363" s="1" t="s">
        <v>213</v>
      </c>
      <c r="B363" s="1">
        <v>88</v>
      </c>
      <c r="C363" s="26" t="s">
        <v>6315</v>
      </c>
      <c r="D363" t="s">
        <v>228</v>
      </c>
      <c r="E363" s="27" t="s">
        <v>6316</v>
      </c>
      <c r="F363" s="28" t="s">
        <v>236</v>
      </c>
      <c r="G363" s="29">
        <v>6</v>
      </c>
      <c r="H363" s="28">
        <v>0</v>
      </c>
      <c r="I363" s="30">
        <f>ROUND(G363*H363,P4)</f>
        <v>0</v>
      </c>
      <c r="L363" s="30">
        <v>0</v>
      </c>
      <c r="M363" s="24">
        <f>ROUND(G363*L363,P4)</f>
        <v>0</v>
      </c>
      <c r="N363" s="25" t="s">
        <v>218</v>
      </c>
      <c r="O363" s="31">
        <f>M363*AA363</f>
        <v>0</v>
      </c>
      <c r="P363" s="1">
        <v>3</v>
      </c>
      <c r="AA363" s="1">
        <f>IF(P363=1,$O$3,IF(P363=2,$O$4,$O$5))</f>
        <v>0</v>
      </c>
    </row>
    <row r="364">
      <c r="A364" s="1" t="s">
        <v>219</v>
      </c>
      <c r="E364" s="27" t="s">
        <v>228</v>
      </c>
    </row>
    <row r="365" ht="26.4">
      <c r="A365" s="1" t="s">
        <v>221</v>
      </c>
      <c r="E365" s="32" t="s">
        <v>6198</v>
      </c>
    </row>
    <row r="366" ht="92.4">
      <c r="A366" s="1" t="s">
        <v>222</v>
      </c>
      <c r="E366" s="27" t="s">
        <v>6195</v>
      </c>
    </row>
    <row r="367">
      <c r="A367" s="1" t="s">
        <v>213</v>
      </c>
      <c r="B367" s="1">
        <v>89</v>
      </c>
      <c r="C367" s="26" t="s">
        <v>6317</v>
      </c>
      <c r="D367" t="s">
        <v>228</v>
      </c>
      <c r="E367" s="27" t="s">
        <v>6318</v>
      </c>
      <c r="F367" s="28" t="s">
        <v>236</v>
      </c>
      <c r="G367" s="29">
        <v>2</v>
      </c>
      <c r="H367" s="28">
        <v>0</v>
      </c>
      <c r="I367" s="30">
        <f>ROUND(G367*H367,P4)</f>
        <v>0</v>
      </c>
      <c r="L367" s="30">
        <v>0</v>
      </c>
      <c r="M367" s="24">
        <f>ROUND(G367*L367,P4)</f>
        <v>0</v>
      </c>
      <c r="N367" s="25" t="s">
        <v>218</v>
      </c>
      <c r="O367" s="31">
        <f>M367*AA367</f>
        <v>0</v>
      </c>
      <c r="P367" s="1">
        <v>3</v>
      </c>
      <c r="AA367" s="1">
        <f>IF(P367=1,$O$3,IF(P367=2,$O$4,$O$5))</f>
        <v>0</v>
      </c>
    </row>
    <row r="368">
      <c r="A368" s="1" t="s">
        <v>219</v>
      </c>
      <c r="E368" s="27" t="s">
        <v>228</v>
      </c>
    </row>
    <row r="369" ht="26.4">
      <c r="A369" s="1" t="s">
        <v>221</v>
      </c>
      <c r="E369" s="32" t="s">
        <v>6204</v>
      </c>
    </row>
    <row r="370" ht="39.6">
      <c r="A370" s="1" t="s">
        <v>222</v>
      </c>
      <c r="E370" s="27" t="s">
        <v>6319</v>
      </c>
    </row>
    <row r="371" ht="26.4">
      <c r="A371" s="1" t="s">
        <v>213</v>
      </c>
      <c r="B371" s="1">
        <v>90</v>
      </c>
      <c r="C371" s="26" t="s">
        <v>6320</v>
      </c>
      <c r="D371" t="s">
        <v>228</v>
      </c>
      <c r="E371" s="27" t="s">
        <v>6321</v>
      </c>
      <c r="F371" s="28" t="s">
        <v>236</v>
      </c>
      <c r="G371" s="29">
        <v>7</v>
      </c>
      <c r="H371" s="28">
        <v>0</v>
      </c>
      <c r="I371" s="30">
        <f>ROUND(G371*H371,P4)</f>
        <v>0</v>
      </c>
      <c r="L371" s="30">
        <v>0</v>
      </c>
      <c r="M371" s="24">
        <f>ROUND(G371*L371,P4)</f>
        <v>0</v>
      </c>
      <c r="N371" s="25" t="s">
        <v>218</v>
      </c>
      <c r="O371" s="31">
        <f>M371*AA371</f>
        <v>0</v>
      </c>
      <c r="P371" s="1">
        <v>3</v>
      </c>
      <c r="AA371" s="1">
        <f>IF(P371=1,$O$3,IF(P371=2,$O$4,$O$5))</f>
        <v>0</v>
      </c>
    </row>
    <row r="372">
      <c r="A372" s="1" t="s">
        <v>219</v>
      </c>
      <c r="E372" s="27" t="s">
        <v>228</v>
      </c>
    </row>
    <row r="373" ht="26.4">
      <c r="A373" s="1" t="s">
        <v>221</v>
      </c>
      <c r="E373" s="32" t="s">
        <v>6322</v>
      </c>
    </row>
    <row r="374" ht="105.6">
      <c r="A374" s="1" t="s">
        <v>222</v>
      </c>
      <c r="E374" s="27" t="s">
        <v>6219</v>
      </c>
    </row>
    <row r="375">
      <c r="A375" s="1" t="s">
        <v>210</v>
      </c>
      <c r="C375" s="22" t="s">
        <v>352</v>
      </c>
      <c r="E375" s="23" t="s">
        <v>6323</v>
      </c>
      <c r="L375" s="24">
        <f>SUMIFS(L376:L379,A376:A379,"P")</f>
        <v>0</v>
      </c>
      <c r="M375" s="24">
        <f>SUMIFS(M376:M379,A376:A379,"P")</f>
        <v>0</v>
      </c>
      <c r="N375" s="25"/>
    </row>
    <row r="376">
      <c r="A376" s="1" t="s">
        <v>213</v>
      </c>
      <c r="B376" s="1">
        <v>91</v>
      </c>
      <c r="C376" s="26" t="s">
        <v>400</v>
      </c>
      <c r="D376" t="s">
        <v>228</v>
      </c>
      <c r="E376" s="27" t="s">
        <v>401</v>
      </c>
      <c r="F376" s="28" t="s">
        <v>340</v>
      </c>
      <c r="G376" s="29">
        <v>25</v>
      </c>
      <c r="H376" s="28">
        <v>0</v>
      </c>
      <c r="I376" s="30">
        <f>ROUND(G376*H376,P4)</f>
        <v>0</v>
      </c>
      <c r="L376" s="30">
        <v>0</v>
      </c>
      <c r="M376" s="24">
        <f>ROUND(G376*L376,P4)</f>
        <v>0</v>
      </c>
      <c r="N376" s="25" t="s">
        <v>237</v>
      </c>
      <c r="O376" s="31">
        <f>M376*AA376</f>
        <v>0</v>
      </c>
      <c r="P376" s="1">
        <v>3</v>
      </c>
      <c r="AA376" s="1">
        <f>IF(P376=1,$O$3,IF(P376=2,$O$4,$O$5))</f>
        <v>0</v>
      </c>
    </row>
    <row r="377">
      <c r="A377" s="1" t="s">
        <v>219</v>
      </c>
      <c r="E377" s="27" t="s">
        <v>228</v>
      </c>
    </row>
    <row r="378" ht="26.4">
      <c r="A378" s="1" t="s">
        <v>221</v>
      </c>
      <c r="E378" s="32" t="s">
        <v>6324</v>
      </c>
    </row>
    <row r="379" ht="145.2">
      <c r="A379" s="1" t="s">
        <v>222</v>
      </c>
      <c r="E379" s="27" t="s">
        <v>6325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170</v>
      </c>
      <c r="M3" s="20">
        <f>Rekapitulace!C89</f>
        <v>0</v>
      </c>
      <c r="N3" s="6" t="s">
        <v>3</v>
      </c>
      <c r="O3">
        <v>0</v>
      </c>
      <c r="P3">
        <v>2</v>
      </c>
    </row>
    <row r="4" ht="34.015747" customHeight="1">
      <c r="A4" s="16" t="s">
        <v>191</v>
      </c>
      <c r="B4" s="17" t="s">
        <v>192</v>
      </c>
      <c r="C4" s="18" t="s">
        <v>170</v>
      </c>
      <c r="D4" s="1"/>
      <c r="E4" s="17" t="s">
        <v>171</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COUNTIFS(L8:L130,"=0",A8:A130,"P")+COUNTIFS(L8:L130,"",A8:A130,"P")+SUM(Q8:Q130)</f>
        <v>0</v>
      </c>
    </row>
    <row r="8">
      <c r="A8" s="1" t="s">
        <v>208</v>
      </c>
      <c r="C8" s="22" t="s">
        <v>6326</v>
      </c>
      <c r="E8" s="23" t="s">
        <v>175</v>
      </c>
      <c r="L8" s="24">
        <f>L9</f>
        <v>0</v>
      </c>
      <c r="M8" s="24">
        <f>M9</f>
        <v>0</v>
      </c>
      <c r="N8" s="25"/>
    </row>
    <row r="9">
      <c r="A9" s="1" t="s">
        <v>210</v>
      </c>
      <c r="C9" s="22" t="s">
        <v>232</v>
      </c>
      <c r="E9" s="23" t="s">
        <v>6092</v>
      </c>
      <c r="L9" s="24">
        <f>SUMIFS(L10:L129,A10:A129,"P")</f>
        <v>0</v>
      </c>
      <c r="M9" s="24">
        <f>SUMIFS(M10:M129,A10:A129,"P")</f>
        <v>0</v>
      </c>
      <c r="N9" s="25"/>
    </row>
    <row r="10" ht="26.4">
      <c r="A10" s="1" t="s">
        <v>213</v>
      </c>
      <c r="B10" s="1">
        <v>1</v>
      </c>
      <c r="C10" s="26" t="s">
        <v>5301</v>
      </c>
      <c r="D10" t="s">
        <v>228</v>
      </c>
      <c r="E10" s="27" t="s">
        <v>6093</v>
      </c>
      <c r="F10" s="28" t="s">
        <v>236</v>
      </c>
      <c r="G10" s="29">
        <v>32</v>
      </c>
      <c r="H10" s="28">
        <v>0</v>
      </c>
      <c r="I10" s="30">
        <f>ROUND(G10*H10,P4)</f>
        <v>0</v>
      </c>
      <c r="L10" s="30">
        <v>0</v>
      </c>
      <c r="M10" s="24">
        <f>ROUND(G10*L10,P4)</f>
        <v>0</v>
      </c>
      <c r="N10" s="25" t="s">
        <v>237</v>
      </c>
      <c r="O10" s="31">
        <f>M10*AA10</f>
        <v>0</v>
      </c>
      <c r="P10" s="1">
        <v>3</v>
      </c>
      <c r="AA10" s="1">
        <f>IF(P10=1,$O$3,IF(P10=2,$O$4,$O$5))</f>
        <v>0</v>
      </c>
    </row>
    <row r="11">
      <c r="A11" s="1" t="s">
        <v>219</v>
      </c>
      <c r="E11" s="27" t="s">
        <v>228</v>
      </c>
    </row>
    <row r="12" ht="26.4">
      <c r="A12" s="1" t="s">
        <v>221</v>
      </c>
      <c r="E12" s="32" t="s">
        <v>6327</v>
      </c>
    </row>
    <row r="13" ht="79.2">
      <c r="A13" s="1" t="s">
        <v>222</v>
      </c>
      <c r="E13" s="27" t="s">
        <v>2652</v>
      </c>
    </row>
    <row r="14" ht="26.4">
      <c r="A14" s="1" t="s">
        <v>213</v>
      </c>
      <c r="B14" s="1">
        <v>2</v>
      </c>
      <c r="C14" s="26" t="s">
        <v>6328</v>
      </c>
      <c r="D14" t="s">
        <v>228</v>
      </c>
      <c r="E14" s="27" t="s">
        <v>6329</v>
      </c>
      <c r="F14" s="28" t="s">
        <v>497</v>
      </c>
      <c r="G14" s="29">
        <v>155</v>
      </c>
      <c r="H14" s="28">
        <v>0</v>
      </c>
      <c r="I14" s="30">
        <f>ROUND(G14*H14,P4)</f>
        <v>0</v>
      </c>
      <c r="L14" s="30">
        <v>0</v>
      </c>
      <c r="M14" s="24">
        <f>ROUND(G14*L14,P4)</f>
        <v>0</v>
      </c>
      <c r="N14" s="25" t="s">
        <v>237</v>
      </c>
      <c r="O14" s="31">
        <f>M14*AA14</f>
        <v>0</v>
      </c>
      <c r="P14" s="1">
        <v>3</v>
      </c>
      <c r="AA14" s="1">
        <f>IF(P14=1,$O$3,IF(P14=2,$O$4,$O$5))</f>
        <v>0</v>
      </c>
    </row>
    <row r="15">
      <c r="A15" s="1" t="s">
        <v>219</v>
      </c>
      <c r="E15" s="27" t="s">
        <v>228</v>
      </c>
    </row>
    <row r="16" ht="26.4">
      <c r="A16" s="1" t="s">
        <v>221</v>
      </c>
      <c r="E16" s="32" t="s">
        <v>6330</v>
      </c>
    </row>
    <row r="17" ht="132">
      <c r="A17" s="1" t="s">
        <v>222</v>
      </c>
      <c r="E17" s="27" t="s">
        <v>6331</v>
      </c>
    </row>
    <row r="18" ht="26.4">
      <c r="A18" s="1" t="s">
        <v>213</v>
      </c>
      <c r="B18" s="1">
        <v>3</v>
      </c>
      <c r="C18" s="26" t="s">
        <v>6101</v>
      </c>
      <c r="D18" t="s">
        <v>228</v>
      </c>
      <c r="E18" s="27" t="s">
        <v>6102</v>
      </c>
      <c r="F18" s="28" t="s">
        <v>497</v>
      </c>
      <c r="G18" s="29">
        <v>464</v>
      </c>
      <c r="H18" s="28">
        <v>0</v>
      </c>
      <c r="I18" s="30">
        <f>ROUND(G18*H18,P4)</f>
        <v>0</v>
      </c>
      <c r="L18" s="30">
        <v>0</v>
      </c>
      <c r="M18" s="24">
        <f>ROUND(G18*L18,P4)</f>
        <v>0</v>
      </c>
      <c r="N18" s="25" t="s">
        <v>237</v>
      </c>
      <c r="O18" s="31">
        <f>M18*AA18</f>
        <v>0</v>
      </c>
      <c r="P18" s="1">
        <v>3</v>
      </c>
      <c r="AA18" s="1">
        <f>IF(P18=1,$O$3,IF(P18=2,$O$4,$O$5))</f>
        <v>0</v>
      </c>
    </row>
    <row r="19">
      <c r="A19" s="1" t="s">
        <v>219</v>
      </c>
      <c r="E19" s="27" t="s">
        <v>228</v>
      </c>
    </row>
    <row r="20" ht="26.4">
      <c r="A20" s="1" t="s">
        <v>221</v>
      </c>
      <c r="E20" s="32" t="s">
        <v>6332</v>
      </c>
    </row>
    <row r="21" ht="132">
      <c r="A21" s="1" t="s">
        <v>222</v>
      </c>
      <c r="E21" s="27" t="s">
        <v>2514</v>
      </c>
    </row>
    <row r="22" ht="26.4">
      <c r="A22" s="1" t="s">
        <v>213</v>
      </c>
      <c r="B22" s="1">
        <v>4</v>
      </c>
      <c r="C22" s="26" t="s">
        <v>6333</v>
      </c>
      <c r="D22" t="s">
        <v>228</v>
      </c>
      <c r="E22" s="27" t="s">
        <v>6334</v>
      </c>
      <c r="F22" s="28" t="s">
        <v>236</v>
      </c>
      <c r="G22" s="29">
        <v>4</v>
      </c>
      <c r="H22" s="28">
        <v>0</v>
      </c>
      <c r="I22" s="30">
        <f>ROUND(G22*H22,P4)</f>
        <v>0</v>
      </c>
      <c r="L22" s="30">
        <v>0</v>
      </c>
      <c r="M22" s="24">
        <f>ROUND(G22*L22,P4)</f>
        <v>0</v>
      </c>
      <c r="N22" s="25" t="s">
        <v>237</v>
      </c>
      <c r="O22" s="31">
        <f>M22*AA22</f>
        <v>0</v>
      </c>
      <c r="P22" s="1">
        <v>3</v>
      </c>
      <c r="AA22" s="1">
        <f>IF(P22=1,$O$3,IF(P22=2,$O$4,$O$5))</f>
        <v>0</v>
      </c>
    </row>
    <row r="23">
      <c r="A23" s="1" t="s">
        <v>219</v>
      </c>
      <c r="E23" s="27" t="s">
        <v>228</v>
      </c>
    </row>
    <row r="24" ht="26.4">
      <c r="A24" s="1" t="s">
        <v>221</v>
      </c>
      <c r="E24" s="32" t="s">
        <v>6335</v>
      </c>
    </row>
    <row r="25" ht="39.6">
      <c r="A25" s="1" t="s">
        <v>222</v>
      </c>
      <c r="E25" s="27" t="s">
        <v>6336</v>
      </c>
    </row>
    <row r="26" ht="26.4">
      <c r="A26" s="1" t="s">
        <v>213</v>
      </c>
      <c r="B26" s="1">
        <v>5</v>
      </c>
      <c r="C26" s="26" t="s">
        <v>6337</v>
      </c>
      <c r="D26" t="s">
        <v>228</v>
      </c>
      <c r="E26" s="27" t="s">
        <v>6338</v>
      </c>
      <c r="F26" s="28" t="s">
        <v>236</v>
      </c>
      <c r="G26" s="29">
        <v>4</v>
      </c>
      <c r="H26" s="28">
        <v>0</v>
      </c>
      <c r="I26" s="30">
        <f>ROUND(G26*H26,P4)</f>
        <v>0</v>
      </c>
      <c r="L26" s="30">
        <v>0</v>
      </c>
      <c r="M26" s="24">
        <f>ROUND(G26*L26,P4)</f>
        <v>0</v>
      </c>
      <c r="N26" s="25" t="s">
        <v>237</v>
      </c>
      <c r="O26" s="31">
        <f>M26*AA26</f>
        <v>0</v>
      </c>
      <c r="P26" s="1">
        <v>3</v>
      </c>
      <c r="AA26" s="1">
        <f>IF(P26=1,$O$3,IF(P26=2,$O$4,$O$5))</f>
        <v>0</v>
      </c>
    </row>
    <row r="27">
      <c r="A27" s="1" t="s">
        <v>219</v>
      </c>
      <c r="E27" s="27" t="s">
        <v>228</v>
      </c>
    </row>
    <row r="28" ht="26.4">
      <c r="A28" s="1" t="s">
        <v>221</v>
      </c>
      <c r="E28" s="32" t="s">
        <v>6335</v>
      </c>
    </row>
    <row r="29" ht="39.6">
      <c r="A29" s="1" t="s">
        <v>222</v>
      </c>
      <c r="E29" s="27" t="s">
        <v>6339</v>
      </c>
    </row>
    <row r="30">
      <c r="A30" s="1" t="s">
        <v>213</v>
      </c>
      <c r="B30" s="1">
        <v>6</v>
      </c>
      <c r="C30" s="26" t="s">
        <v>2920</v>
      </c>
      <c r="D30" t="s">
        <v>228</v>
      </c>
      <c r="E30" s="27" t="s">
        <v>6111</v>
      </c>
      <c r="F30" s="28" t="s">
        <v>497</v>
      </c>
      <c r="G30" s="29">
        <v>650</v>
      </c>
      <c r="H30" s="28">
        <v>0</v>
      </c>
      <c r="I30" s="30">
        <f>ROUND(G30*H30,P4)</f>
        <v>0</v>
      </c>
      <c r="L30" s="30">
        <v>0</v>
      </c>
      <c r="M30" s="24">
        <f>ROUND(G30*L30,P4)</f>
        <v>0</v>
      </c>
      <c r="N30" s="25" t="s">
        <v>237</v>
      </c>
      <c r="O30" s="31">
        <f>M30*AA30</f>
        <v>0</v>
      </c>
      <c r="P30" s="1">
        <v>3</v>
      </c>
      <c r="AA30" s="1">
        <f>IF(P30=1,$O$3,IF(P30=2,$O$4,$O$5))</f>
        <v>0</v>
      </c>
    </row>
    <row r="31">
      <c r="A31" s="1" t="s">
        <v>219</v>
      </c>
      <c r="E31" s="27" t="s">
        <v>228</v>
      </c>
    </row>
    <row r="32" ht="26.4">
      <c r="A32" s="1" t="s">
        <v>221</v>
      </c>
      <c r="E32" s="32" t="s">
        <v>6340</v>
      </c>
    </row>
    <row r="33" ht="92.4">
      <c r="A33" s="1" t="s">
        <v>222</v>
      </c>
      <c r="E33" s="27" t="s">
        <v>6113</v>
      </c>
    </row>
    <row r="34" ht="26.4">
      <c r="A34" s="1" t="s">
        <v>213</v>
      </c>
      <c r="B34" s="1">
        <v>7</v>
      </c>
      <c r="C34" s="26" t="s">
        <v>6118</v>
      </c>
      <c r="D34" t="s">
        <v>228</v>
      </c>
      <c r="E34" s="27" t="s">
        <v>6119</v>
      </c>
      <c r="F34" s="28" t="s">
        <v>236</v>
      </c>
      <c r="G34" s="29">
        <v>15</v>
      </c>
      <c r="H34" s="28">
        <v>0</v>
      </c>
      <c r="I34" s="30">
        <f>ROUND(G34*H34,P4)</f>
        <v>0</v>
      </c>
      <c r="L34" s="30">
        <v>0</v>
      </c>
      <c r="M34" s="24">
        <f>ROUND(G34*L34,P4)</f>
        <v>0</v>
      </c>
      <c r="N34" s="25" t="s">
        <v>237</v>
      </c>
      <c r="O34" s="31">
        <f>M34*AA34</f>
        <v>0</v>
      </c>
      <c r="P34" s="1">
        <v>3</v>
      </c>
      <c r="AA34" s="1">
        <f>IF(P34=1,$O$3,IF(P34=2,$O$4,$O$5))</f>
        <v>0</v>
      </c>
    </row>
    <row r="35">
      <c r="A35" s="1" t="s">
        <v>219</v>
      </c>
      <c r="E35" s="27" t="s">
        <v>228</v>
      </c>
    </row>
    <row r="36" ht="26.4">
      <c r="A36" s="1" t="s">
        <v>221</v>
      </c>
      <c r="E36" s="32" t="s">
        <v>6341</v>
      </c>
    </row>
    <row r="37" ht="92.4">
      <c r="A37" s="1" t="s">
        <v>222</v>
      </c>
      <c r="E37" s="27" t="s">
        <v>6121</v>
      </c>
    </row>
    <row r="38">
      <c r="A38" s="1" t="s">
        <v>213</v>
      </c>
      <c r="B38" s="1">
        <v>8</v>
      </c>
      <c r="C38" s="26" t="s">
        <v>5344</v>
      </c>
      <c r="D38" t="s">
        <v>228</v>
      </c>
      <c r="E38" s="27" t="s">
        <v>6342</v>
      </c>
      <c r="F38" s="28" t="s">
        <v>236</v>
      </c>
      <c r="G38" s="29">
        <v>3</v>
      </c>
      <c r="H38" s="28">
        <v>0</v>
      </c>
      <c r="I38" s="30">
        <f>ROUND(G38*H38,P4)</f>
        <v>0</v>
      </c>
      <c r="L38" s="30">
        <v>0</v>
      </c>
      <c r="M38" s="24">
        <f>ROUND(G38*L38,P4)</f>
        <v>0</v>
      </c>
      <c r="N38" s="25" t="s">
        <v>237</v>
      </c>
      <c r="O38" s="31">
        <f>M38*AA38</f>
        <v>0</v>
      </c>
      <c r="P38" s="1">
        <v>3</v>
      </c>
      <c r="AA38" s="1">
        <f>IF(P38=1,$O$3,IF(P38=2,$O$4,$O$5))</f>
        <v>0</v>
      </c>
    </row>
    <row r="39">
      <c r="A39" s="1" t="s">
        <v>219</v>
      </c>
      <c r="E39" s="27" t="s">
        <v>228</v>
      </c>
    </row>
    <row r="40" ht="26.4">
      <c r="A40" s="1" t="s">
        <v>221</v>
      </c>
      <c r="E40" s="32" t="s">
        <v>6343</v>
      </c>
    </row>
    <row r="41" ht="79.2">
      <c r="A41" s="1" t="s">
        <v>222</v>
      </c>
      <c r="E41" s="27" t="s">
        <v>6344</v>
      </c>
    </row>
    <row r="42">
      <c r="A42" s="1" t="s">
        <v>213</v>
      </c>
      <c r="B42" s="1">
        <v>9</v>
      </c>
      <c r="C42" s="26" t="s">
        <v>5364</v>
      </c>
      <c r="D42" t="s">
        <v>228</v>
      </c>
      <c r="E42" s="27" t="s">
        <v>6345</v>
      </c>
      <c r="F42" s="28" t="s">
        <v>236</v>
      </c>
      <c r="G42" s="29">
        <v>3</v>
      </c>
      <c r="H42" s="28">
        <v>0</v>
      </c>
      <c r="I42" s="30">
        <f>ROUND(G42*H42,P4)</f>
        <v>0</v>
      </c>
      <c r="L42" s="30">
        <v>0</v>
      </c>
      <c r="M42" s="24">
        <f>ROUND(G42*L42,P4)</f>
        <v>0</v>
      </c>
      <c r="N42" s="25" t="s">
        <v>237</v>
      </c>
      <c r="O42" s="31">
        <f>M42*AA42</f>
        <v>0</v>
      </c>
      <c r="P42" s="1">
        <v>3</v>
      </c>
      <c r="AA42" s="1">
        <f>IF(P42=1,$O$3,IF(P42=2,$O$4,$O$5))</f>
        <v>0</v>
      </c>
    </row>
    <row r="43">
      <c r="A43" s="1" t="s">
        <v>219</v>
      </c>
      <c r="E43" s="27" t="s">
        <v>228</v>
      </c>
    </row>
    <row r="44" ht="26.4">
      <c r="A44" s="1" t="s">
        <v>221</v>
      </c>
      <c r="E44" s="32" t="s">
        <v>6346</v>
      </c>
    </row>
    <row r="45" ht="79.2">
      <c r="A45" s="1" t="s">
        <v>222</v>
      </c>
      <c r="E45" s="27" t="s">
        <v>2652</v>
      </c>
    </row>
    <row r="46">
      <c r="A46" s="1" t="s">
        <v>213</v>
      </c>
      <c r="B46" s="1">
        <v>10</v>
      </c>
      <c r="C46" s="26" t="s">
        <v>6347</v>
      </c>
      <c r="D46" t="s">
        <v>228</v>
      </c>
      <c r="E46" s="27" t="s">
        <v>6348</v>
      </c>
      <c r="F46" s="28" t="s">
        <v>236</v>
      </c>
      <c r="G46" s="29">
        <v>2</v>
      </c>
      <c r="H46" s="28">
        <v>0</v>
      </c>
      <c r="I46" s="30">
        <f>ROUND(G46*H46,P4)</f>
        <v>0</v>
      </c>
      <c r="L46" s="30">
        <v>0</v>
      </c>
      <c r="M46" s="24">
        <f>ROUND(G46*L46,P4)</f>
        <v>0</v>
      </c>
      <c r="N46" s="25" t="s">
        <v>237</v>
      </c>
      <c r="O46" s="31">
        <f>M46*AA46</f>
        <v>0</v>
      </c>
      <c r="P46" s="1">
        <v>3</v>
      </c>
      <c r="AA46" s="1">
        <f>IF(P46=1,$O$3,IF(P46=2,$O$4,$O$5))</f>
        <v>0</v>
      </c>
    </row>
    <row r="47">
      <c r="A47" s="1" t="s">
        <v>219</v>
      </c>
      <c r="E47" s="27" t="s">
        <v>228</v>
      </c>
    </row>
    <row r="48" ht="26.4">
      <c r="A48" s="1" t="s">
        <v>221</v>
      </c>
      <c r="E48" s="32" t="s">
        <v>6349</v>
      </c>
    </row>
    <row r="49" ht="92.4">
      <c r="A49" s="1" t="s">
        <v>222</v>
      </c>
      <c r="E49" s="27" t="s">
        <v>6350</v>
      </c>
    </row>
    <row r="50" ht="26.4">
      <c r="A50" s="1" t="s">
        <v>213</v>
      </c>
      <c r="B50" s="1">
        <v>11</v>
      </c>
      <c r="C50" s="26" t="s">
        <v>6351</v>
      </c>
      <c r="D50" t="s">
        <v>228</v>
      </c>
      <c r="E50" s="27" t="s">
        <v>6352</v>
      </c>
      <c r="F50" s="28" t="s">
        <v>497</v>
      </c>
      <c r="G50" s="29">
        <v>49</v>
      </c>
      <c r="H50" s="28">
        <v>0</v>
      </c>
      <c r="I50" s="30">
        <f>ROUND(G50*H50,P4)</f>
        <v>0</v>
      </c>
      <c r="L50" s="30">
        <v>0</v>
      </c>
      <c r="M50" s="24">
        <f>ROUND(G50*L50,P4)</f>
        <v>0</v>
      </c>
      <c r="N50" s="25" t="s">
        <v>237</v>
      </c>
      <c r="O50" s="31">
        <f>M50*AA50</f>
        <v>0</v>
      </c>
      <c r="P50" s="1">
        <v>3</v>
      </c>
      <c r="AA50" s="1">
        <f>IF(P50=1,$O$3,IF(P50=2,$O$4,$O$5))</f>
        <v>0</v>
      </c>
    </row>
    <row r="51">
      <c r="A51" s="1" t="s">
        <v>219</v>
      </c>
      <c r="E51" s="27" t="s">
        <v>228</v>
      </c>
    </row>
    <row r="52" ht="26.4">
      <c r="A52" s="1" t="s">
        <v>221</v>
      </c>
      <c r="E52" s="32" t="s">
        <v>6353</v>
      </c>
    </row>
    <row r="53" ht="79.2">
      <c r="A53" s="1" t="s">
        <v>222</v>
      </c>
      <c r="E53" s="27" t="s">
        <v>6138</v>
      </c>
    </row>
    <row r="54">
      <c r="A54" s="1" t="s">
        <v>213</v>
      </c>
      <c r="B54" s="1">
        <v>12</v>
      </c>
      <c r="C54" s="26" t="s">
        <v>6135</v>
      </c>
      <c r="D54" t="s">
        <v>228</v>
      </c>
      <c r="E54" s="27" t="s">
        <v>6136</v>
      </c>
      <c r="F54" s="28" t="s">
        <v>497</v>
      </c>
      <c r="G54" s="29">
        <v>115</v>
      </c>
      <c r="H54" s="28">
        <v>0</v>
      </c>
      <c r="I54" s="30">
        <f>ROUND(G54*H54,P4)</f>
        <v>0</v>
      </c>
      <c r="L54" s="30">
        <v>0</v>
      </c>
      <c r="M54" s="24">
        <f>ROUND(G54*L54,P4)</f>
        <v>0</v>
      </c>
      <c r="N54" s="25" t="s">
        <v>237</v>
      </c>
      <c r="O54" s="31">
        <f>M54*AA54</f>
        <v>0</v>
      </c>
      <c r="P54" s="1">
        <v>3</v>
      </c>
      <c r="AA54" s="1">
        <f>IF(P54=1,$O$3,IF(P54=2,$O$4,$O$5))</f>
        <v>0</v>
      </c>
    </row>
    <row r="55">
      <c r="A55" s="1" t="s">
        <v>219</v>
      </c>
      <c r="E55" s="27" t="s">
        <v>228</v>
      </c>
    </row>
    <row r="56" ht="26.4">
      <c r="A56" s="1" t="s">
        <v>221</v>
      </c>
      <c r="E56" s="32" t="s">
        <v>6354</v>
      </c>
    </row>
    <row r="57" ht="79.2">
      <c r="A57" s="1" t="s">
        <v>222</v>
      </c>
      <c r="E57" s="27" t="s">
        <v>6138</v>
      </c>
    </row>
    <row r="58">
      <c r="A58" s="1" t="s">
        <v>213</v>
      </c>
      <c r="B58" s="1">
        <v>13</v>
      </c>
      <c r="C58" s="26" t="s">
        <v>6142</v>
      </c>
      <c r="D58" t="s">
        <v>228</v>
      </c>
      <c r="E58" s="27" t="s">
        <v>6143</v>
      </c>
      <c r="F58" s="28" t="s">
        <v>497</v>
      </c>
      <c r="G58" s="29">
        <v>223</v>
      </c>
      <c r="H58" s="28">
        <v>0</v>
      </c>
      <c r="I58" s="30">
        <f>ROUND(G58*H58,P4)</f>
        <v>0</v>
      </c>
      <c r="L58" s="30">
        <v>0</v>
      </c>
      <c r="M58" s="24">
        <f>ROUND(G58*L58,P4)</f>
        <v>0</v>
      </c>
      <c r="N58" s="25" t="s">
        <v>237</v>
      </c>
      <c r="O58" s="31">
        <f>M58*AA58</f>
        <v>0</v>
      </c>
      <c r="P58" s="1">
        <v>3</v>
      </c>
      <c r="AA58" s="1">
        <f>IF(P58=1,$O$3,IF(P58=2,$O$4,$O$5))</f>
        <v>0</v>
      </c>
    </row>
    <row r="59">
      <c r="A59" s="1" t="s">
        <v>219</v>
      </c>
      <c r="E59" s="27" t="s">
        <v>228</v>
      </c>
    </row>
    <row r="60" ht="26.4">
      <c r="A60" s="1" t="s">
        <v>221</v>
      </c>
      <c r="E60" s="32" t="s">
        <v>6355</v>
      </c>
    </row>
    <row r="61" ht="79.2">
      <c r="A61" s="1" t="s">
        <v>222</v>
      </c>
      <c r="E61" s="27" t="s">
        <v>6138</v>
      </c>
    </row>
    <row r="62">
      <c r="A62" s="1" t="s">
        <v>213</v>
      </c>
      <c r="B62" s="1">
        <v>14</v>
      </c>
      <c r="C62" s="26" t="s">
        <v>6145</v>
      </c>
      <c r="D62" t="s">
        <v>228</v>
      </c>
      <c r="E62" s="27" t="s">
        <v>6146</v>
      </c>
      <c r="F62" s="28" t="s">
        <v>497</v>
      </c>
      <c r="G62" s="29">
        <v>806</v>
      </c>
      <c r="H62" s="28">
        <v>0</v>
      </c>
      <c r="I62" s="30">
        <f>ROUND(G62*H62,P4)</f>
        <v>0</v>
      </c>
      <c r="L62" s="30">
        <v>0</v>
      </c>
      <c r="M62" s="24">
        <f>ROUND(G62*L62,P4)</f>
        <v>0</v>
      </c>
      <c r="N62" s="25" t="s">
        <v>237</v>
      </c>
      <c r="O62" s="31">
        <f>M62*AA62</f>
        <v>0</v>
      </c>
      <c r="P62" s="1">
        <v>3</v>
      </c>
      <c r="AA62" s="1">
        <f>IF(P62=1,$O$3,IF(P62=2,$O$4,$O$5))</f>
        <v>0</v>
      </c>
    </row>
    <row r="63">
      <c r="A63" s="1" t="s">
        <v>219</v>
      </c>
      <c r="E63" s="27" t="s">
        <v>228</v>
      </c>
    </row>
    <row r="64" ht="26.4">
      <c r="A64" s="1" t="s">
        <v>221</v>
      </c>
      <c r="E64" s="32" t="s">
        <v>6356</v>
      </c>
    </row>
    <row r="65" ht="79.2">
      <c r="A65" s="1" t="s">
        <v>222</v>
      </c>
      <c r="E65" s="27" t="s">
        <v>6138</v>
      </c>
    </row>
    <row r="66" ht="26.4">
      <c r="A66" s="1" t="s">
        <v>213</v>
      </c>
      <c r="B66" s="1">
        <v>15</v>
      </c>
      <c r="C66" s="26" t="s">
        <v>5402</v>
      </c>
      <c r="D66" t="s">
        <v>228</v>
      </c>
      <c r="E66" s="27" t="s">
        <v>6357</v>
      </c>
      <c r="F66" s="28" t="s">
        <v>236</v>
      </c>
      <c r="G66" s="29">
        <v>6</v>
      </c>
      <c r="H66" s="28">
        <v>0</v>
      </c>
      <c r="I66" s="30">
        <f>ROUND(G66*H66,P4)</f>
        <v>0</v>
      </c>
      <c r="L66" s="30">
        <v>0</v>
      </c>
      <c r="M66" s="24">
        <f>ROUND(G66*L66,P4)</f>
        <v>0</v>
      </c>
      <c r="N66" s="25" t="s">
        <v>237</v>
      </c>
      <c r="O66" s="31">
        <f>M66*AA66</f>
        <v>0</v>
      </c>
      <c r="P66" s="1">
        <v>3</v>
      </c>
      <c r="AA66" s="1">
        <f>IF(P66=1,$O$3,IF(P66=2,$O$4,$O$5))</f>
        <v>0</v>
      </c>
    </row>
    <row r="67">
      <c r="A67" s="1" t="s">
        <v>219</v>
      </c>
      <c r="E67" s="27" t="s">
        <v>228</v>
      </c>
    </row>
    <row r="68" ht="26.4">
      <c r="A68" s="1" t="s">
        <v>221</v>
      </c>
      <c r="E68" s="32" t="s">
        <v>6358</v>
      </c>
    </row>
    <row r="69" ht="92.4">
      <c r="A69" s="1" t="s">
        <v>222</v>
      </c>
      <c r="E69" s="27" t="s">
        <v>6158</v>
      </c>
    </row>
    <row r="70" ht="26.4">
      <c r="A70" s="1" t="s">
        <v>213</v>
      </c>
      <c r="B70" s="1">
        <v>16</v>
      </c>
      <c r="C70" s="26" t="s">
        <v>5193</v>
      </c>
      <c r="D70" t="s">
        <v>228</v>
      </c>
      <c r="E70" s="27" t="s">
        <v>6156</v>
      </c>
      <c r="F70" s="28" t="s">
        <v>236</v>
      </c>
      <c r="G70" s="29">
        <v>70</v>
      </c>
      <c r="H70" s="28">
        <v>0</v>
      </c>
      <c r="I70" s="30">
        <f>ROUND(G70*H70,P4)</f>
        <v>0</v>
      </c>
      <c r="L70" s="30">
        <v>0</v>
      </c>
      <c r="M70" s="24">
        <f>ROUND(G70*L70,P4)</f>
        <v>0</v>
      </c>
      <c r="N70" s="25" t="s">
        <v>237</v>
      </c>
      <c r="O70" s="31">
        <f>M70*AA70</f>
        <v>0</v>
      </c>
      <c r="P70" s="1">
        <v>3</v>
      </c>
      <c r="AA70" s="1">
        <f>IF(P70=1,$O$3,IF(P70=2,$O$4,$O$5))</f>
        <v>0</v>
      </c>
    </row>
    <row r="71">
      <c r="A71" s="1" t="s">
        <v>219</v>
      </c>
      <c r="E71" s="27" t="s">
        <v>228</v>
      </c>
    </row>
    <row r="72" ht="26.4">
      <c r="A72" s="1" t="s">
        <v>221</v>
      </c>
      <c r="E72" s="32" t="s">
        <v>6359</v>
      </c>
    </row>
    <row r="73" ht="92.4">
      <c r="A73" s="1" t="s">
        <v>222</v>
      </c>
      <c r="E73" s="27" t="s">
        <v>6158</v>
      </c>
    </row>
    <row r="74" ht="26.4">
      <c r="A74" s="1" t="s">
        <v>213</v>
      </c>
      <c r="B74" s="1">
        <v>17</v>
      </c>
      <c r="C74" s="26" t="s">
        <v>5195</v>
      </c>
      <c r="D74" t="s">
        <v>228</v>
      </c>
      <c r="E74" s="27" t="s">
        <v>6159</v>
      </c>
      <c r="F74" s="28" t="s">
        <v>236</v>
      </c>
      <c r="G74" s="29">
        <v>16</v>
      </c>
      <c r="H74" s="28">
        <v>0</v>
      </c>
      <c r="I74" s="30">
        <f>ROUND(G74*H74,P4)</f>
        <v>0</v>
      </c>
      <c r="L74" s="30">
        <v>0</v>
      </c>
      <c r="M74" s="24">
        <f>ROUND(G74*L74,P4)</f>
        <v>0</v>
      </c>
      <c r="N74" s="25" t="s">
        <v>237</v>
      </c>
      <c r="O74" s="31">
        <f>M74*AA74</f>
        <v>0</v>
      </c>
      <c r="P74" s="1">
        <v>3</v>
      </c>
      <c r="AA74" s="1">
        <f>IF(P74=1,$O$3,IF(P74=2,$O$4,$O$5))</f>
        <v>0</v>
      </c>
    </row>
    <row r="75">
      <c r="A75" s="1" t="s">
        <v>219</v>
      </c>
      <c r="E75" s="27" t="s">
        <v>228</v>
      </c>
    </row>
    <row r="76" ht="26.4">
      <c r="A76" s="1" t="s">
        <v>221</v>
      </c>
      <c r="E76" s="32" t="s">
        <v>6360</v>
      </c>
    </row>
    <row r="77" ht="92.4">
      <c r="A77" s="1" t="s">
        <v>222</v>
      </c>
      <c r="E77" s="27" t="s">
        <v>6158</v>
      </c>
    </row>
    <row r="78">
      <c r="A78" s="1" t="s">
        <v>213</v>
      </c>
      <c r="B78" s="1">
        <v>18</v>
      </c>
      <c r="C78" s="26" t="s">
        <v>5410</v>
      </c>
      <c r="D78" t="s">
        <v>228</v>
      </c>
      <c r="E78" s="27" t="s">
        <v>6166</v>
      </c>
      <c r="F78" s="28" t="s">
        <v>497</v>
      </c>
      <c r="G78" s="29">
        <v>1144</v>
      </c>
      <c r="H78" s="28">
        <v>0</v>
      </c>
      <c r="I78" s="30">
        <f>ROUND(G78*H78,P4)</f>
        <v>0</v>
      </c>
      <c r="L78" s="30">
        <v>0</v>
      </c>
      <c r="M78" s="24">
        <f>ROUND(G78*L78,P4)</f>
        <v>0</v>
      </c>
      <c r="N78" s="25" t="s">
        <v>237</v>
      </c>
      <c r="O78" s="31">
        <f>M78*AA78</f>
        <v>0</v>
      </c>
      <c r="P78" s="1">
        <v>3</v>
      </c>
      <c r="AA78" s="1">
        <f>IF(P78=1,$O$3,IF(P78=2,$O$4,$O$5))</f>
        <v>0</v>
      </c>
    </row>
    <row r="79">
      <c r="A79" s="1" t="s">
        <v>219</v>
      </c>
      <c r="E79" s="27" t="s">
        <v>228</v>
      </c>
    </row>
    <row r="80" ht="26.4">
      <c r="A80" s="1" t="s">
        <v>221</v>
      </c>
      <c r="E80" s="32" t="s">
        <v>6361</v>
      </c>
    </row>
    <row r="81" ht="79.2">
      <c r="A81" s="1" t="s">
        <v>222</v>
      </c>
      <c r="E81" s="27" t="s">
        <v>6168</v>
      </c>
    </row>
    <row r="82" ht="26.4">
      <c r="A82" s="1" t="s">
        <v>213</v>
      </c>
      <c r="B82" s="1">
        <v>19</v>
      </c>
      <c r="C82" s="26" t="s">
        <v>6209</v>
      </c>
      <c r="D82" t="s">
        <v>228</v>
      </c>
      <c r="E82" s="27" t="s">
        <v>6210</v>
      </c>
      <c r="F82" s="28" t="s">
        <v>236</v>
      </c>
      <c r="G82" s="29">
        <v>43</v>
      </c>
      <c r="H82" s="28">
        <v>0</v>
      </c>
      <c r="I82" s="30">
        <f>ROUND(G82*H82,P4)</f>
        <v>0</v>
      </c>
      <c r="L82" s="30">
        <v>0</v>
      </c>
      <c r="M82" s="24">
        <f>ROUND(G82*L82,P4)</f>
        <v>0</v>
      </c>
      <c r="N82" s="25" t="s">
        <v>237</v>
      </c>
      <c r="O82" s="31">
        <f>M82*AA82</f>
        <v>0</v>
      </c>
      <c r="P82" s="1">
        <v>3</v>
      </c>
      <c r="AA82" s="1">
        <f>IF(P82=1,$O$3,IF(P82=2,$O$4,$O$5))</f>
        <v>0</v>
      </c>
    </row>
    <row r="83">
      <c r="A83" s="1" t="s">
        <v>219</v>
      </c>
      <c r="E83" s="27" t="s">
        <v>228</v>
      </c>
    </row>
    <row r="84" ht="26.4">
      <c r="A84" s="1" t="s">
        <v>221</v>
      </c>
      <c r="E84" s="32" t="s">
        <v>6362</v>
      </c>
    </row>
    <row r="85" ht="92.4">
      <c r="A85" s="1" t="s">
        <v>222</v>
      </c>
      <c r="E85" s="27" t="s">
        <v>6195</v>
      </c>
    </row>
    <row r="86">
      <c r="A86" s="1" t="s">
        <v>213</v>
      </c>
      <c r="B86" s="1">
        <v>20</v>
      </c>
      <c r="C86" s="26" t="s">
        <v>6256</v>
      </c>
      <c r="D86" t="s">
        <v>228</v>
      </c>
      <c r="E86" s="27" t="s">
        <v>6257</v>
      </c>
      <c r="F86" s="28" t="s">
        <v>236</v>
      </c>
      <c r="G86" s="29">
        <v>3</v>
      </c>
      <c r="H86" s="28">
        <v>0</v>
      </c>
      <c r="I86" s="30">
        <f>ROUND(G86*H86,P4)</f>
        <v>0</v>
      </c>
      <c r="L86" s="30">
        <v>0</v>
      </c>
      <c r="M86" s="24">
        <f>ROUND(G86*L86,P4)</f>
        <v>0</v>
      </c>
      <c r="N86" s="25" t="s">
        <v>237</v>
      </c>
      <c r="O86" s="31">
        <f>M86*AA86</f>
        <v>0</v>
      </c>
      <c r="P86" s="1">
        <v>3</v>
      </c>
      <c r="AA86" s="1">
        <f>IF(P86=1,$O$3,IF(P86=2,$O$4,$O$5))</f>
        <v>0</v>
      </c>
    </row>
    <row r="87">
      <c r="A87" s="1" t="s">
        <v>219</v>
      </c>
      <c r="E87" s="27" t="s">
        <v>228</v>
      </c>
    </row>
    <row r="88" ht="26.4">
      <c r="A88" s="1" t="s">
        <v>221</v>
      </c>
      <c r="E88" s="32" t="s">
        <v>6363</v>
      </c>
    </row>
    <row r="89" ht="92.4">
      <c r="A89" s="1" t="s">
        <v>222</v>
      </c>
      <c r="E89" s="27" t="s">
        <v>6259</v>
      </c>
    </row>
    <row r="90" ht="26.4">
      <c r="A90" s="1" t="s">
        <v>213</v>
      </c>
      <c r="B90" s="1">
        <v>21</v>
      </c>
      <c r="C90" s="26" t="s">
        <v>304</v>
      </c>
      <c r="D90" t="s">
        <v>228</v>
      </c>
      <c r="E90" s="27" t="s">
        <v>6263</v>
      </c>
      <c r="F90" s="28" t="s">
        <v>236</v>
      </c>
      <c r="G90" s="29">
        <v>1</v>
      </c>
      <c r="H90" s="28">
        <v>0</v>
      </c>
      <c r="I90" s="30">
        <f>ROUND(G90*H90,P4)</f>
        <v>0</v>
      </c>
      <c r="L90" s="30">
        <v>0</v>
      </c>
      <c r="M90" s="24">
        <f>ROUND(G90*L90,P4)</f>
        <v>0</v>
      </c>
      <c r="N90" s="25" t="s">
        <v>237</v>
      </c>
      <c r="O90" s="31">
        <f>M90*AA90</f>
        <v>0</v>
      </c>
      <c r="P90" s="1">
        <v>3</v>
      </c>
      <c r="AA90" s="1">
        <f>IF(P90=1,$O$3,IF(P90=2,$O$4,$O$5))</f>
        <v>0</v>
      </c>
    </row>
    <row r="91">
      <c r="A91" s="1" t="s">
        <v>219</v>
      </c>
      <c r="E91" s="27" t="s">
        <v>228</v>
      </c>
    </row>
    <row r="92" ht="26.4">
      <c r="A92" s="1" t="s">
        <v>221</v>
      </c>
      <c r="E92" s="32" t="s">
        <v>6364</v>
      </c>
    </row>
    <row r="93" ht="105.6">
      <c r="A93" s="1" t="s">
        <v>222</v>
      </c>
      <c r="E93" s="27" t="s">
        <v>2673</v>
      </c>
    </row>
    <row r="94" ht="39.6">
      <c r="A94" s="1" t="s">
        <v>213</v>
      </c>
      <c r="B94" s="1">
        <v>22</v>
      </c>
      <c r="C94" s="26" t="s">
        <v>5254</v>
      </c>
      <c r="D94" t="s">
        <v>228</v>
      </c>
      <c r="E94" s="27" t="s">
        <v>6265</v>
      </c>
      <c r="F94" s="28" t="s">
        <v>236</v>
      </c>
      <c r="G94" s="29">
        <v>4</v>
      </c>
      <c r="H94" s="28">
        <v>0</v>
      </c>
      <c r="I94" s="30">
        <f>ROUND(G94*H94,P4)</f>
        <v>0</v>
      </c>
      <c r="L94" s="30">
        <v>0</v>
      </c>
      <c r="M94" s="24">
        <f>ROUND(G94*L94,P4)</f>
        <v>0</v>
      </c>
      <c r="N94" s="25" t="s">
        <v>237</v>
      </c>
      <c r="O94" s="31">
        <f>M94*AA94</f>
        <v>0</v>
      </c>
      <c r="P94" s="1">
        <v>3</v>
      </c>
      <c r="AA94" s="1">
        <f>IF(P94=1,$O$3,IF(P94=2,$O$4,$O$5))</f>
        <v>0</v>
      </c>
    </row>
    <row r="95">
      <c r="A95" s="1" t="s">
        <v>219</v>
      </c>
      <c r="E95" s="27" t="s">
        <v>228</v>
      </c>
    </row>
    <row r="96" ht="26.4">
      <c r="A96" s="1" t="s">
        <v>221</v>
      </c>
      <c r="E96" s="32" t="s">
        <v>6365</v>
      </c>
    </row>
    <row r="97" ht="105.6">
      <c r="A97" s="1" t="s">
        <v>222</v>
      </c>
      <c r="E97" s="27" t="s">
        <v>2673</v>
      </c>
    </row>
    <row r="98" ht="26.4">
      <c r="A98" s="1" t="s">
        <v>213</v>
      </c>
      <c r="B98" s="1">
        <v>23</v>
      </c>
      <c r="C98" s="26" t="s">
        <v>307</v>
      </c>
      <c r="D98" t="s">
        <v>228</v>
      </c>
      <c r="E98" s="27" t="s">
        <v>6267</v>
      </c>
      <c r="F98" s="28" t="s">
        <v>236</v>
      </c>
      <c r="G98" s="29">
        <v>1</v>
      </c>
      <c r="H98" s="28">
        <v>0</v>
      </c>
      <c r="I98" s="30">
        <f>ROUND(G98*H98,P4)</f>
        <v>0</v>
      </c>
      <c r="L98" s="30">
        <v>0</v>
      </c>
      <c r="M98" s="24">
        <f>ROUND(G98*L98,P4)</f>
        <v>0</v>
      </c>
      <c r="N98" s="25" t="s">
        <v>237</v>
      </c>
      <c r="O98" s="31">
        <f>M98*AA98</f>
        <v>0</v>
      </c>
      <c r="P98" s="1">
        <v>3</v>
      </c>
      <c r="AA98" s="1">
        <f>IF(P98=1,$O$3,IF(P98=2,$O$4,$O$5))</f>
        <v>0</v>
      </c>
    </row>
    <row r="99">
      <c r="A99" s="1" t="s">
        <v>219</v>
      </c>
      <c r="E99" s="27" t="s">
        <v>228</v>
      </c>
    </row>
    <row r="100" ht="26.4">
      <c r="A100" s="1" t="s">
        <v>221</v>
      </c>
      <c r="E100" s="32" t="s">
        <v>6364</v>
      </c>
    </row>
    <row r="101" ht="92.4">
      <c r="A101" s="1" t="s">
        <v>222</v>
      </c>
      <c r="E101" s="27" t="s">
        <v>6268</v>
      </c>
    </row>
    <row r="102">
      <c r="A102" s="1" t="s">
        <v>213</v>
      </c>
      <c r="B102" s="1">
        <v>24</v>
      </c>
      <c r="C102" s="26" t="s">
        <v>6272</v>
      </c>
      <c r="D102" t="s">
        <v>228</v>
      </c>
      <c r="E102" s="27" t="s">
        <v>6273</v>
      </c>
      <c r="F102" s="28" t="s">
        <v>236</v>
      </c>
      <c r="G102" s="29">
        <v>14</v>
      </c>
      <c r="H102" s="28">
        <v>0</v>
      </c>
      <c r="I102" s="30">
        <f>ROUND(G102*H102,P4)</f>
        <v>0</v>
      </c>
      <c r="L102" s="30">
        <v>0</v>
      </c>
      <c r="M102" s="24">
        <f>ROUND(G102*L102,P4)</f>
        <v>0</v>
      </c>
      <c r="N102" s="25" t="s">
        <v>237</v>
      </c>
      <c r="O102" s="31">
        <f>M102*AA102</f>
        <v>0</v>
      </c>
      <c r="P102" s="1">
        <v>3</v>
      </c>
      <c r="AA102" s="1">
        <f>IF(P102=1,$O$3,IF(P102=2,$O$4,$O$5))</f>
        <v>0</v>
      </c>
    </row>
    <row r="103">
      <c r="A103" s="1" t="s">
        <v>219</v>
      </c>
      <c r="E103" s="27" t="s">
        <v>228</v>
      </c>
    </row>
    <row r="104" ht="26.4">
      <c r="A104" s="1" t="s">
        <v>221</v>
      </c>
      <c r="E104" s="32" t="s">
        <v>6366</v>
      </c>
    </row>
    <row r="105" ht="79.2">
      <c r="A105" s="1" t="s">
        <v>222</v>
      </c>
      <c r="E105" s="27" t="s">
        <v>2677</v>
      </c>
    </row>
    <row r="106">
      <c r="A106" s="1" t="s">
        <v>213</v>
      </c>
      <c r="B106" s="1">
        <v>25</v>
      </c>
      <c r="C106" s="26" t="s">
        <v>5415</v>
      </c>
      <c r="D106" t="s">
        <v>228</v>
      </c>
      <c r="E106" s="27" t="s">
        <v>6278</v>
      </c>
      <c r="F106" s="28" t="s">
        <v>236</v>
      </c>
      <c r="G106" s="29">
        <v>1</v>
      </c>
      <c r="H106" s="28">
        <v>0</v>
      </c>
      <c r="I106" s="30">
        <f>ROUND(G106*H106,P4)</f>
        <v>0</v>
      </c>
      <c r="L106" s="30">
        <v>0</v>
      </c>
      <c r="M106" s="24">
        <f>ROUND(G106*L106,P4)</f>
        <v>0</v>
      </c>
      <c r="N106" s="25" t="s">
        <v>237</v>
      </c>
      <c r="O106" s="31">
        <f>M106*AA106</f>
        <v>0</v>
      </c>
      <c r="P106" s="1">
        <v>3</v>
      </c>
      <c r="AA106" s="1">
        <f>IF(P106=1,$O$3,IF(P106=2,$O$4,$O$5))</f>
        <v>0</v>
      </c>
    </row>
    <row r="107">
      <c r="A107" s="1" t="s">
        <v>219</v>
      </c>
      <c r="E107" s="27" t="s">
        <v>228</v>
      </c>
    </row>
    <row r="108" ht="26.4">
      <c r="A108" s="1" t="s">
        <v>221</v>
      </c>
      <c r="E108" s="32" t="s">
        <v>6367</v>
      </c>
    </row>
    <row r="109" ht="79.2">
      <c r="A109" s="1" t="s">
        <v>222</v>
      </c>
      <c r="E109" s="27" t="s">
        <v>6271</v>
      </c>
    </row>
    <row r="110">
      <c r="A110" s="1" t="s">
        <v>213</v>
      </c>
      <c r="B110" s="1">
        <v>26</v>
      </c>
      <c r="C110" s="26" t="s">
        <v>310</v>
      </c>
      <c r="D110" t="s">
        <v>228</v>
      </c>
      <c r="E110" s="27" t="s">
        <v>6280</v>
      </c>
      <c r="F110" s="28" t="s">
        <v>312</v>
      </c>
      <c r="G110" s="29">
        <v>24</v>
      </c>
      <c r="H110" s="28">
        <v>0</v>
      </c>
      <c r="I110" s="30">
        <f>ROUND(G110*H110,P4)</f>
        <v>0</v>
      </c>
      <c r="L110" s="30">
        <v>0</v>
      </c>
      <c r="M110" s="24">
        <f>ROUND(G110*L110,P4)</f>
        <v>0</v>
      </c>
      <c r="N110" s="25" t="s">
        <v>237</v>
      </c>
      <c r="O110" s="31">
        <f>M110*AA110</f>
        <v>0</v>
      </c>
      <c r="P110" s="1">
        <v>3</v>
      </c>
      <c r="AA110" s="1">
        <f>IF(P110=1,$O$3,IF(P110=2,$O$4,$O$5))</f>
        <v>0</v>
      </c>
    </row>
    <row r="111">
      <c r="A111" s="1" t="s">
        <v>219</v>
      </c>
      <c r="E111" s="27" t="s">
        <v>228</v>
      </c>
    </row>
    <row r="112" ht="26.4">
      <c r="A112" s="1" t="s">
        <v>221</v>
      </c>
      <c r="E112" s="32" t="s">
        <v>6368</v>
      </c>
    </row>
    <row r="113" ht="92.4">
      <c r="A113" s="1" t="s">
        <v>222</v>
      </c>
      <c r="E113" s="27" t="s">
        <v>6282</v>
      </c>
    </row>
    <row r="114">
      <c r="A114" s="1" t="s">
        <v>213</v>
      </c>
      <c r="B114" s="1">
        <v>27</v>
      </c>
      <c r="C114" s="26" t="s">
        <v>314</v>
      </c>
      <c r="D114" t="s">
        <v>228</v>
      </c>
      <c r="E114" s="27" t="s">
        <v>315</v>
      </c>
      <c r="F114" s="28" t="s">
        <v>312</v>
      </c>
      <c r="G114" s="29">
        <v>24</v>
      </c>
      <c r="H114" s="28">
        <v>0</v>
      </c>
      <c r="I114" s="30">
        <f>ROUND(G114*H114,P4)</f>
        <v>0</v>
      </c>
      <c r="L114" s="30">
        <v>0</v>
      </c>
      <c r="M114" s="24">
        <f>ROUND(G114*L114,P4)</f>
        <v>0</v>
      </c>
      <c r="N114" s="25" t="s">
        <v>237</v>
      </c>
      <c r="O114" s="31">
        <f>M114*AA114</f>
        <v>0</v>
      </c>
      <c r="P114" s="1">
        <v>3</v>
      </c>
      <c r="AA114" s="1">
        <f>IF(P114=1,$O$3,IF(P114=2,$O$4,$O$5))</f>
        <v>0</v>
      </c>
    </row>
    <row r="115">
      <c r="A115" s="1" t="s">
        <v>219</v>
      </c>
      <c r="E115" s="27" t="s">
        <v>228</v>
      </c>
    </row>
    <row r="116" ht="26.4">
      <c r="A116" s="1" t="s">
        <v>221</v>
      </c>
      <c r="E116" s="32" t="s">
        <v>6368</v>
      </c>
    </row>
    <row r="117" ht="92.4">
      <c r="A117" s="1" t="s">
        <v>222</v>
      </c>
      <c r="E117" s="27" t="s">
        <v>6288</v>
      </c>
    </row>
    <row r="118">
      <c r="A118" s="1" t="s">
        <v>213</v>
      </c>
      <c r="B118" s="1">
        <v>28</v>
      </c>
      <c r="C118" s="26" t="s">
        <v>227</v>
      </c>
      <c r="D118" t="s">
        <v>228</v>
      </c>
      <c r="E118" s="27" t="s">
        <v>229</v>
      </c>
      <c r="F118" s="28" t="s">
        <v>236</v>
      </c>
      <c r="G118" s="29">
        <v>1</v>
      </c>
      <c r="H118" s="28">
        <v>0</v>
      </c>
      <c r="I118" s="30">
        <f>ROUND(G118*H118,P4)</f>
        <v>0</v>
      </c>
      <c r="L118" s="30">
        <v>0</v>
      </c>
      <c r="M118" s="24">
        <f>ROUND(G118*L118,P4)</f>
        <v>0</v>
      </c>
      <c r="N118" s="25" t="s">
        <v>218</v>
      </c>
      <c r="O118" s="31">
        <f>M118*AA118</f>
        <v>0</v>
      </c>
      <c r="P118" s="1">
        <v>3</v>
      </c>
      <c r="AA118" s="1">
        <f>IF(P118=1,$O$3,IF(P118=2,$O$4,$O$5))</f>
        <v>0</v>
      </c>
    </row>
    <row r="119">
      <c r="A119" s="1" t="s">
        <v>219</v>
      </c>
      <c r="E119" s="27" t="s">
        <v>228</v>
      </c>
    </row>
    <row r="120" ht="26.4">
      <c r="A120" s="1" t="s">
        <v>221</v>
      </c>
      <c r="E120" s="32" t="s">
        <v>6364</v>
      </c>
    </row>
    <row r="121" ht="158.4">
      <c r="A121" s="1" t="s">
        <v>222</v>
      </c>
      <c r="E121" s="27" t="s">
        <v>6369</v>
      </c>
    </row>
    <row r="122" ht="26.4">
      <c r="A122" s="1" t="s">
        <v>213</v>
      </c>
      <c r="B122" s="1">
        <v>29</v>
      </c>
      <c r="C122" s="26" t="s">
        <v>6370</v>
      </c>
      <c r="D122" t="s">
        <v>228</v>
      </c>
      <c r="E122" s="27" t="s">
        <v>6371</v>
      </c>
      <c r="F122" s="28" t="s">
        <v>236</v>
      </c>
      <c r="G122" s="29">
        <v>2</v>
      </c>
      <c r="H122" s="28">
        <v>0</v>
      </c>
      <c r="I122" s="30">
        <f>ROUND(G122*H122,P4)</f>
        <v>0</v>
      </c>
      <c r="L122" s="30">
        <v>0</v>
      </c>
      <c r="M122" s="24">
        <f>ROUND(G122*L122,P4)</f>
        <v>0</v>
      </c>
      <c r="N122" s="25" t="s">
        <v>218</v>
      </c>
      <c r="O122" s="31">
        <f>M122*AA122</f>
        <v>0</v>
      </c>
      <c r="P122" s="1">
        <v>3</v>
      </c>
      <c r="AA122" s="1">
        <f>IF(P122=1,$O$3,IF(P122=2,$O$4,$O$5))</f>
        <v>0</v>
      </c>
    </row>
    <row r="123">
      <c r="A123" s="1" t="s">
        <v>219</v>
      </c>
      <c r="E123" s="27" t="s">
        <v>228</v>
      </c>
    </row>
    <row r="124" ht="26.4">
      <c r="A124" s="1" t="s">
        <v>221</v>
      </c>
      <c r="E124" s="32" t="s">
        <v>6349</v>
      </c>
    </row>
    <row r="125" ht="79.2">
      <c r="A125" s="1" t="s">
        <v>222</v>
      </c>
      <c r="E125" s="27" t="s">
        <v>6344</v>
      </c>
    </row>
    <row r="126" ht="26.4">
      <c r="A126" s="1" t="s">
        <v>213</v>
      </c>
      <c r="B126" s="1">
        <v>30</v>
      </c>
      <c r="C126" s="26" t="s">
        <v>6372</v>
      </c>
      <c r="D126" t="s">
        <v>228</v>
      </c>
      <c r="E126" s="27" t="s">
        <v>6373</v>
      </c>
      <c r="F126" s="28" t="s">
        <v>236</v>
      </c>
      <c r="G126" s="29">
        <v>3</v>
      </c>
      <c r="H126" s="28">
        <v>0</v>
      </c>
      <c r="I126" s="30">
        <f>ROUND(G126*H126,P4)</f>
        <v>0</v>
      </c>
      <c r="L126" s="30">
        <v>0</v>
      </c>
      <c r="M126" s="24">
        <f>ROUND(G126*L126,P4)</f>
        <v>0</v>
      </c>
      <c r="N126" s="25" t="s">
        <v>218</v>
      </c>
      <c r="O126" s="31">
        <f>M126*AA126</f>
        <v>0</v>
      </c>
      <c r="P126" s="1">
        <v>3</v>
      </c>
      <c r="AA126" s="1">
        <f>IF(P126=1,$O$3,IF(P126=2,$O$4,$O$5))</f>
        <v>0</v>
      </c>
    </row>
    <row r="127">
      <c r="A127" s="1" t="s">
        <v>219</v>
      </c>
      <c r="E127" s="27" t="s">
        <v>228</v>
      </c>
    </row>
    <row r="128" ht="26.4">
      <c r="A128" s="1" t="s">
        <v>221</v>
      </c>
      <c r="E128" s="32" t="s">
        <v>6363</v>
      </c>
    </row>
    <row r="129" ht="145.2">
      <c r="A129" s="1" t="s">
        <v>222</v>
      </c>
      <c r="E129" s="27" t="s">
        <v>6374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176</v>
      </c>
      <c r="M3" s="20">
        <f>Rekapitulace!C92</f>
        <v>0</v>
      </c>
      <c r="N3" s="6" t="s">
        <v>3</v>
      </c>
      <c r="O3">
        <v>0</v>
      </c>
      <c r="P3">
        <v>2</v>
      </c>
    </row>
    <row r="4" ht="34.015747" customHeight="1">
      <c r="A4" s="16" t="s">
        <v>191</v>
      </c>
      <c r="B4" s="17" t="s">
        <v>192</v>
      </c>
      <c r="C4" s="18" t="s">
        <v>176</v>
      </c>
      <c r="D4" s="1"/>
      <c r="E4" s="17" t="s">
        <v>177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COUNTIFS(L8:L44,"=0",A8:A44,"P")+COUNTIFS(L8:L44,"",A8:A44,"P")+SUM(Q8:Q44)</f>
        <v>0</v>
      </c>
    </row>
    <row r="8">
      <c r="A8" s="1" t="s">
        <v>208</v>
      </c>
      <c r="C8" s="22" t="s">
        <v>6375</v>
      </c>
      <c r="E8" s="23" t="s">
        <v>179</v>
      </c>
      <c r="L8" s="24">
        <f>L9+L14+L31</f>
        <v>0</v>
      </c>
      <c r="M8" s="24">
        <f>M9+M14+M31</f>
        <v>0</v>
      </c>
      <c r="N8" s="25"/>
    </row>
    <row r="9">
      <c r="A9" s="1" t="s">
        <v>210</v>
      </c>
      <c r="C9" s="22" t="s">
        <v>211</v>
      </c>
      <c r="E9" s="23" t="s">
        <v>212</v>
      </c>
      <c r="L9" s="24">
        <f>SUMIFS(L10:L13,A10:A13,"P")</f>
        <v>0</v>
      </c>
      <c r="M9" s="24">
        <f>SUMIFS(M10:M13,A10:A13,"P")</f>
        <v>0</v>
      </c>
      <c r="N9" s="25"/>
    </row>
    <row r="10" ht="26.4">
      <c r="A10" s="1" t="s">
        <v>213</v>
      </c>
      <c r="B10" s="1">
        <v>1</v>
      </c>
      <c r="C10" s="26" t="s">
        <v>6376</v>
      </c>
      <c r="D10" t="s">
        <v>6377</v>
      </c>
      <c r="E10" s="27" t="s">
        <v>6378</v>
      </c>
      <c r="F10" s="28" t="s">
        <v>217</v>
      </c>
      <c r="G10" s="29">
        <v>46.409999999999997</v>
      </c>
      <c r="H10" s="28">
        <v>0</v>
      </c>
      <c r="I10" s="30">
        <f>ROUND(G10*H10,P4)</f>
        <v>0</v>
      </c>
      <c r="L10" s="30">
        <v>0</v>
      </c>
      <c r="M10" s="24">
        <f>ROUND(G10*L10,P4)</f>
        <v>0</v>
      </c>
      <c r="N10" s="25" t="s">
        <v>218</v>
      </c>
      <c r="O10" s="31">
        <f>M10*AA10</f>
        <v>0</v>
      </c>
      <c r="P10" s="1">
        <v>3</v>
      </c>
      <c r="AA10" s="1">
        <f>IF(P10=1,$O$3,IF(P10=2,$O$4,$O$5))</f>
        <v>0</v>
      </c>
    </row>
    <row r="11" ht="26.4">
      <c r="A11" s="1" t="s">
        <v>219</v>
      </c>
      <c r="E11" s="27" t="s">
        <v>220</v>
      </c>
    </row>
    <row r="12" ht="26.4">
      <c r="A12" s="1" t="s">
        <v>221</v>
      </c>
      <c r="E12" s="32" t="s">
        <v>6379</v>
      </c>
    </row>
    <row r="13" ht="330">
      <c r="A13" s="1" t="s">
        <v>222</v>
      </c>
      <c r="E13" s="27" t="s">
        <v>437</v>
      </c>
    </row>
    <row r="14">
      <c r="A14" s="1" t="s">
        <v>210</v>
      </c>
      <c r="C14" s="22" t="s">
        <v>336</v>
      </c>
      <c r="E14" s="23" t="s">
        <v>6380</v>
      </c>
      <c r="L14" s="24">
        <f>SUMIFS(L15:L30,A15:A30,"P")</f>
        <v>0</v>
      </c>
      <c r="M14" s="24">
        <f>SUMIFS(M15:M30,A15:A30,"P")</f>
        <v>0</v>
      </c>
      <c r="N14" s="25"/>
    </row>
    <row r="15">
      <c r="A15" s="1" t="s">
        <v>213</v>
      </c>
      <c r="B15" s="1">
        <v>2</v>
      </c>
      <c r="C15" s="26" t="s">
        <v>1437</v>
      </c>
      <c r="D15" t="s">
        <v>336</v>
      </c>
      <c r="E15" s="27" t="s">
        <v>1438</v>
      </c>
      <c r="F15" s="28" t="s">
        <v>416</v>
      </c>
      <c r="G15" s="29">
        <v>5696</v>
      </c>
      <c r="H15" s="28">
        <v>0</v>
      </c>
      <c r="I15" s="30">
        <f>ROUND(G15*H15,P4)</f>
        <v>0</v>
      </c>
      <c r="L15" s="30">
        <v>0</v>
      </c>
      <c r="M15" s="24">
        <f>ROUND(G15*L15,P4)</f>
        <v>0</v>
      </c>
      <c r="N15" s="25" t="s">
        <v>237</v>
      </c>
      <c r="O15" s="31">
        <f>M15*AA15</f>
        <v>0</v>
      </c>
      <c r="P15" s="1">
        <v>3</v>
      </c>
      <c r="AA15" s="1">
        <f>IF(P15=1,$O$3,IF(P15=2,$O$4,$O$5))</f>
        <v>0</v>
      </c>
    </row>
    <row r="16">
      <c r="A16" s="1" t="s">
        <v>219</v>
      </c>
      <c r="E16" s="27" t="s">
        <v>228</v>
      </c>
    </row>
    <row r="17" ht="52.8">
      <c r="A17" s="1" t="s">
        <v>221</v>
      </c>
      <c r="E17" s="32" t="s">
        <v>6381</v>
      </c>
    </row>
    <row r="18" ht="79.2">
      <c r="A18" s="1" t="s">
        <v>222</v>
      </c>
      <c r="E18" s="27" t="s">
        <v>1440</v>
      </c>
    </row>
    <row r="19">
      <c r="A19" s="1" t="s">
        <v>213</v>
      </c>
      <c r="B19" s="1">
        <v>3</v>
      </c>
      <c r="C19" s="26" t="s">
        <v>6382</v>
      </c>
      <c r="D19" t="s">
        <v>336</v>
      </c>
      <c r="E19" s="27" t="s">
        <v>6383</v>
      </c>
      <c r="F19" s="28" t="s">
        <v>236</v>
      </c>
      <c r="G19" s="29">
        <v>31</v>
      </c>
      <c r="H19" s="28">
        <v>0</v>
      </c>
      <c r="I19" s="30">
        <f>ROUND(G19*H19,P4)</f>
        <v>0</v>
      </c>
      <c r="L19" s="30">
        <v>0</v>
      </c>
      <c r="M19" s="24">
        <f>ROUND(G19*L19,P4)</f>
        <v>0</v>
      </c>
      <c r="N19" s="25" t="s">
        <v>237</v>
      </c>
      <c r="O19" s="31">
        <f>M19*AA19</f>
        <v>0</v>
      </c>
      <c r="P19" s="1">
        <v>3</v>
      </c>
      <c r="AA19" s="1">
        <f>IF(P19=1,$O$3,IF(P19=2,$O$4,$O$5))</f>
        <v>0</v>
      </c>
    </row>
    <row r="20">
      <c r="A20" s="1" t="s">
        <v>219</v>
      </c>
      <c r="E20" s="27" t="s">
        <v>228</v>
      </c>
    </row>
    <row r="21" ht="66">
      <c r="A21" s="1" t="s">
        <v>221</v>
      </c>
      <c r="E21" s="32" t="s">
        <v>6384</v>
      </c>
    </row>
    <row r="22" ht="132">
      <c r="A22" s="1" t="s">
        <v>222</v>
      </c>
      <c r="E22" s="27" t="s">
        <v>6385</v>
      </c>
    </row>
    <row r="23">
      <c r="A23" s="1" t="s">
        <v>213</v>
      </c>
      <c r="B23" s="1">
        <v>4</v>
      </c>
      <c r="C23" s="26" t="s">
        <v>6386</v>
      </c>
      <c r="D23" t="s">
        <v>336</v>
      </c>
      <c r="E23" s="27" t="s">
        <v>6387</v>
      </c>
      <c r="F23" s="28" t="s">
        <v>236</v>
      </c>
      <c r="G23" s="29">
        <v>22</v>
      </c>
      <c r="H23" s="28">
        <v>0</v>
      </c>
      <c r="I23" s="30">
        <f>ROUND(G23*H23,P4)</f>
        <v>0</v>
      </c>
      <c r="L23" s="30">
        <v>0</v>
      </c>
      <c r="M23" s="24">
        <f>ROUND(G23*L23,P4)</f>
        <v>0</v>
      </c>
      <c r="N23" s="25" t="s">
        <v>237</v>
      </c>
      <c r="O23" s="31">
        <f>M23*AA23</f>
        <v>0</v>
      </c>
      <c r="P23" s="1">
        <v>3</v>
      </c>
      <c r="AA23" s="1">
        <f>IF(P23=1,$O$3,IF(P23=2,$O$4,$O$5))</f>
        <v>0</v>
      </c>
    </row>
    <row r="24">
      <c r="A24" s="1" t="s">
        <v>219</v>
      </c>
      <c r="E24" s="27" t="s">
        <v>228</v>
      </c>
    </row>
    <row r="25" ht="26.4">
      <c r="A25" s="1" t="s">
        <v>221</v>
      </c>
      <c r="E25" s="32" t="s">
        <v>6388</v>
      </c>
    </row>
    <row r="26" ht="158.4">
      <c r="A26" s="1" t="s">
        <v>222</v>
      </c>
      <c r="E26" s="27" t="s">
        <v>6389</v>
      </c>
    </row>
    <row r="27">
      <c r="A27" s="1" t="s">
        <v>213</v>
      </c>
      <c r="B27" s="1">
        <v>5</v>
      </c>
      <c r="C27" s="26" t="s">
        <v>6390</v>
      </c>
      <c r="D27" t="s">
        <v>228</v>
      </c>
      <c r="E27" s="27" t="s">
        <v>6391</v>
      </c>
      <c r="F27" s="28" t="s">
        <v>406</v>
      </c>
      <c r="G27" s="29">
        <v>827.87699999999995</v>
      </c>
      <c r="H27" s="28">
        <v>0</v>
      </c>
      <c r="I27" s="30">
        <f>ROUND(G27*H27,P4)</f>
        <v>0</v>
      </c>
      <c r="L27" s="30">
        <v>0</v>
      </c>
      <c r="M27" s="24">
        <f>ROUND(G27*L27,P4)</f>
        <v>0</v>
      </c>
      <c r="N27" s="25" t="s">
        <v>218</v>
      </c>
      <c r="O27" s="31">
        <f>M27*AA27</f>
        <v>0</v>
      </c>
      <c r="P27" s="1">
        <v>3</v>
      </c>
      <c r="AA27" s="1">
        <f>IF(P27=1,$O$3,IF(P27=2,$O$4,$O$5))</f>
        <v>0</v>
      </c>
    </row>
    <row r="28">
      <c r="A28" s="1" t="s">
        <v>219</v>
      </c>
      <c r="E28" s="27" t="s">
        <v>228</v>
      </c>
    </row>
    <row r="29" ht="26.4">
      <c r="A29" s="1" t="s">
        <v>221</v>
      </c>
      <c r="E29" s="32" t="s">
        <v>6392</v>
      </c>
    </row>
    <row r="30" ht="132">
      <c r="A30" s="1" t="s">
        <v>222</v>
      </c>
      <c r="E30" s="27" t="s">
        <v>6385</v>
      </c>
    </row>
    <row r="31">
      <c r="A31" s="1" t="s">
        <v>210</v>
      </c>
      <c r="C31" s="22" t="s">
        <v>419</v>
      </c>
      <c r="E31" s="23" t="s">
        <v>6393</v>
      </c>
      <c r="L31" s="24">
        <f>SUMIFS(L32:L43,A32:A43,"P")</f>
        <v>0</v>
      </c>
      <c r="M31" s="24">
        <f>SUMIFS(M32:M43,A32:A43,"P")</f>
        <v>0</v>
      </c>
      <c r="N31" s="25"/>
    </row>
    <row r="32">
      <c r="A32" s="1" t="s">
        <v>213</v>
      </c>
      <c r="B32" s="1">
        <v>6</v>
      </c>
      <c r="C32" s="26" t="s">
        <v>1437</v>
      </c>
      <c r="D32" t="s">
        <v>419</v>
      </c>
      <c r="E32" s="27" t="s">
        <v>1438</v>
      </c>
      <c r="F32" s="28" t="s">
        <v>416</v>
      </c>
      <c r="G32" s="29">
        <v>12319</v>
      </c>
      <c r="H32" s="28">
        <v>0</v>
      </c>
      <c r="I32" s="30">
        <f>ROUND(G32*H32,P4)</f>
        <v>0</v>
      </c>
      <c r="L32" s="30">
        <v>0</v>
      </c>
      <c r="M32" s="24">
        <f>ROUND(G32*L32,P4)</f>
        <v>0</v>
      </c>
      <c r="N32" s="25" t="s">
        <v>237</v>
      </c>
      <c r="O32" s="31">
        <f>M32*AA32</f>
        <v>0</v>
      </c>
      <c r="P32" s="1">
        <v>3</v>
      </c>
      <c r="AA32" s="1">
        <f>IF(P32=1,$O$3,IF(P32=2,$O$4,$O$5))</f>
        <v>0</v>
      </c>
    </row>
    <row r="33">
      <c r="A33" s="1" t="s">
        <v>219</v>
      </c>
      <c r="E33" s="27" t="s">
        <v>228</v>
      </c>
    </row>
    <row r="34" ht="52.8">
      <c r="A34" s="1" t="s">
        <v>221</v>
      </c>
      <c r="E34" s="32" t="s">
        <v>6394</v>
      </c>
    </row>
    <row r="35" ht="79.2">
      <c r="A35" s="1" t="s">
        <v>222</v>
      </c>
      <c r="E35" s="27" t="s">
        <v>1440</v>
      </c>
    </row>
    <row r="36">
      <c r="A36" s="1" t="s">
        <v>213</v>
      </c>
      <c r="B36" s="1">
        <v>7</v>
      </c>
      <c r="C36" s="26" t="s">
        <v>6395</v>
      </c>
      <c r="D36" t="s">
        <v>419</v>
      </c>
      <c r="E36" s="27" t="s">
        <v>6396</v>
      </c>
      <c r="F36" s="28" t="s">
        <v>236</v>
      </c>
      <c r="G36" s="29">
        <v>90</v>
      </c>
      <c r="H36" s="28">
        <v>0</v>
      </c>
      <c r="I36" s="30">
        <f>ROUND(G36*H36,P4)</f>
        <v>0</v>
      </c>
      <c r="L36" s="30">
        <v>0</v>
      </c>
      <c r="M36" s="24">
        <f>ROUND(G36*L36,P4)</f>
        <v>0</v>
      </c>
      <c r="N36" s="25" t="s">
        <v>237</v>
      </c>
      <c r="O36" s="31">
        <f>M36*AA36</f>
        <v>0</v>
      </c>
      <c r="P36" s="1">
        <v>3</v>
      </c>
      <c r="AA36" s="1">
        <f>IF(P36=1,$O$3,IF(P36=2,$O$4,$O$5))</f>
        <v>0</v>
      </c>
    </row>
    <row r="37">
      <c r="A37" s="1" t="s">
        <v>219</v>
      </c>
      <c r="E37" s="27" t="s">
        <v>228</v>
      </c>
    </row>
    <row r="38" ht="66">
      <c r="A38" s="1" t="s">
        <v>221</v>
      </c>
      <c r="E38" s="32" t="s">
        <v>6397</v>
      </c>
    </row>
    <row r="39" ht="132">
      <c r="A39" s="1" t="s">
        <v>222</v>
      </c>
      <c r="E39" s="27" t="s">
        <v>6385</v>
      </c>
    </row>
    <row r="40">
      <c r="A40" s="1" t="s">
        <v>213</v>
      </c>
      <c r="B40" s="1">
        <v>8</v>
      </c>
      <c r="C40" s="26" t="s">
        <v>6386</v>
      </c>
      <c r="D40" t="s">
        <v>419</v>
      </c>
      <c r="E40" s="27" t="s">
        <v>6387</v>
      </c>
      <c r="F40" s="28" t="s">
        <v>236</v>
      </c>
      <c r="G40" s="29">
        <v>69</v>
      </c>
      <c r="H40" s="28">
        <v>0</v>
      </c>
      <c r="I40" s="30">
        <f>ROUND(G40*H40,P4)</f>
        <v>0</v>
      </c>
      <c r="L40" s="30">
        <v>0</v>
      </c>
      <c r="M40" s="24">
        <f>ROUND(G40*L40,P4)</f>
        <v>0</v>
      </c>
      <c r="N40" s="25" t="s">
        <v>237</v>
      </c>
      <c r="O40" s="31">
        <f>M40*AA40</f>
        <v>0</v>
      </c>
      <c r="P40" s="1">
        <v>3</v>
      </c>
      <c r="AA40" s="1">
        <f>IF(P40=1,$O$3,IF(P40=2,$O$4,$O$5))</f>
        <v>0</v>
      </c>
    </row>
    <row r="41">
      <c r="A41" s="1" t="s">
        <v>219</v>
      </c>
      <c r="E41" s="27" t="s">
        <v>228</v>
      </c>
    </row>
    <row r="42" ht="26.4">
      <c r="A42" s="1" t="s">
        <v>221</v>
      </c>
      <c r="E42" s="32" t="s">
        <v>6398</v>
      </c>
    </row>
    <row r="43" ht="158.4">
      <c r="A43" s="1" t="s">
        <v>222</v>
      </c>
      <c r="E43" s="27" t="s">
        <v>6389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176</v>
      </c>
      <c r="M3" s="20">
        <f>Rekapitulace!C92</f>
        <v>0</v>
      </c>
      <c r="N3" s="6" t="s">
        <v>3</v>
      </c>
      <c r="O3">
        <v>0</v>
      </c>
      <c r="P3">
        <v>2</v>
      </c>
    </row>
    <row r="4" ht="34.015747" customHeight="1">
      <c r="A4" s="16" t="s">
        <v>191</v>
      </c>
      <c r="B4" s="17" t="s">
        <v>192</v>
      </c>
      <c r="C4" s="18" t="s">
        <v>176</v>
      </c>
      <c r="D4" s="1"/>
      <c r="E4" s="17" t="s">
        <v>177</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COUNTIFS(L8:L27,"=0",A8:A27,"P")+COUNTIFS(L8:L27,"",A8:A27,"P")+SUM(Q8:Q27)</f>
        <v>0</v>
      </c>
    </row>
    <row r="8">
      <c r="A8" s="1" t="s">
        <v>208</v>
      </c>
      <c r="C8" s="22" t="s">
        <v>6399</v>
      </c>
      <c r="E8" s="23" t="s">
        <v>181</v>
      </c>
      <c r="L8" s="24">
        <f>L9+L14</f>
        <v>0</v>
      </c>
      <c r="M8" s="24">
        <f>M9+M14</f>
        <v>0</v>
      </c>
      <c r="N8" s="25"/>
    </row>
    <row r="9">
      <c r="A9" s="1" t="s">
        <v>210</v>
      </c>
      <c r="C9" s="22" t="s">
        <v>211</v>
      </c>
      <c r="E9" s="23" t="s">
        <v>212</v>
      </c>
      <c r="L9" s="24">
        <f>SUMIFS(L10:L13,A10:A13,"P")</f>
        <v>0</v>
      </c>
      <c r="M9" s="24">
        <f>SUMIFS(M10:M13,A10:A13,"P")</f>
        <v>0</v>
      </c>
      <c r="N9" s="25"/>
    </row>
    <row r="10">
      <c r="A10" s="1" t="s">
        <v>213</v>
      </c>
      <c r="B10" s="1">
        <v>1</v>
      </c>
      <c r="C10" s="26" t="s">
        <v>6400</v>
      </c>
      <c r="D10" t="s">
        <v>228</v>
      </c>
      <c r="E10" s="27" t="s">
        <v>6401</v>
      </c>
      <c r="F10" s="28" t="s">
        <v>416</v>
      </c>
      <c r="G10" s="29">
        <v>4435</v>
      </c>
      <c r="H10" s="28">
        <v>0</v>
      </c>
      <c r="I10" s="30">
        <f>ROUND(G10*H10,P4)</f>
        <v>0</v>
      </c>
      <c r="L10" s="30">
        <v>0</v>
      </c>
      <c r="M10" s="24">
        <f>ROUND(G10*L10,P4)</f>
        <v>0</v>
      </c>
      <c r="N10" s="25" t="s">
        <v>237</v>
      </c>
      <c r="O10" s="31">
        <f>M10*AA10</f>
        <v>0</v>
      </c>
      <c r="P10" s="1">
        <v>3</v>
      </c>
      <c r="AA10" s="1">
        <f>IF(P10=1,$O$3,IF(P10=2,$O$4,$O$5))</f>
        <v>0</v>
      </c>
    </row>
    <row r="11">
      <c r="A11" s="1" t="s">
        <v>219</v>
      </c>
      <c r="E11" s="27" t="s">
        <v>228</v>
      </c>
    </row>
    <row r="12" ht="52.8">
      <c r="A12" s="1" t="s">
        <v>221</v>
      </c>
      <c r="E12" s="32" t="s">
        <v>6402</v>
      </c>
    </row>
    <row r="13" ht="105.6">
      <c r="A13" s="1" t="s">
        <v>222</v>
      </c>
      <c r="E13" s="27" t="s">
        <v>6403</v>
      </c>
    </row>
    <row r="14">
      <c r="A14" s="1" t="s">
        <v>210</v>
      </c>
      <c r="C14" s="22" t="s">
        <v>336</v>
      </c>
      <c r="E14" s="23" t="s">
        <v>337</v>
      </c>
      <c r="L14" s="24">
        <f>SUMIFS(L15:L26,A15:A26,"P")</f>
        <v>0</v>
      </c>
      <c r="M14" s="24">
        <f>SUMIFS(M15:M26,A15:A26,"P")</f>
        <v>0</v>
      </c>
      <c r="N14" s="25"/>
    </row>
    <row r="15">
      <c r="A15" s="1" t="s">
        <v>213</v>
      </c>
      <c r="B15" s="1">
        <v>2</v>
      </c>
      <c r="C15" s="26" t="s">
        <v>6404</v>
      </c>
      <c r="D15" t="s">
        <v>228</v>
      </c>
      <c r="E15" s="27" t="s">
        <v>6405</v>
      </c>
      <c r="F15" s="28" t="s">
        <v>340</v>
      </c>
      <c r="G15" s="29">
        <v>26369.456999999999</v>
      </c>
      <c r="H15" s="28">
        <v>0</v>
      </c>
      <c r="I15" s="30">
        <f>ROUND(G15*H15,P4)</f>
        <v>0</v>
      </c>
      <c r="L15" s="30">
        <v>0</v>
      </c>
      <c r="M15" s="24">
        <f>ROUND(G15*L15,P4)</f>
        <v>0</v>
      </c>
      <c r="N15" s="25" t="s">
        <v>237</v>
      </c>
      <c r="O15" s="31">
        <f>M15*AA15</f>
        <v>0</v>
      </c>
      <c r="P15" s="1">
        <v>3</v>
      </c>
      <c r="AA15" s="1">
        <f>IF(P15=1,$O$3,IF(P15=2,$O$4,$O$5))</f>
        <v>0</v>
      </c>
    </row>
    <row r="16">
      <c r="A16" s="1" t="s">
        <v>219</v>
      </c>
      <c r="E16" s="27" t="s">
        <v>228</v>
      </c>
    </row>
    <row r="17" ht="132">
      <c r="A17" s="1" t="s">
        <v>221</v>
      </c>
      <c r="E17" s="32" t="s">
        <v>6406</v>
      </c>
    </row>
    <row r="18" ht="303.6">
      <c r="A18" s="1" t="s">
        <v>222</v>
      </c>
      <c r="E18" s="27" t="s">
        <v>6407</v>
      </c>
    </row>
    <row r="19">
      <c r="A19" s="1" t="s">
        <v>213</v>
      </c>
      <c r="B19" s="1">
        <v>3</v>
      </c>
      <c r="C19" s="26" t="s">
        <v>1027</v>
      </c>
      <c r="D19" t="s">
        <v>228</v>
      </c>
      <c r="E19" s="27" t="s">
        <v>1028</v>
      </c>
      <c r="F19" s="28" t="s">
        <v>416</v>
      </c>
      <c r="G19" s="29">
        <v>15060</v>
      </c>
      <c r="H19" s="28">
        <v>0</v>
      </c>
      <c r="I19" s="30">
        <f>ROUND(G19*H19,P4)</f>
        <v>0</v>
      </c>
      <c r="L19" s="30">
        <v>0</v>
      </c>
      <c r="M19" s="24">
        <f>ROUND(G19*L19,P4)</f>
        <v>0</v>
      </c>
      <c r="N19" s="25" t="s">
        <v>237</v>
      </c>
      <c r="O19" s="31">
        <f>M19*AA19</f>
        <v>0</v>
      </c>
      <c r="P19" s="1">
        <v>3</v>
      </c>
      <c r="AA19" s="1">
        <f>IF(P19=1,$O$3,IF(P19=2,$O$4,$O$5))</f>
        <v>0</v>
      </c>
    </row>
    <row r="20">
      <c r="A20" s="1" t="s">
        <v>219</v>
      </c>
      <c r="E20" s="27" t="s">
        <v>228</v>
      </c>
    </row>
    <row r="21" ht="145.2">
      <c r="A21" s="1" t="s">
        <v>221</v>
      </c>
      <c r="E21" s="32" t="s">
        <v>6408</v>
      </c>
    </row>
    <row r="22" ht="26.4">
      <c r="A22" s="1" t="s">
        <v>222</v>
      </c>
      <c r="E22" s="27" t="s">
        <v>6409</v>
      </c>
    </row>
    <row r="23">
      <c r="A23" s="1" t="s">
        <v>213</v>
      </c>
      <c r="B23" s="1">
        <v>4</v>
      </c>
      <c r="C23" s="26" t="s">
        <v>1571</v>
      </c>
      <c r="D23" t="s">
        <v>228</v>
      </c>
      <c r="E23" s="27" t="s">
        <v>1572</v>
      </c>
      <c r="F23" s="28" t="s">
        <v>416</v>
      </c>
      <c r="G23" s="29">
        <v>7360</v>
      </c>
      <c r="H23" s="28">
        <v>0</v>
      </c>
      <c r="I23" s="30">
        <f>ROUND(G23*H23,P4)</f>
        <v>0</v>
      </c>
      <c r="L23" s="30">
        <v>0</v>
      </c>
      <c r="M23" s="24">
        <f>ROUND(G23*L23,P4)</f>
        <v>0</v>
      </c>
      <c r="N23" s="25" t="s">
        <v>237</v>
      </c>
      <c r="O23" s="31">
        <f>M23*AA23</f>
        <v>0</v>
      </c>
      <c r="P23" s="1">
        <v>3</v>
      </c>
      <c r="AA23" s="1">
        <f>IF(P23=1,$O$3,IF(P23=2,$O$4,$O$5))</f>
        <v>0</v>
      </c>
    </row>
    <row r="24">
      <c r="A24" s="1" t="s">
        <v>219</v>
      </c>
      <c r="E24" s="27" t="s">
        <v>228</v>
      </c>
    </row>
    <row r="25" ht="66">
      <c r="A25" s="1" t="s">
        <v>221</v>
      </c>
      <c r="E25" s="32" t="s">
        <v>6410</v>
      </c>
    </row>
    <row r="26" ht="39.6">
      <c r="A26" s="1" t="s">
        <v>222</v>
      </c>
      <c r="E26" s="27" t="s">
        <v>1574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182</v>
      </c>
      <c r="M3" s="20">
        <f>Rekapitulace!C95</f>
        <v>0</v>
      </c>
      <c r="N3" s="6" t="s">
        <v>3</v>
      </c>
      <c r="O3">
        <v>0</v>
      </c>
      <c r="P3">
        <v>2</v>
      </c>
    </row>
    <row r="4" ht="34.015747" customHeight="1">
      <c r="A4" s="16" t="s">
        <v>191</v>
      </c>
      <c r="B4" s="17" t="s">
        <v>192</v>
      </c>
      <c r="C4" s="18" t="s">
        <v>182</v>
      </c>
      <c r="D4" s="1"/>
      <c r="E4" s="17" t="s">
        <v>183</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COUNTIFS(L8:L63,"=0",A8:A63,"P")+COUNTIFS(L8:L63,"",A8:A63,"P")+SUM(Q8:Q63)</f>
        <v>0</v>
      </c>
    </row>
    <row r="8">
      <c r="A8" s="1" t="s">
        <v>208</v>
      </c>
      <c r="C8" s="22" t="s">
        <v>6411</v>
      </c>
      <c r="E8" s="23" t="s">
        <v>183</v>
      </c>
      <c r="L8" s="24">
        <f>L9+L22</f>
        <v>0</v>
      </c>
      <c r="M8" s="24">
        <f>M9+M22</f>
        <v>0</v>
      </c>
      <c r="N8" s="25"/>
    </row>
    <row r="9">
      <c r="A9" s="1" t="s">
        <v>210</v>
      </c>
      <c r="C9" s="22" t="s">
        <v>336</v>
      </c>
      <c r="E9" s="23" t="s">
        <v>6412</v>
      </c>
      <c r="L9" s="24">
        <f>SUMIFS(L10:L21,A10:A21,"P")</f>
        <v>0</v>
      </c>
      <c r="M9" s="24">
        <f>SUMIFS(M10:M21,A10:A21,"P")</f>
        <v>0</v>
      </c>
      <c r="N9" s="25"/>
    </row>
    <row r="10">
      <c r="A10" s="1" t="s">
        <v>213</v>
      </c>
      <c r="B10" s="1">
        <v>1</v>
      </c>
      <c r="C10" s="26" t="s">
        <v>6413</v>
      </c>
      <c r="D10" t="s">
        <v>228</v>
      </c>
      <c r="E10" s="27" t="s">
        <v>6414</v>
      </c>
      <c r="F10" s="28" t="s">
        <v>230</v>
      </c>
      <c r="G10" s="29">
        <v>1</v>
      </c>
      <c r="H10" s="28">
        <v>0</v>
      </c>
      <c r="I10" s="30">
        <f>ROUND(G10*H10,P4)</f>
        <v>0</v>
      </c>
      <c r="L10" s="30">
        <v>0</v>
      </c>
      <c r="M10" s="24">
        <f>ROUND(G10*L10,P4)</f>
        <v>0</v>
      </c>
      <c r="N10" s="25" t="s">
        <v>218</v>
      </c>
      <c r="O10" s="31">
        <f>M10*AA10</f>
        <v>0</v>
      </c>
      <c r="P10" s="1">
        <v>3</v>
      </c>
      <c r="AA10" s="1">
        <f>IF(P10=1,$O$3,IF(P10=2,$O$4,$O$5))</f>
        <v>0</v>
      </c>
    </row>
    <row r="11">
      <c r="A11" s="1" t="s">
        <v>219</v>
      </c>
      <c r="E11" s="27" t="s">
        <v>6415</v>
      </c>
    </row>
    <row r="12">
      <c r="A12" s="1" t="s">
        <v>221</v>
      </c>
      <c r="E12" s="32" t="s">
        <v>6416</v>
      </c>
    </row>
    <row r="13" ht="145.2">
      <c r="A13" s="1" t="s">
        <v>222</v>
      </c>
      <c r="E13" s="27" t="s">
        <v>6417</v>
      </c>
    </row>
    <row r="14">
      <c r="A14" s="1" t="s">
        <v>213</v>
      </c>
      <c r="B14" s="1">
        <v>2</v>
      </c>
      <c r="C14" s="26" t="s">
        <v>6418</v>
      </c>
      <c r="D14" t="s">
        <v>228</v>
      </c>
      <c r="E14" s="27" t="s">
        <v>6419</v>
      </c>
      <c r="F14" s="28" t="s">
        <v>230</v>
      </c>
      <c r="G14" s="29">
        <v>1</v>
      </c>
      <c r="H14" s="28">
        <v>0</v>
      </c>
      <c r="I14" s="30">
        <f>ROUND(G14*H14,P4)</f>
        <v>0</v>
      </c>
      <c r="L14" s="30">
        <v>0</v>
      </c>
      <c r="M14" s="24">
        <f>ROUND(G14*L14,P4)</f>
        <v>0</v>
      </c>
      <c r="N14" s="25" t="s">
        <v>218</v>
      </c>
      <c r="O14" s="31">
        <f>M14*AA14</f>
        <v>0</v>
      </c>
      <c r="P14" s="1">
        <v>3</v>
      </c>
      <c r="AA14" s="1">
        <f>IF(P14=1,$O$3,IF(P14=2,$O$4,$O$5))</f>
        <v>0</v>
      </c>
    </row>
    <row r="15">
      <c r="A15" s="1" t="s">
        <v>219</v>
      </c>
      <c r="E15" s="27" t="s">
        <v>6415</v>
      </c>
    </row>
    <row r="16">
      <c r="A16" s="1" t="s">
        <v>221</v>
      </c>
      <c r="E16" s="32" t="s">
        <v>6416</v>
      </c>
    </row>
    <row r="17" ht="105.6">
      <c r="A17" s="1" t="s">
        <v>222</v>
      </c>
      <c r="E17" s="27" t="s">
        <v>6420</v>
      </c>
    </row>
    <row r="18">
      <c r="A18" s="1" t="s">
        <v>213</v>
      </c>
      <c r="B18" s="1">
        <v>3</v>
      </c>
      <c r="C18" s="26" t="s">
        <v>6421</v>
      </c>
      <c r="D18" t="s">
        <v>228</v>
      </c>
      <c r="E18" s="27" t="s">
        <v>6422</v>
      </c>
      <c r="F18" s="28" t="s">
        <v>230</v>
      </c>
      <c r="G18" s="29">
        <v>1</v>
      </c>
      <c r="H18" s="28">
        <v>0</v>
      </c>
      <c r="I18" s="30">
        <f>ROUND(G18*H18,P4)</f>
        <v>0</v>
      </c>
      <c r="L18" s="30">
        <v>0</v>
      </c>
      <c r="M18" s="24">
        <f>ROUND(G18*L18,P4)</f>
        <v>0</v>
      </c>
      <c r="N18" s="25" t="s">
        <v>218</v>
      </c>
      <c r="O18" s="31">
        <f>M18*AA18</f>
        <v>0</v>
      </c>
      <c r="P18" s="1">
        <v>3</v>
      </c>
      <c r="AA18" s="1">
        <f>IF(P18=1,$O$3,IF(P18=2,$O$4,$O$5))</f>
        <v>0</v>
      </c>
    </row>
    <row r="19">
      <c r="A19" s="1" t="s">
        <v>219</v>
      </c>
      <c r="E19" s="27" t="s">
        <v>6415</v>
      </c>
    </row>
    <row r="20">
      <c r="A20" s="1" t="s">
        <v>221</v>
      </c>
      <c r="E20" s="32" t="s">
        <v>6416</v>
      </c>
    </row>
    <row r="21" ht="105.6">
      <c r="A21" s="1" t="s">
        <v>222</v>
      </c>
      <c r="E21" s="27" t="s">
        <v>6423</v>
      </c>
    </row>
    <row r="22">
      <c r="A22" s="1" t="s">
        <v>210</v>
      </c>
      <c r="C22" s="22" t="s">
        <v>419</v>
      </c>
      <c r="E22" s="23" t="s">
        <v>4830</v>
      </c>
      <c r="L22" s="24">
        <f>SUMIFS(L23:L62,A23:A62,"P")</f>
        <v>0</v>
      </c>
      <c r="M22" s="24">
        <f>SUMIFS(M23:M62,A23:A62,"P")</f>
        <v>0</v>
      </c>
      <c r="N22" s="25"/>
    </row>
    <row r="23">
      <c r="A23" s="1" t="s">
        <v>213</v>
      </c>
      <c r="B23" s="1">
        <v>4</v>
      </c>
      <c r="C23" s="26" t="s">
        <v>6424</v>
      </c>
      <c r="D23" t="s">
        <v>228</v>
      </c>
      <c r="E23" s="27" t="s">
        <v>6425</v>
      </c>
      <c r="F23" s="28" t="s">
        <v>230</v>
      </c>
      <c r="G23" s="29">
        <v>1</v>
      </c>
      <c r="H23" s="28">
        <v>0</v>
      </c>
      <c r="I23" s="30">
        <f>ROUND(G23*H23,P4)</f>
        <v>0</v>
      </c>
      <c r="L23" s="30">
        <v>0</v>
      </c>
      <c r="M23" s="24">
        <f>ROUND(G23*L23,P4)</f>
        <v>0</v>
      </c>
      <c r="N23" s="25" t="s">
        <v>218</v>
      </c>
      <c r="O23" s="31">
        <f>M23*AA23</f>
        <v>0</v>
      </c>
      <c r="P23" s="1">
        <v>3</v>
      </c>
      <c r="AA23" s="1">
        <f>IF(P23=1,$O$3,IF(P23=2,$O$4,$O$5))</f>
        <v>0</v>
      </c>
    </row>
    <row r="24">
      <c r="A24" s="1" t="s">
        <v>219</v>
      </c>
      <c r="E24" s="27" t="s">
        <v>6426</v>
      </c>
    </row>
    <row r="25">
      <c r="A25" s="1" t="s">
        <v>221</v>
      </c>
      <c r="E25" s="32" t="s">
        <v>6416</v>
      </c>
    </row>
    <row r="26" ht="92.4">
      <c r="A26" s="1" t="s">
        <v>222</v>
      </c>
      <c r="E26" s="27" t="s">
        <v>6427</v>
      </c>
    </row>
    <row r="27">
      <c r="A27" s="1" t="s">
        <v>213</v>
      </c>
      <c r="B27" s="1">
        <v>5</v>
      </c>
      <c r="C27" s="26" t="s">
        <v>6428</v>
      </c>
      <c r="D27" t="s">
        <v>228</v>
      </c>
      <c r="E27" s="27" t="s">
        <v>6429</v>
      </c>
      <c r="F27" s="28" t="s">
        <v>230</v>
      </c>
      <c r="G27" s="29">
        <v>1</v>
      </c>
      <c r="H27" s="28">
        <v>0</v>
      </c>
      <c r="I27" s="30">
        <f>ROUND(G27*H27,P4)</f>
        <v>0</v>
      </c>
      <c r="L27" s="30">
        <v>0</v>
      </c>
      <c r="M27" s="24">
        <f>ROUND(G27*L27,P4)</f>
        <v>0</v>
      </c>
      <c r="N27" s="25" t="s">
        <v>218</v>
      </c>
      <c r="O27" s="31">
        <f>M27*AA27</f>
        <v>0</v>
      </c>
      <c r="P27" s="1">
        <v>3</v>
      </c>
      <c r="AA27" s="1">
        <f>IF(P27=1,$O$3,IF(P27=2,$O$4,$O$5))</f>
        <v>0</v>
      </c>
    </row>
    <row r="28">
      <c r="A28" s="1" t="s">
        <v>219</v>
      </c>
      <c r="E28" s="27" t="s">
        <v>6430</v>
      </c>
    </row>
    <row r="29">
      <c r="A29" s="1" t="s">
        <v>221</v>
      </c>
      <c r="E29" s="32" t="s">
        <v>6431</v>
      </c>
    </row>
    <row r="30" ht="79.2">
      <c r="A30" s="1" t="s">
        <v>222</v>
      </c>
      <c r="E30" s="27" t="s">
        <v>6432</v>
      </c>
    </row>
    <row r="31">
      <c r="A31" s="1" t="s">
        <v>213</v>
      </c>
      <c r="B31" s="1">
        <v>6</v>
      </c>
      <c r="C31" s="26" t="s">
        <v>6433</v>
      </c>
      <c r="D31" t="s">
        <v>228</v>
      </c>
      <c r="E31" s="27" t="s">
        <v>6434</v>
      </c>
      <c r="F31" s="28" t="s">
        <v>230</v>
      </c>
      <c r="G31" s="29">
        <v>1</v>
      </c>
      <c r="H31" s="28">
        <v>0</v>
      </c>
      <c r="I31" s="30">
        <f>ROUND(G31*H31,P4)</f>
        <v>0</v>
      </c>
      <c r="L31" s="30">
        <v>0</v>
      </c>
      <c r="M31" s="24">
        <f>ROUND(G31*L31,P4)</f>
        <v>0</v>
      </c>
      <c r="N31" s="25" t="s">
        <v>218</v>
      </c>
      <c r="O31" s="31">
        <f>M31*AA31</f>
        <v>0</v>
      </c>
      <c r="P31" s="1">
        <v>3</v>
      </c>
      <c r="AA31" s="1">
        <f>IF(P31=1,$O$3,IF(P31=2,$O$4,$O$5))</f>
        <v>0</v>
      </c>
    </row>
    <row r="32" ht="26.4">
      <c r="A32" s="1" t="s">
        <v>219</v>
      </c>
      <c r="E32" s="27" t="s">
        <v>6435</v>
      </c>
    </row>
    <row r="33" ht="26.4">
      <c r="A33" s="1" t="s">
        <v>221</v>
      </c>
      <c r="E33" s="32" t="s">
        <v>6436</v>
      </c>
    </row>
    <row r="34" ht="92.4">
      <c r="A34" s="1" t="s">
        <v>222</v>
      </c>
      <c r="E34" s="27" t="s">
        <v>6437</v>
      </c>
    </row>
    <row r="35">
      <c r="A35" s="1" t="s">
        <v>213</v>
      </c>
      <c r="B35" s="1">
        <v>7</v>
      </c>
      <c r="C35" s="26" t="s">
        <v>6438</v>
      </c>
      <c r="D35" t="s">
        <v>228</v>
      </c>
      <c r="E35" s="27" t="s">
        <v>6439</v>
      </c>
      <c r="F35" s="28" t="s">
        <v>230</v>
      </c>
      <c r="G35" s="29">
        <v>1</v>
      </c>
      <c r="H35" s="28">
        <v>0</v>
      </c>
      <c r="I35" s="30">
        <f>ROUND(G35*H35,P4)</f>
        <v>0</v>
      </c>
      <c r="L35" s="30">
        <v>0</v>
      </c>
      <c r="M35" s="24">
        <f>ROUND(G35*L35,P4)</f>
        <v>0</v>
      </c>
      <c r="N35" s="25" t="s">
        <v>218</v>
      </c>
      <c r="O35" s="31">
        <f>M35*AA35</f>
        <v>0</v>
      </c>
      <c r="P35" s="1">
        <v>3</v>
      </c>
      <c r="AA35" s="1">
        <f>IF(P35=1,$O$3,IF(P35=2,$O$4,$O$5))</f>
        <v>0</v>
      </c>
    </row>
    <row r="36">
      <c r="A36" s="1" t="s">
        <v>219</v>
      </c>
      <c r="E36" s="27" t="s">
        <v>228</v>
      </c>
    </row>
    <row r="37">
      <c r="A37" s="1" t="s">
        <v>221</v>
      </c>
      <c r="E37" s="32" t="s">
        <v>6440</v>
      </c>
    </row>
    <row r="38" ht="66">
      <c r="A38" s="1" t="s">
        <v>222</v>
      </c>
      <c r="E38" s="27" t="s">
        <v>6441</v>
      </c>
    </row>
    <row r="39">
      <c r="A39" s="1" t="s">
        <v>213</v>
      </c>
      <c r="B39" s="1">
        <v>8</v>
      </c>
      <c r="C39" s="26" t="s">
        <v>6442</v>
      </c>
      <c r="D39" t="s">
        <v>228</v>
      </c>
      <c r="E39" s="27" t="s">
        <v>6443</v>
      </c>
      <c r="F39" s="28" t="s">
        <v>230</v>
      </c>
      <c r="G39" s="29">
        <v>1</v>
      </c>
      <c r="H39" s="28">
        <v>0</v>
      </c>
      <c r="I39" s="30">
        <f>ROUND(G39*H39,P4)</f>
        <v>0</v>
      </c>
      <c r="L39" s="30">
        <v>0</v>
      </c>
      <c r="M39" s="24">
        <f>ROUND(G39*L39,P4)</f>
        <v>0</v>
      </c>
      <c r="N39" s="25" t="s">
        <v>218</v>
      </c>
      <c r="O39" s="31">
        <f>M39*AA39</f>
        <v>0</v>
      </c>
      <c r="P39" s="1">
        <v>3</v>
      </c>
      <c r="AA39" s="1">
        <f>IF(P39=1,$O$3,IF(P39=2,$O$4,$O$5))</f>
        <v>0</v>
      </c>
    </row>
    <row r="40">
      <c r="A40" s="1" t="s">
        <v>219</v>
      </c>
      <c r="E40" s="27" t="s">
        <v>6444</v>
      </c>
    </row>
    <row r="41">
      <c r="A41" s="1" t="s">
        <v>221</v>
      </c>
      <c r="E41" s="32" t="s">
        <v>6445</v>
      </c>
    </row>
    <row r="42" ht="52.8">
      <c r="A42" s="1" t="s">
        <v>222</v>
      </c>
      <c r="E42" s="27" t="s">
        <v>6446</v>
      </c>
    </row>
    <row r="43">
      <c r="A43" s="1" t="s">
        <v>213</v>
      </c>
      <c r="B43" s="1">
        <v>9</v>
      </c>
      <c r="C43" s="26" t="s">
        <v>6447</v>
      </c>
      <c r="D43" t="s">
        <v>228</v>
      </c>
      <c r="E43" s="27" t="s">
        <v>6448</v>
      </c>
      <c r="F43" s="28" t="s">
        <v>230</v>
      </c>
      <c r="G43" s="29">
        <v>1</v>
      </c>
      <c r="H43" s="28">
        <v>0</v>
      </c>
      <c r="I43" s="30">
        <f>ROUND(G43*H43,P4)</f>
        <v>0</v>
      </c>
      <c r="L43" s="30">
        <v>0</v>
      </c>
      <c r="M43" s="24">
        <f>ROUND(G43*L43,P4)</f>
        <v>0</v>
      </c>
      <c r="N43" s="25" t="s">
        <v>218</v>
      </c>
      <c r="O43" s="31">
        <f>M43*AA43</f>
        <v>0</v>
      </c>
      <c r="P43" s="1">
        <v>3</v>
      </c>
      <c r="AA43" s="1">
        <f>IF(P43=1,$O$3,IF(P43=2,$O$4,$O$5))</f>
        <v>0</v>
      </c>
    </row>
    <row r="44">
      <c r="A44" s="1" t="s">
        <v>219</v>
      </c>
      <c r="E44" s="27" t="s">
        <v>6449</v>
      </c>
    </row>
    <row r="45">
      <c r="A45" s="1" t="s">
        <v>221</v>
      </c>
      <c r="E45" s="32" t="s">
        <v>6450</v>
      </c>
    </row>
    <row r="46" ht="26.4">
      <c r="A46" s="1" t="s">
        <v>222</v>
      </c>
      <c r="E46" s="27" t="s">
        <v>6451</v>
      </c>
    </row>
    <row r="47">
      <c r="A47" s="1" t="s">
        <v>213</v>
      </c>
      <c r="B47" s="1">
        <v>10</v>
      </c>
      <c r="C47" s="26" t="s">
        <v>6452</v>
      </c>
      <c r="D47" t="s">
        <v>228</v>
      </c>
      <c r="E47" s="27" t="s">
        <v>6453</v>
      </c>
      <c r="F47" s="28" t="s">
        <v>230</v>
      </c>
      <c r="G47" s="29">
        <v>1</v>
      </c>
      <c r="H47" s="28">
        <v>0</v>
      </c>
      <c r="I47" s="30">
        <f>ROUND(G47*H47,P4)</f>
        <v>0</v>
      </c>
      <c r="L47" s="30">
        <v>0</v>
      </c>
      <c r="M47" s="24">
        <f>ROUND(G47*L47,P4)</f>
        <v>0</v>
      </c>
      <c r="N47" s="25" t="s">
        <v>218</v>
      </c>
      <c r="O47" s="31">
        <f>M47*AA47</f>
        <v>0</v>
      </c>
      <c r="P47" s="1">
        <v>3</v>
      </c>
      <c r="AA47" s="1">
        <f>IF(P47=1,$O$3,IF(P47=2,$O$4,$O$5))</f>
        <v>0</v>
      </c>
    </row>
    <row r="48">
      <c r="A48" s="1" t="s">
        <v>219</v>
      </c>
      <c r="E48" s="27" t="s">
        <v>6454</v>
      </c>
    </row>
    <row r="49">
      <c r="A49" s="1" t="s">
        <v>221</v>
      </c>
      <c r="E49" s="32" t="s">
        <v>6445</v>
      </c>
    </row>
    <row r="50">
      <c r="A50" s="1" t="s">
        <v>222</v>
      </c>
      <c r="E50" s="27" t="s">
        <v>6455</v>
      </c>
    </row>
    <row r="51">
      <c r="A51" s="1" t="s">
        <v>213</v>
      </c>
      <c r="B51" s="1">
        <v>11</v>
      </c>
      <c r="C51" s="26" t="s">
        <v>6456</v>
      </c>
      <c r="D51" t="s">
        <v>228</v>
      </c>
      <c r="E51" s="27" t="s">
        <v>6457</v>
      </c>
      <c r="F51" s="28" t="s">
        <v>230</v>
      </c>
      <c r="G51" s="29">
        <v>1</v>
      </c>
      <c r="H51" s="28">
        <v>0</v>
      </c>
      <c r="I51" s="30">
        <f>ROUND(G51*H51,P4)</f>
        <v>0</v>
      </c>
      <c r="L51" s="30">
        <v>0</v>
      </c>
      <c r="M51" s="24">
        <f>ROUND(G51*L51,P4)</f>
        <v>0</v>
      </c>
      <c r="N51" s="25" t="s">
        <v>218</v>
      </c>
      <c r="O51" s="31">
        <f>M51*AA51</f>
        <v>0</v>
      </c>
      <c r="P51" s="1">
        <v>3</v>
      </c>
      <c r="AA51" s="1">
        <f>IF(P51=1,$O$3,IF(P51=2,$O$4,$O$5))</f>
        <v>0</v>
      </c>
    </row>
    <row r="52">
      <c r="A52" s="1" t="s">
        <v>219</v>
      </c>
      <c r="E52" s="27" t="s">
        <v>228</v>
      </c>
    </row>
    <row r="53">
      <c r="A53" s="1" t="s">
        <v>221</v>
      </c>
      <c r="E53" s="32" t="s">
        <v>6450</v>
      </c>
    </row>
    <row r="54" ht="26.4">
      <c r="A54" s="1" t="s">
        <v>222</v>
      </c>
      <c r="E54" s="27" t="s">
        <v>6458</v>
      </c>
    </row>
    <row r="55">
      <c r="A55" s="1" t="s">
        <v>213</v>
      </c>
      <c r="B55" s="1">
        <v>12</v>
      </c>
      <c r="C55" s="26" t="s">
        <v>6459</v>
      </c>
      <c r="D55" t="s">
        <v>228</v>
      </c>
      <c r="E55" s="27" t="s">
        <v>6460</v>
      </c>
      <c r="F55" s="28" t="s">
        <v>230</v>
      </c>
      <c r="G55" s="29">
        <v>1</v>
      </c>
      <c r="H55" s="28">
        <v>0</v>
      </c>
      <c r="I55" s="30">
        <f>ROUND(G55*H55,P4)</f>
        <v>0</v>
      </c>
      <c r="L55" s="30">
        <v>0</v>
      </c>
      <c r="M55" s="24">
        <f>ROUND(G55*L55,P4)</f>
        <v>0</v>
      </c>
      <c r="N55" s="25" t="s">
        <v>218</v>
      </c>
      <c r="O55" s="31">
        <f>M55*AA55</f>
        <v>0</v>
      </c>
      <c r="P55" s="1">
        <v>3</v>
      </c>
      <c r="AA55" s="1">
        <f>IF(P55=1,$O$3,IF(P55=2,$O$4,$O$5))</f>
        <v>0</v>
      </c>
    </row>
    <row r="56">
      <c r="A56" s="1" t="s">
        <v>219</v>
      </c>
      <c r="E56" s="27" t="s">
        <v>6449</v>
      </c>
    </row>
    <row r="57">
      <c r="A57" s="1" t="s">
        <v>221</v>
      </c>
      <c r="E57" s="32" t="s">
        <v>6450</v>
      </c>
    </row>
    <row r="58" ht="26.4">
      <c r="A58" s="1" t="s">
        <v>222</v>
      </c>
      <c r="E58" s="27" t="s">
        <v>6461</v>
      </c>
    </row>
    <row r="59">
      <c r="A59" s="1" t="s">
        <v>213</v>
      </c>
      <c r="B59" s="1">
        <v>13</v>
      </c>
      <c r="C59" s="26" t="s">
        <v>6462</v>
      </c>
      <c r="D59" t="s">
        <v>228</v>
      </c>
      <c r="E59" s="27" t="s">
        <v>6463</v>
      </c>
      <c r="F59" s="28" t="s">
        <v>230</v>
      </c>
      <c r="G59" s="29">
        <v>1</v>
      </c>
      <c r="H59" s="28">
        <v>0</v>
      </c>
      <c r="I59" s="30">
        <f>ROUND(G59*H59,P4)</f>
        <v>0</v>
      </c>
      <c r="L59" s="30">
        <v>0</v>
      </c>
      <c r="M59" s="24">
        <f>ROUND(G59*L59,P4)</f>
        <v>0</v>
      </c>
      <c r="N59" s="25" t="s">
        <v>218</v>
      </c>
      <c r="O59" s="31">
        <f>M59*AA59</f>
        <v>0</v>
      </c>
      <c r="P59" s="1">
        <v>3</v>
      </c>
      <c r="AA59" s="1">
        <f>IF(P59=1,$O$3,IF(P59=2,$O$4,$O$5))</f>
        <v>0</v>
      </c>
    </row>
    <row r="60">
      <c r="A60" s="1" t="s">
        <v>219</v>
      </c>
      <c r="E60" s="27" t="s">
        <v>228</v>
      </c>
    </row>
    <row r="61">
      <c r="A61" s="1" t="s">
        <v>221</v>
      </c>
      <c r="E61" s="32" t="s">
        <v>6450</v>
      </c>
    </row>
    <row r="62" ht="26.4">
      <c r="A62" s="1" t="s">
        <v>222</v>
      </c>
      <c r="E62" s="27" t="s">
        <v>6464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3.2"/>
  <cols>
    <col min="1" max="1" width="8.886719" style="1" hidden="1"/>
    <col min="2" max="2" width="11.5546875" style="1" customWidth="1"/>
    <col min="3" max="3" width="14.21875" style="1" customWidth="1"/>
    <col min="5" max="5" width="71.33203" style="1" customWidth="1"/>
    <col min="6" max="6" width="11.5546875" style="1" customWidth="1"/>
    <col min="7" max="7" width="16.332031" style="1" customWidth="1"/>
    <col min="8" max="8" width="16.332031" style="1" customWidth="1"/>
    <col min="9" max="9" width="16.332031" style="1" customWidth="1"/>
    <col min="10" max="10" width="8.886719" style="1" hidden="1"/>
    <col min="11" max="11" width="8.886719" style="1" hidden="1"/>
    <col min="12" max="12" width="16.332031" style="1" customWidth="1"/>
    <col min="13" max="13" width="16.332031" style="1" customWidth="1"/>
    <col min="14" max="14" width="16.332031" style="1" customWidth="1"/>
    <col min="15" max="15" width="8.886719" style="1" hidden="1"/>
    <col min="16" max="16" width="8.886719" style="1" hidden="1"/>
    <col min="17" max="17" width="8.886719" style="1" hidden="1"/>
    <col min="19" max="19" width="31" style="1" customWidth="1"/>
    <col min="27" max="27" width="8.886719" style="1" hidden="1"/>
  </cols>
  <sheetData>
    <row r="1" ht="36.850395" customHeight="1">
      <c r="A1" s="16" t="s">
        <v>188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189</v>
      </c>
      <c r="B3" s="17" t="s">
        <v>190</v>
      </c>
      <c r="C3" s="18" t="s">
        <v>1</v>
      </c>
      <c r="D3" s="1"/>
      <c r="E3" s="17" t="s">
        <v>2</v>
      </c>
      <c r="F3" s="1"/>
      <c r="G3" s="1"/>
      <c r="H3" s="1"/>
      <c r="L3" s="19" t="s">
        <v>185</v>
      </c>
      <c r="M3" s="20">
        <f>Rekapitulace!C97</f>
        <v>0</v>
      </c>
      <c r="N3" s="6" t="s">
        <v>3</v>
      </c>
      <c r="O3">
        <v>0</v>
      </c>
      <c r="P3">
        <v>2</v>
      </c>
    </row>
    <row r="4" ht="34.015747" customHeight="1">
      <c r="A4" s="16" t="s">
        <v>191</v>
      </c>
      <c r="B4" s="17" t="s">
        <v>192</v>
      </c>
      <c r="C4" s="18" t="s">
        <v>185</v>
      </c>
      <c r="D4" s="1"/>
      <c r="E4" s="17" t="s">
        <v>186</v>
      </c>
      <c r="F4" s="1"/>
      <c r="G4" s="1"/>
      <c r="H4" s="1"/>
      <c r="O4">
        <v>0.12</v>
      </c>
      <c r="P4">
        <v>2</v>
      </c>
    </row>
    <row r="5">
      <c r="A5" s="9" t="s">
        <v>193</v>
      </c>
      <c r="B5" s="9" t="s">
        <v>194</v>
      </c>
      <c r="C5" s="9" t="s">
        <v>195</v>
      </c>
      <c r="D5" s="9" t="s">
        <v>196</v>
      </c>
      <c r="E5" s="9" t="s">
        <v>197</v>
      </c>
      <c r="F5" s="9" t="s">
        <v>198</v>
      </c>
      <c r="G5" s="9" t="s">
        <v>199</v>
      </c>
      <c r="H5" s="9" t="s">
        <v>200</v>
      </c>
      <c r="I5" s="9" t="s">
        <v>201</v>
      </c>
      <c r="J5" s="21"/>
      <c r="K5" s="21"/>
      <c r="L5" s="9" t="s">
        <v>202</v>
      </c>
      <c r="M5" s="21"/>
      <c r="N5" s="9" t="s">
        <v>203</v>
      </c>
      <c r="O5">
        <v>0.20999999999999999</v>
      </c>
    </row>
    <row r="6">
      <c r="A6" s="9"/>
      <c r="B6" s="9"/>
      <c r="C6" s="9"/>
      <c r="D6" s="9"/>
      <c r="E6" s="9"/>
      <c r="F6" s="9"/>
      <c r="G6" s="9"/>
      <c r="H6" s="9"/>
      <c r="I6" s="9"/>
      <c r="J6" s="9" t="s">
        <v>204</v>
      </c>
      <c r="K6" s="21"/>
      <c r="L6" s="21"/>
      <c r="M6" s="21"/>
      <c r="N6" s="9"/>
    </row>
    <row r="7" ht="26.4">
      <c r="A7" s="9"/>
      <c r="B7" s="9"/>
      <c r="C7" s="9"/>
      <c r="D7" s="9"/>
      <c r="E7" s="9"/>
      <c r="F7" s="9"/>
      <c r="G7" s="9"/>
      <c r="H7" s="9"/>
      <c r="I7" s="9"/>
      <c r="J7" s="9" t="s">
        <v>205</v>
      </c>
      <c r="K7" s="9" t="s">
        <v>206</v>
      </c>
      <c r="L7" s="9" t="s">
        <v>205</v>
      </c>
      <c r="M7" s="9" t="s">
        <v>206</v>
      </c>
      <c r="N7" s="9"/>
      <c r="S7" s="1" t="s">
        <v>207</v>
      </c>
      <c r="T7">
        <f>COUNTIFS(L8:L98,"=0",A8:A98,"P")+COUNTIFS(L8:L98,"",A8:A98,"P")+SUM(Q8:Q98)</f>
        <v>0</v>
      </c>
    </row>
    <row r="8">
      <c r="A8" s="1" t="s">
        <v>208</v>
      </c>
      <c r="C8" s="22" t="s">
        <v>6465</v>
      </c>
      <c r="E8" s="23" t="s">
        <v>186</v>
      </c>
      <c r="L8" s="24">
        <f>L9</f>
        <v>0</v>
      </c>
      <c r="M8" s="24">
        <f>M9</f>
        <v>0</v>
      </c>
      <c r="N8" s="25"/>
    </row>
    <row r="9">
      <c r="A9" s="1" t="s">
        <v>210</v>
      </c>
      <c r="C9" s="22" t="s">
        <v>211</v>
      </c>
      <c r="E9" s="23" t="s">
        <v>212</v>
      </c>
      <c r="L9" s="24">
        <f>SUMIFS(L10:L97,A10:A97,"P")</f>
        <v>0</v>
      </c>
      <c r="M9" s="24">
        <f>SUMIFS(M10:M97,A10:A97,"P")</f>
        <v>0</v>
      </c>
      <c r="N9" s="25"/>
    </row>
    <row r="10" ht="39.6">
      <c r="A10" s="1" t="s">
        <v>213</v>
      </c>
      <c r="B10" s="1">
        <v>1</v>
      </c>
      <c r="C10" s="26" t="s">
        <v>2925</v>
      </c>
      <c r="D10" t="s">
        <v>2926</v>
      </c>
      <c r="E10" s="27" t="s">
        <v>5494</v>
      </c>
      <c r="F10" s="28" t="s">
        <v>217</v>
      </c>
      <c r="G10" s="29">
        <v>3820.8629999999998</v>
      </c>
      <c r="H10" s="28">
        <v>0</v>
      </c>
      <c r="I10" s="30">
        <f>ROUND(G10*H10,P4)</f>
        <v>0</v>
      </c>
      <c r="L10" s="30">
        <v>0</v>
      </c>
      <c r="M10" s="24">
        <f>ROUND(G10*L10,P4)</f>
        <v>0</v>
      </c>
      <c r="N10" s="25" t="s">
        <v>218</v>
      </c>
      <c r="O10" s="31">
        <f>M10*AA10</f>
        <v>0</v>
      </c>
      <c r="P10" s="1">
        <v>3</v>
      </c>
      <c r="AA10" s="1">
        <f>IF(P10=1,$O$3,IF(P10=2,$O$4,$O$5))</f>
        <v>0</v>
      </c>
    </row>
    <row r="11">
      <c r="A11" s="1" t="s">
        <v>219</v>
      </c>
      <c r="E11" s="27" t="s">
        <v>228</v>
      </c>
    </row>
    <row r="12" ht="158.4">
      <c r="A12" s="1" t="s">
        <v>221</v>
      </c>
      <c r="E12" s="32" t="s">
        <v>6466</v>
      </c>
    </row>
    <row r="13" ht="184.8">
      <c r="A13" s="1" t="s">
        <v>222</v>
      </c>
      <c r="E13" s="27" t="s">
        <v>5730</v>
      </c>
    </row>
    <row r="14" ht="26.4">
      <c r="A14" s="1" t="s">
        <v>213</v>
      </c>
      <c r="B14" s="1">
        <v>2</v>
      </c>
      <c r="C14" s="26" t="s">
        <v>962</v>
      </c>
      <c r="D14" t="s">
        <v>963</v>
      </c>
      <c r="E14" s="27" t="s">
        <v>964</v>
      </c>
      <c r="F14" s="28" t="s">
        <v>217</v>
      </c>
      <c r="G14" s="29">
        <v>649.697</v>
      </c>
      <c r="H14" s="28">
        <v>0</v>
      </c>
      <c r="I14" s="30">
        <f>ROUND(G14*H14,P4)</f>
        <v>0</v>
      </c>
      <c r="L14" s="30">
        <v>0</v>
      </c>
      <c r="M14" s="24">
        <f>ROUND(G14*L14,P4)</f>
        <v>0</v>
      </c>
      <c r="N14" s="25" t="s">
        <v>218</v>
      </c>
      <c r="O14" s="31">
        <f>M14*AA14</f>
        <v>0</v>
      </c>
      <c r="P14" s="1">
        <v>3</v>
      </c>
      <c r="AA14" s="1">
        <f>IF(P14=1,$O$3,IF(P14=2,$O$4,$O$5))</f>
        <v>0</v>
      </c>
    </row>
    <row r="15">
      <c r="A15" s="1" t="s">
        <v>219</v>
      </c>
      <c r="E15" s="27" t="s">
        <v>228</v>
      </c>
    </row>
    <row r="16" ht="132">
      <c r="A16" s="1" t="s">
        <v>221</v>
      </c>
      <c r="E16" s="32" t="s">
        <v>6467</v>
      </c>
    </row>
    <row r="17" ht="330">
      <c r="A17" s="1" t="s">
        <v>222</v>
      </c>
      <c r="E17" s="27" t="s">
        <v>437</v>
      </c>
    </row>
    <row r="18" ht="26.4">
      <c r="A18" s="1" t="s">
        <v>213</v>
      </c>
      <c r="B18" s="1">
        <v>3</v>
      </c>
      <c r="C18" s="26" t="s">
        <v>327</v>
      </c>
      <c r="D18" t="s">
        <v>328</v>
      </c>
      <c r="E18" s="27" t="s">
        <v>6060</v>
      </c>
      <c r="F18" s="28" t="s">
        <v>217</v>
      </c>
      <c r="G18" s="29">
        <v>4512.2439999999997</v>
      </c>
      <c r="H18" s="28">
        <v>0</v>
      </c>
      <c r="I18" s="30">
        <f>ROUND(G18*H18,P4)</f>
        <v>0</v>
      </c>
      <c r="L18" s="30">
        <v>0</v>
      </c>
      <c r="M18" s="24">
        <f>ROUND(G18*L18,P4)</f>
        <v>0</v>
      </c>
      <c r="N18" s="25" t="s">
        <v>218</v>
      </c>
      <c r="O18" s="31">
        <f>M18*AA18</f>
        <v>0</v>
      </c>
      <c r="P18" s="1">
        <v>3</v>
      </c>
      <c r="AA18" s="1">
        <f>IF(P18=1,$O$3,IF(P18=2,$O$4,$O$5))</f>
        <v>0</v>
      </c>
    </row>
    <row r="19">
      <c r="A19" s="1" t="s">
        <v>219</v>
      </c>
      <c r="E19" s="27" t="s">
        <v>228</v>
      </c>
    </row>
    <row r="20" ht="409.2">
      <c r="A20" s="1" t="s">
        <v>221</v>
      </c>
      <c r="E20" s="32" t="s">
        <v>6468</v>
      </c>
    </row>
    <row r="21" ht="330">
      <c r="A21" s="1" t="s">
        <v>222</v>
      </c>
      <c r="E21" s="27" t="s">
        <v>437</v>
      </c>
    </row>
    <row r="22" ht="26.4">
      <c r="A22" s="1" t="s">
        <v>213</v>
      </c>
      <c r="B22" s="1">
        <v>4</v>
      </c>
      <c r="C22" s="26" t="s">
        <v>438</v>
      </c>
      <c r="D22" t="s">
        <v>439</v>
      </c>
      <c r="E22" s="27" t="s">
        <v>6469</v>
      </c>
      <c r="F22" s="28" t="s">
        <v>217</v>
      </c>
      <c r="G22" s="29">
        <v>17986.891</v>
      </c>
      <c r="H22" s="28">
        <v>0</v>
      </c>
      <c r="I22" s="30">
        <f>ROUND(G22*H22,P4)</f>
        <v>0</v>
      </c>
      <c r="L22" s="30">
        <v>0</v>
      </c>
      <c r="M22" s="24">
        <f>ROUND(G22*L22,P4)</f>
        <v>0</v>
      </c>
      <c r="N22" s="25" t="s">
        <v>218</v>
      </c>
      <c r="O22" s="31">
        <f>M22*AA22</f>
        <v>0</v>
      </c>
      <c r="P22" s="1">
        <v>3</v>
      </c>
      <c r="AA22" s="1">
        <f>IF(P22=1,$O$3,IF(P22=2,$O$4,$O$5))</f>
        <v>0</v>
      </c>
    </row>
    <row r="23">
      <c r="A23" s="1" t="s">
        <v>219</v>
      </c>
      <c r="E23" s="27" t="s">
        <v>6470</v>
      </c>
    </row>
    <row r="24" ht="66">
      <c r="A24" s="1" t="s">
        <v>221</v>
      </c>
      <c r="E24" s="32" t="s">
        <v>6471</v>
      </c>
    </row>
    <row r="25" ht="330">
      <c r="A25" s="1" t="s">
        <v>222</v>
      </c>
      <c r="E25" s="27" t="s">
        <v>437</v>
      </c>
    </row>
    <row r="26" ht="26.4">
      <c r="A26" s="1" t="s">
        <v>213</v>
      </c>
      <c r="B26" s="1">
        <v>5</v>
      </c>
      <c r="C26" s="26" t="s">
        <v>442</v>
      </c>
      <c r="D26" t="s">
        <v>443</v>
      </c>
      <c r="E26" s="27" t="s">
        <v>444</v>
      </c>
      <c r="F26" s="28" t="s">
        <v>217</v>
      </c>
      <c r="G26" s="29">
        <v>96.891999999999996</v>
      </c>
      <c r="H26" s="28">
        <v>0</v>
      </c>
      <c r="I26" s="30">
        <f>ROUND(G26*H26,P4)</f>
        <v>0</v>
      </c>
      <c r="L26" s="30">
        <v>0</v>
      </c>
      <c r="M26" s="24">
        <f>ROUND(G26*L26,P4)</f>
        <v>0</v>
      </c>
      <c r="N26" s="25" t="s">
        <v>218</v>
      </c>
      <c r="O26" s="31">
        <f>M26*AA26</f>
        <v>0</v>
      </c>
      <c r="P26" s="1">
        <v>3</v>
      </c>
      <c r="AA26" s="1">
        <f>IF(P26=1,$O$3,IF(P26=2,$O$4,$O$5))</f>
        <v>0</v>
      </c>
    </row>
    <row r="27">
      <c r="A27" s="1" t="s">
        <v>219</v>
      </c>
      <c r="E27" s="27" t="s">
        <v>228</v>
      </c>
    </row>
    <row r="28" ht="145.2">
      <c r="A28" s="1" t="s">
        <v>221</v>
      </c>
      <c r="E28" s="32" t="s">
        <v>6472</v>
      </c>
    </row>
    <row r="29" ht="330">
      <c r="A29" s="1" t="s">
        <v>222</v>
      </c>
      <c r="E29" s="27" t="s">
        <v>437</v>
      </c>
    </row>
    <row r="30" ht="26.4">
      <c r="A30" s="1" t="s">
        <v>213</v>
      </c>
      <c r="B30" s="1">
        <v>6</v>
      </c>
      <c r="C30" s="26" t="s">
        <v>5721</v>
      </c>
      <c r="D30" t="s">
        <v>5722</v>
      </c>
      <c r="E30" s="27" t="s">
        <v>5723</v>
      </c>
      <c r="F30" s="28" t="s">
        <v>217</v>
      </c>
      <c r="G30" s="29">
        <v>5.9880000000000004</v>
      </c>
      <c r="H30" s="28">
        <v>0</v>
      </c>
      <c r="I30" s="30">
        <f>ROUND(G30*H30,P4)</f>
        <v>0</v>
      </c>
      <c r="L30" s="30">
        <v>0</v>
      </c>
      <c r="M30" s="24">
        <f>ROUND(G30*L30,P4)</f>
        <v>0</v>
      </c>
      <c r="N30" s="25" t="s">
        <v>218</v>
      </c>
      <c r="O30" s="31">
        <f>M30*AA30</f>
        <v>0</v>
      </c>
      <c r="P30" s="1">
        <v>3</v>
      </c>
      <c r="AA30" s="1">
        <f>IF(P30=1,$O$3,IF(P30=2,$O$4,$O$5))</f>
        <v>0</v>
      </c>
    </row>
    <row r="31">
      <c r="A31" s="1" t="s">
        <v>219</v>
      </c>
      <c r="E31" s="27" t="s">
        <v>228</v>
      </c>
    </row>
    <row r="32" ht="118.8">
      <c r="A32" s="1" t="s">
        <v>221</v>
      </c>
      <c r="E32" s="32" t="s">
        <v>6473</v>
      </c>
    </row>
    <row r="33" ht="330">
      <c r="A33" s="1" t="s">
        <v>222</v>
      </c>
      <c r="E33" s="27" t="s">
        <v>437</v>
      </c>
    </row>
    <row r="34" ht="26.4">
      <c r="A34" s="1" t="s">
        <v>213</v>
      </c>
      <c r="B34" s="1">
        <v>7</v>
      </c>
      <c r="C34" s="26" t="s">
        <v>2777</v>
      </c>
      <c r="D34" t="s">
        <v>2778</v>
      </c>
      <c r="E34" s="27" t="s">
        <v>2779</v>
      </c>
      <c r="F34" s="28" t="s">
        <v>217</v>
      </c>
      <c r="G34" s="29">
        <v>9.6929999999999996</v>
      </c>
      <c r="H34" s="28">
        <v>0</v>
      </c>
      <c r="I34" s="30">
        <f>ROUND(G34*H34,P4)</f>
        <v>0</v>
      </c>
      <c r="L34" s="30">
        <v>0</v>
      </c>
      <c r="M34" s="24">
        <f>ROUND(G34*L34,P4)</f>
        <v>0</v>
      </c>
      <c r="N34" s="25" t="s">
        <v>218</v>
      </c>
      <c r="O34" s="31">
        <f>M34*AA34</f>
        <v>0</v>
      </c>
      <c r="P34" s="1">
        <v>3</v>
      </c>
      <c r="AA34" s="1">
        <f>IF(P34=1,$O$3,IF(P34=2,$O$4,$O$5))</f>
        <v>0</v>
      </c>
    </row>
    <row r="35">
      <c r="A35" s="1" t="s">
        <v>219</v>
      </c>
      <c r="E35" s="27" t="s">
        <v>228</v>
      </c>
    </row>
    <row r="36" ht="158.4">
      <c r="A36" s="1" t="s">
        <v>221</v>
      </c>
      <c r="E36" s="32" t="s">
        <v>6474</v>
      </c>
    </row>
    <row r="37" ht="330">
      <c r="A37" s="1" t="s">
        <v>222</v>
      </c>
      <c r="E37" s="27" t="s">
        <v>437</v>
      </c>
    </row>
    <row r="38" ht="26.4">
      <c r="A38" s="1" t="s">
        <v>213</v>
      </c>
      <c r="B38" s="1">
        <v>8</v>
      </c>
      <c r="C38" s="26" t="s">
        <v>446</v>
      </c>
      <c r="D38" t="s">
        <v>447</v>
      </c>
      <c r="E38" s="27" t="s">
        <v>448</v>
      </c>
      <c r="F38" s="28" t="s">
        <v>217</v>
      </c>
      <c r="G38" s="29">
        <v>1352.4369999999999</v>
      </c>
      <c r="H38" s="28">
        <v>0</v>
      </c>
      <c r="I38" s="30">
        <f>ROUND(G38*H38,P4)</f>
        <v>0</v>
      </c>
      <c r="L38" s="30">
        <v>0</v>
      </c>
      <c r="M38" s="24">
        <f>ROUND(G38*L38,P4)</f>
        <v>0</v>
      </c>
      <c r="N38" s="25" t="s">
        <v>218</v>
      </c>
      <c r="O38" s="31">
        <f>M38*AA38</f>
        <v>0</v>
      </c>
      <c r="P38" s="1">
        <v>3</v>
      </c>
      <c r="AA38" s="1">
        <f>IF(P38=1,$O$3,IF(P38=2,$O$4,$O$5))</f>
        <v>0</v>
      </c>
    </row>
    <row r="39" ht="26.4">
      <c r="A39" s="1" t="s">
        <v>219</v>
      </c>
      <c r="E39" s="27" t="s">
        <v>220</v>
      </c>
    </row>
    <row r="40" ht="52.8">
      <c r="A40" s="1" t="s">
        <v>221</v>
      </c>
      <c r="E40" s="32" t="s">
        <v>6475</v>
      </c>
    </row>
    <row r="41" ht="330">
      <c r="A41" s="1" t="s">
        <v>222</v>
      </c>
      <c r="E41" s="27" t="s">
        <v>437</v>
      </c>
    </row>
    <row r="42" ht="26.4">
      <c r="A42" s="1" t="s">
        <v>213</v>
      </c>
      <c r="B42" s="1">
        <v>9</v>
      </c>
      <c r="C42" s="26" t="s">
        <v>214</v>
      </c>
      <c r="D42" t="s">
        <v>215</v>
      </c>
      <c r="E42" s="27" t="s">
        <v>450</v>
      </c>
      <c r="F42" s="28" t="s">
        <v>217</v>
      </c>
      <c r="G42" s="29">
        <v>14.069000000000001</v>
      </c>
      <c r="H42" s="28">
        <v>0</v>
      </c>
      <c r="I42" s="30">
        <f>ROUND(G42*H42,P4)</f>
        <v>0</v>
      </c>
      <c r="L42" s="30">
        <v>0</v>
      </c>
      <c r="M42" s="24">
        <f>ROUND(G42*L42,P4)</f>
        <v>0</v>
      </c>
      <c r="N42" s="25" t="s">
        <v>218</v>
      </c>
      <c r="O42" s="31">
        <f>M42*AA42</f>
        <v>0</v>
      </c>
      <c r="P42" s="1">
        <v>3</v>
      </c>
      <c r="AA42" s="1">
        <f>IF(P42=1,$O$3,IF(P42=2,$O$4,$O$5))</f>
        <v>0</v>
      </c>
    </row>
    <row r="43">
      <c r="A43" s="1" t="s">
        <v>219</v>
      </c>
      <c r="E43" s="27" t="s">
        <v>228</v>
      </c>
    </row>
    <row r="44" ht="92.4">
      <c r="A44" s="1" t="s">
        <v>221</v>
      </c>
      <c r="E44" s="32" t="s">
        <v>6476</v>
      </c>
    </row>
    <row r="45" ht="330">
      <c r="A45" s="1" t="s">
        <v>222</v>
      </c>
      <c r="E45" s="27" t="s">
        <v>437</v>
      </c>
    </row>
    <row r="46" ht="26.4">
      <c r="A46" s="1" t="s">
        <v>213</v>
      </c>
      <c r="B46" s="1">
        <v>10</v>
      </c>
      <c r="C46" s="26" t="s">
        <v>452</v>
      </c>
      <c r="D46" t="s">
        <v>453</v>
      </c>
      <c r="E46" s="27" t="s">
        <v>454</v>
      </c>
      <c r="F46" s="28" t="s">
        <v>217</v>
      </c>
      <c r="G46" s="29">
        <v>1.605</v>
      </c>
      <c r="H46" s="28">
        <v>0</v>
      </c>
      <c r="I46" s="30">
        <f>ROUND(G46*H46,P4)</f>
        <v>0</v>
      </c>
      <c r="L46" s="30">
        <v>0</v>
      </c>
      <c r="M46" s="24">
        <f>ROUND(G46*L46,P4)</f>
        <v>0</v>
      </c>
      <c r="N46" s="25" t="s">
        <v>218</v>
      </c>
      <c r="O46" s="31">
        <f>M46*AA46</f>
        <v>0</v>
      </c>
      <c r="P46" s="1">
        <v>3</v>
      </c>
      <c r="AA46" s="1">
        <f>IF(P46=1,$O$3,IF(P46=2,$O$4,$O$5))</f>
        <v>0</v>
      </c>
    </row>
    <row r="47">
      <c r="A47" s="1" t="s">
        <v>219</v>
      </c>
      <c r="E47" s="27" t="s">
        <v>228</v>
      </c>
    </row>
    <row r="48" ht="52.8">
      <c r="A48" s="1" t="s">
        <v>221</v>
      </c>
      <c r="E48" s="32" t="s">
        <v>6477</v>
      </c>
    </row>
    <row r="49" ht="330">
      <c r="A49" s="1" t="s">
        <v>222</v>
      </c>
      <c r="E49" s="27" t="s">
        <v>437</v>
      </c>
    </row>
    <row r="50" ht="26.4">
      <c r="A50" s="1" t="s">
        <v>213</v>
      </c>
      <c r="B50" s="1">
        <v>11</v>
      </c>
      <c r="C50" s="26" t="s">
        <v>456</v>
      </c>
      <c r="D50" t="s">
        <v>457</v>
      </c>
      <c r="E50" s="27" t="s">
        <v>458</v>
      </c>
      <c r="F50" s="28" t="s">
        <v>217</v>
      </c>
      <c r="G50" s="29">
        <v>4.0490000000000004</v>
      </c>
      <c r="H50" s="28">
        <v>0</v>
      </c>
      <c r="I50" s="30">
        <f>ROUND(G50*H50,P4)</f>
        <v>0</v>
      </c>
      <c r="L50" s="30">
        <v>0</v>
      </c>
      <c r="M50" s="24">
        <f>ROUND(G50*L50,P4)</f>
        <v>0</v>
      </c>
      <c r="N50" s="25" t="s">
        <v>218</v>
      </c>
      <c r="O50" s="31">
        <f>M50*AA50</f>
        <v>0</v>
      </c>
      <c r="P50" s="1">
        <v>3</v>
      </c>
      <c r="AA50" s="1">
        <f>IF(P50=1,$O$3,IF(P50=2,$O$4,$O$5))</f>
        <v>0</v>
      </c>
    </row>
    <row r="51">
      <c r="A51" s="1" t="s">
        <v>219</v>
      </c>
      <c r="E51" s="27" t="s">
        <v>228</v>
      </c>
    </row>
    <row r="52" ht="79.2">
      <c r="A52" s="1" t="s">
        <v>221</v>
      </c>
      <c r="E52" s="32" t="s">
        <v>6478</v>
      </c>
    </row>
    <row r="53" ht="330">
      <c r="A53" s="1" t="s">
        <v>222</v>
      </c>
      <c r="E53" s="27" t="s">
        <v>437</v>
      </c>
    </row>
    <row r="54" ht="39.6">
      <c r="A54" s="1" t="s">
        <v>213</v>
      </c>
      <c r="B54" s="1">
        <v>12</v>
      </c>
      <c r="C54" s="26" t="s">
        <v>6062</v>
      </c>
      <c r="D54" t="s">
        <v>6063</v>
      </c>
      <c r="E54" s="27" t="s">
        <v>6479</v>
      </c>
      <c r="F54" s="28" t="s">
        <v>217</v>
      </c>
      <c r="G54" s="29">
        <v>2.8999999999999999</v>
      </c>
      <c r="H54" s="28">
        <v>0</v>
      </c>
      <c r="I54" s="30">
        <f>ROUND(G54*H54,P4)</f>
        <v>0</v>
      </c>
      <c r="L54" s="30">
        <v>0</v>
      </c>
      <c r="M54" s="24">
        <f>ROUND(G54*L54,P4)</f>
        <v>0</v>
      </c>
      <c r="N54" s="25" t="s">
        <v>218</v>
      </c>
      <c r="O54" s="31">
        <f>M54*AA54</f>
        <v>0</v>
      </c>
      <c r="P54" s="1">
        <v>3</v>
      </c>
      <c r="AA54" s="1">
        <f>IF(P54=1,$O$3,IF(P54=2,$O$4,$O$5))</f>
        <v>0</v>
      </c>
    </row>
    <row r="55">
      <c r="A55" s="1" t="s">
        <v>219</v>
      </c>
      <c r="E55" s="27" t="s">
        <v>228</v>
      </c>
    </row>
    <row r="56" ht="26.4">
      <c r="A56" s="1" t="s">
        <v>221</v>
      </c>
      <c r="E56" s="32" t="s">
        <v>6480</v>
      </c>
    </row>
    <row r="57" ht="184.8">
      <c r="A57" s="1" t="s">
        <v>222</v>
      </c>
      <c r="E57" s="27" t="s">
        <v>5730</v>
      </c>
    </row>
    <row r="58" ht="26.4">
      <c r="A58" s="1" t="s">
        <v>213</v>
      </c>
      <c r="B58" s="1">
        <v>13</v>
      </c>
      <c r="C58" s="26" t="s">
        <v>1433</v>
      </c>
      <c r="D58" t="s">
        <v>1434</v>
      </c>
      <c r="E58" s="27" t="s">
        <v>1435</v>
      </c>
      <c r="F58" s="28" t="s">
        <v>217</v>
      </c>
      <c r="G58" s="29">
        <v>7184.3999999999996</v>
      </c>
      <c r="H58" s="28">
        <v>0</v>
      </c>
      <c r="I58" s="30">
        <f>ROUND(G58*H58,P4)</f>
        <v>0</v>
      </c>
      <c r="L58" s="30">
        <v>0</v>
      </c>
      <c r="M58" s="24">
        <f>ROUND(G58*L58,P4)</f>
        <v>0</v>
      </c>
      <c r="N58" s="25" t="s">
        <v>218</v>
      </c>
      <c r="O58" s="31">
        <f>M58*AA58</f>
        <v>0</v>
      </c>
      <c r="P58" s="1">
        <v>3</v>
      </c>
      <c r="AA58" s="1">
        <f>IF(P58=1,$O$3,IF(P58=2,$O$4,$O$5))</f>
        <v>0</v>
      </c>
    </row>
    <row r="59">
      <c r="A59" s="1" t="s">
        <v>219</v>
      </c>
      <c r="E59" s="27" t="s">
        <v>228</v>
      </c>
    </row>
    <row r="60" ht="39.6">
      <c r="A60" s="1" t="s">
        <v>221</v>
      </c>
      <c r="E60" s="32" t="s">
        <v>6481</v>
      </c>
    </row>
    <row r="61" ht="330">
      <c r="A61" s="1" t="s">
        <v>222</v>
      </c>
      <c r="E61" s="27" t="s">
        <v>437</v>
      </c>
    </row>
    <row r="62" ht="26.4">
      <c r="A62" s="1" t="s">
        <v>213</v>
      </c>
      <c r="B62" s="1">
        <v>14</v>
      </c>
      <c r="C62" s="26" t="s">
        <v>967</v>
      </c>
      <c r="D62" t="s">
        <v>968</v>
      </c>
      <c r="E62" s="27" t="s">
        <v>969</v>
      </c>
      <c r="F62" s="28" t="s">
        <v>217</v>
      </c>
      <c r="G62" s="29">
        <v>18304.165000000001</v>
      </c>
      <c r="H62" s="28">
        <v>0</v>
      </c>
      <c r="I62" s="30">
        <f>ROUND(G62*H62,P4)</f>
        <v>0</v>
      </c>
      <c r="L62" s="30">
        <v>0</v>
      </c>
      <c r="M62" s="24">
        <f>ROUND(G62*L62,P4)</f>
        <v>0</v>
      </c>
      <c r="N62" s="25" t="s">
        <v>218</v>
      </c>
      <c r="O62" s="31">
        <f>M62*AA62</f>
        <v>0</v>
      </c>
      <c r="P62" s="1">
        <v>3</v>
      </c>
      <c r="AA62" s="1">
        <f>IF(P62=1,$O$3,IF(P62=2,$O$4,$O$5))</f>
        <v>0</v>
      </c>
    </row>
    <row r="63">
      <c r="A63" s="1" t="s">
        <v>219</v>
      </c>
      <c r="E63" s="27" t="s">
        <v>228</v>
      </c>
    </row>
    <row r="64" ht="171.6">
      <c r="A64" s="1" t="s">
        <v>221</v>
      </c>
      <c r="E64" s="32" t="s">
        <v>6482</v>
      </c>
    </row>
    <row r="65" ht="330">
      <c r="A65" s="1" t="s">
        <v>222</v>
      </c>
      <c r="E65" s="27" t="s">
        <v>437</v>
      </c>
    </row>
    <row r="66" ht="26.4">
      <c r="A66" s="1" t="s">
        <v>213</v>
      </c>
      <c r="B66" s="1">
        <v>15</v>
      </c>
      <c r="C66" s="26" t="s">
        <v>6376</v>
      </c>
      <c r="D66" t="s">
        <v>6377</v>
      </c>
      <c r="E66" s="27" t="s">
        <v>6378</v>
      </c>
      <c r="F66" s="28" t="s">
        <v>217</v>
      </c>
      <c r="G66" s="29">
        <v>46.409999999999997</v>
      </c>
      <c r="H66" s="28">
        <v>0</v>
      </c>
      <c r="I66" s="30">
        <f>ROUND(G66*H66,P4)</f>
        <v>0</v>
      </c>
      <c r="L66" s="30">
        <v>0</v>
      </c>
      <c r="M66" s="24">
        <f>ROUND(G66*L66,P4)</f>
        <v>0</v>
      </c>
      <c r="N66" s="25" t="s">
        <v>218</v>
      </c>
      <c r="O66" s="31">
        <f>M66*AA66</f>
        <v>0</v>
      </c>
      <c r="P66" s="1">
        <v>3</v>
      </c>
      <c r="AA66" s="1">
        <f>IF(P66=1,$O$3,IF(P66=2,$O$4,$O$5))</f>
        <v>0</v>
      </c>
    </row>
    <row r="67">
      <c r="A67" s="1" t="s">
        <v>219</v>
      </c>
      <c r="E67" s="27" t="s">
        <v>228</v>
      </c>
    </row>
    <row r="68">
      <c r="A68" s="1" t="s">
        <v>221</v>
      </c>
      <c r="E68" s="32" t="s">
        <v>6483</v>
      </c>
    </row>
    <row r="69" ht="330">
      <c r="A69" s="1" t="s">
        <v>222</v>
      </c>
      <c r="E69" s="27" t="s">
        <v>437</v>
      </c>
    </row>
    <row r="70" ht="26.4">
      <c r="A70" s="1" t="s">
        <v>213</v>
      </c>
      <c r="B70" s="1">
        <v>16</v>
      </c>
      <c r="C70" s="26" t="s">
        <v>1985</v>
      </c>
      <c r="D70" t="s">
        <v>1986</v>
      </c>
      <c r="E70" s="27" t="s">
        <v>1987</v>
      </c>
      <c r="F70" s="28" t="s">
        <v>217</v>
      </c>
      <c r="G70" s="29">
        <v>13.775</v>
      </c>
      <c r="H70" s="28">
        <v>0</v>
      </c>
      <c r="I70" s="30">
        <f>ROUND(G70*H70,P4)</f>
        <v>0</v>
      </c>
      <c r="L70" s="30">
        <v>0</v>
      </c>
      <c r="M70" s="24">
        <f>ROUND(G70*L70,P4)</f>
        <v>0</v>
      </c>
      <c r="N70" s="25" t="s">
        <v>218</v>
      </c>
      <c r="O70" s="31">
        <f>M70*AA70</f>
        <v>0</v>
      </c>
      <c r="P70" s="1">
        <v>3</v>
      </c>
      <c r="AA70" s="1">
        <f>IF(P70=1,$O$3,IF(P70=2,$O$4,$O$5))</f>
        <v>0</v>
      </c>
    </row>
    <row r="71">
      <c r="A71" s="1" t="s">
        <v>219</v>
      </c>
      <c r="E71" s="27" t="s">
        <v>228</v>
      </c>
    </row>
    <row r="72" ht="184.8">
      <c r="A72" s="1" t="s">
        <v>221</v>
      </c>
      <c r="E72" s="32" t="s">
        <v>6484</v>
      </c>
    </row>
    <row r="73" ht="330">
      <c r="A73" s="1" t="s">
        <v>222</v>
      </c>
      <c r="E73" s="27" t="s">
        <v>437</v>
      </c>
    </row>
    <row r="74" ht="26.4">
      <c r="A74" s="1" t="s">
        <v>213</v>
      </c>
      <c r="B74" s="1">
        <v>17</v>
      </c>
      <c r="C74" s="26" t="s">
        <v>460</v>
      </c>
      <c r="D74" t="s">
        <v>461</v>
      </c>
      <c r="E74" s="27" t="s">
        <v>462</v>
      </c>
      <c r="F74" s="28" t="s">
        <v>217</v>
      </c>
      <c r="G74" s="29">
        <v>1656</v>
      </c>
      <c r="H74" s="28">
        <v>0</v>
      </c>
      <c r="I74" s="30">
        <f>ROUND(G74*H74,P4)</f>
        <v>0</v>
      </c>
      <c r="L74" s="30">
        <v>0</v>
      </c>
      <c r="M74" s="24">
        <f>ROUND(G74*L74,P4)</f>
        <v>0</v>
      </c>
      <c r="N74" s="25" t="s">
        <v>218</v>
      </c>
      <c r="O74" s="31">
        <f>M74*AA74</f>
        <v>0</v>
      </c>
      <c r="P74" s="1">
        <v>3</v>
      </c>
      <c r="AA74" s="1">
        <f>IF(P74=1,$O$3,IF(P74=2,$O$4,$O$5))</f>
        <v>0</v>
      </c>
    </row>
    <row r="75">
      <c r="A75" s="1" t="s">
        <v>219</v>
      </c>
      <c r="E75" s="27" t="s">
        <v>228</v>
      </c>
    </row>
    <row r="76">
      <c r="A76" s="1" t="s">
        <v>221</v>
      </c>
      <c r="E76" s="32" t="s">
        <v>6485</v>
      </c>
    </row>
    <row r="77" ht="330">
      <c r="A77" s="1" t="s">
        <v>222</v>
      </c>
      <c r="E77" s="27" t="s">
        <v>437</v>
      </c>
    </row>
    <row r="78" ht="26.4">
      <c r="A78" s="1" t="s">
        <v>213</v>
      </c>
      <c r="B78" s="1">
        <v>18</v>
      </c>
      <c r="C78" s="26" t="s">
        <v>464</v>
      </c>
      <c r="D78" t="s">
        <v>465</v>
      </c>
      <c r="E78" s="27" t="s">
        <v>466</v>
      </c>
      <c r="F78" s="28" t="s">
        <v>217</v>
      </c>
      <c r="G78" s="29">
        <v>552.48800000000006</v>
      </c>
      <c r="H78" s="28">
        <v>0</v>
      </c>
      <c r="I78" s="30">
        <f>ROUND(G78*H78,P4)</f>
        <v>0</v>
      </c>
      <c r="L78" s="30">
        <v>0</v>
      </c>
      <c r="M78" s="24">
        <f>ROUND(G78*L78,P4)</f>
        <v>0</v>
      </c>
      <c r="N78" s="25" t="s">
        <v>218</v>
      </c>
      <c r="O78" s="31">
        <f>M78*AA78</f>
        <v>0</v>
      </c>
      <c r="P78" s="1">
        <v>3</v>
      </c>
      <c r="AA78" s="1">
        <f>IF(P78=1,$O$3,IF(P78=2,$O$4,$O$5))</f>
        <v>0</v>
      </c>
    </row>
    <row r="79">
      <c r="A79" s="1" t="s">
        <v>219</v>
      </c>
      <c r="E79" s="27" t="s">
        <v>228</v>
      </c>
    </row>
    <row r="80" ht="52.8">
      <c r="A80" s="1" t="s">
        <v>221</v>
      </c>
      <c r="E80" s="32" t="s">
        <v>6486</v>
      </c>
    </row>
    <row r="81" ht="330">
      <c r="A81" s="1" t="s">
        <v>222</v>
      </c>
      <c r="E81" s="27" t="s">
        <v>437</v>
      </c>
    </row>
    <row r="82" ht="26.4">
      <c r="A82" s="1" t="s">
        <v>213</v>
      </c>
      <c r="B82" s="1">
        <v>19</v>
      </c>
      <c r="C82" s="26" t="s">
        <v>971</v>
      </c>
      <c r="D82" t="s">
        <v>972</v>
      </c>
      <c r="E82" s="27" t="s">
        <v>973</v>
      </c>
      <c r="F82" s="28" t="s">
        <v>217</v>
      </c>
      <c r="G82" s="29">
        <v>10</v>
      </c>
      <c r="H82" s="28">
        <v>0</v>
      </c>
      <c r="I82" s="30">
        <f>ROUND(G82*H82,P4)</f>
        <v>0</v>
      </c>
      <c r="L82" s="30">
        <v>0</v>
      </c>
      <c r="M82" s="24">
        <f>ROUND(G82*L82,P4)</f>
        <v>0</v>
      </c>
      <c r="N82" s="25" t="s">
        <v>218</v>
      </c>
      <c r="O82" s="31">
        <f>M82*AA82</f>
        <v>0</v>
      </c>
      <c r="P82" s="1">
        <v>3</v>
      </c>
      <c r="AA82" s="1">
        <f>IF(P82=1,$O$3,IF(P82=2,$O$4,$O$5))</f>
        <v>0</v>
      </c>
    </row>
    <row r="83">
      <c r="A83" s="1" t="s">
        <v>219</v>
      </c>
      <c r="E83" s="27" t="s">
        <v>228</v>
      </c>
    </row>
    <row r="84">
      <c r="A84" s="1" t="s">
        <v>221</v>
      </c>
      <c r="E84" s="32" t="s">
        <v>6487</v>
      </c>
    </row>
    <row r="85" ht="330">
      <c r="A85" s="1" t="s">
        <v>222</v>
      </c>
      <c r="E85" s="27" t="s">
        <v>437</v>
      </c>
    </row>
    <row r="86" ht="26.4">
      <c r="A86" s="1" t="s">
        <v>213</v>
      </c>
      <c r="B86" s="1">
        <v>20</v>
      </c>
      <c r="C86" s="26" t="s">
        <v>224</v>
      </c>
      <c r="D86" t="s">
        <v>2486</v>
      </c>
      <c r="E86" s="27" t="s">
        <v>6067</v>
      </c>
      <c r="F86" s="28" t="s">
        <v>217</v>
      </c>
      <c r="G86" s="29">
        <v>5.2999999999999998</v>
      </c>
      <c r="H86" s="28">
        <v>0</v>
      </c>
      <c r="I86" s="30">
        <f>ROUND(G86*H86,P4)</f>
        <v>0</v>
      </c>
      <c r="L86" s="30">
        <v>0</v>
      </c>
      <c r="M86" s="24">
        <f>ROUND(G86*L86,P4)</f>
        <v>0</v>
      </c>
      <c r="N86" s="25" t="s">
        <v>218</v>
      </c>
      <c r="O86" s="31">
        <f>M86*AA86</f>
        <v>0</v>
      </c>
      <c r="P86" s="1">
        <v>3</v>
      </c>
      <c r="AA86" s="1">
        <f>IF(P86=1,$O$3,IF(P86=2,$O$4,$O$5))</f>
        <v>0</v>
      </c>
    </row>
    <row r="87">
      <c r="A87" s="1" t="s">
        <v>219</v>
      </c>
      <c r="E87" s="27" t="s">
        <v>228</v>
      </c>
    </row>
    <row r="88" ht="39.6">
      <c r="A88" s="1" t="s">
        <v>221</v>
      </c>
      <c r="E88" s="32" t="s">
        <v>6488</v>
      </c>
    </row>
    <row r="89" ht="145.2">
      <c r="A89" s="1" t="s">
        <v>222</v>
      </c>
      <c r="E89" s="27" t="s">
        <v>2929</v>
      </c>
    </row>
    <row r="90" ht="26.4">
      <c r="A90" s="1" t="s">
        <v>213</v>
      </c>
      <c r="B90" s="1">
        <v>21</v>
      </c>
      <c r="C90" s="26" t="s">
        <v>224</v>
      </c>
      <c r="D90" t="s">
        <v>225</v>
      </c>
      <c r="E90" s="27" t="s">
        <v>5780</v>
      </c>
      <c r="F90" s="28" t="s">
        <v>217</v>
      </c>
      <c r="G90" s="29">
        <v>15.192</v>
      </c>
      <c r="H90" s="28">
        <v>0</v>
      </c>
      <c r="I90" s="30">
        <f>ROUND(G90*H90,P4)</f>
        <v>0</v>
      </c>
      <c r="L90" s="30">
        <v>0</v>
      </c>
      <c r="M90" s="24">
        <f>ROUND(G90*L90,P4)</f>
        <v>0</v>
      </c>
      <c r="N90" s="25" t="s">
        <v>218</v>
      </c>
      <c r="O90" s="31">
        <f>M90*AA90</f>
        <v>0</v>
      </c>
      <c r="P90" s="1">
        <v>3</v>
      </c>
      <c r="AA90" s="1">
        <f>IF(P90=1,$O$3,IF(P90=2,$O$4,$O$5))</f>
        <v>0</v>
      </c>
    </row>
    <row r="91">
      <c r="A91" s="1" t="s">
        <v>219</v>
      </c>
      <c r="E91" s="27" t="s">
        <v>228</v>
      </c>
    </row>
    <row r="92" ht="158.4">
      <c r="A92" s="1" t="s">
        <v>221</v>
      </c>
      <c r="E92" s="32" t="s">
        <v>6489</v>
      </c>
    </row>
    <row r="93" ht="330">
      <c r="A93" s="1" t="s">
        <v>222</v>
      </c>
      <c r="E93" s="27" t="s">
        <v>437</v>
      </c>
    </row>
    <row r="94" ht="26.4">
      <c r="A94" s="1" t="s">
        <v>213</v>
      </c>
      <c r="B94" s="1">
        <v>22</v>
      </c>
      <c r="C94" s="26" t="s">
        <v>5859</v>
      </c>
      <c r="D94" t="s">
        <v>5860</v>
      </c>
      <c r="E94" s="27" t="s">
        <v>5861</v>
      </c>
      <c r="F94" s="28" t="s">
        <v>217</v>
      </c>
      <c r="G94" s="29">
        <v>1.3999999999999999</v>
      </c>
      <c r="H94" s="28">
        <v>0</v>
      </c>
      <c r="I94" s="30">
        <f>ROUND(G94*H94,P4)</f>
        <v>0</v>
      </c>
      <c r="L94" s="30">
        <v>0</v>
      </c>
      <c r="M94" s="24">
        <f>ROUND(G94*L94,P4)</f>
        <v>0</v>
      </c>
      <c r="N94" s="25" t="s">
        <v>218</v>
      </c>
      <c r="O94" s="31">
        <f>M94*AA94</f>
        <v>0</v>
      </c>
      <c r="P94" s="1">
        <v>3</v>
      </c>
      <c r="AA94" s="1">
        <f>IF(P94=1,$O$3,IF(P94=2,$O$4,$O$5))</f>
        <v>0</v>
      </c>
    </row>
    <row r="95">
      <c r="A95" s="1" t="s">
        <v>219</v>
      </c>
      <c r="E95" s="27" t="s">
        <v>228</v>
      </c>
    </row>
    <row r="96" ht="39.6">
      <c r="A96" s="1" t="s">
        <v>221</v>
      </c>
      <c r="E96" s="32" t="s">
        <v>6490</v>
      </c>
    </row>
    <row r="97" ht="330">
      <c r="A97" s="1" t="s">
        <v>222</v>
      </c>
      <c r="E97" s="27" t="s">
        <v>437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2026-06-10T08:56:33Z</dcterms:created>
  <dcterms:modified xsi:type="dcterms:W3CDTF">2026-06-10T08:56:36Z</dcterms:modified>
</cp:coreProperties>
</file>